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802898A-6F75-4FE5-9B6F-DFDA2854F46E}" xr6:coauthVersionLast="36" xr6:coauthVersionMax="36" xr10:uidLastSave="{00000000-0000-0000-0000-000000000000}"/>
  <bookViews>
    <workbookView xWindow="0" yWindow="0" windowWidth="14970" windowHeight="7500" xr2:uid="{BB6D5A83-9873-45CC-BFC3-4CB130A7D7A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<sst xmlns="http://schemas.openxmlformats.org/spreadsheetml/2006/main" count="1945" uniqueCount="552">
  <si>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</si>
  <si>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</si>
  <si>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</si>
  <si>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</si>
  <si>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</si>
  <si>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</si>
  <si>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</si>
  <si>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</si>
  <si>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</si>
  <si>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</si>
  <si>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</si>
  <si>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</si>
  <si>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</si>
  <si>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</si>
  <si>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</si>
  <si>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</si>
  <si>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</si>
  <si>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</si>
  <si>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</si>
  <si>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</si>
  <si>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</si>
  <si>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</si>
  <si>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</si>
  <si>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</si>
  <si>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</si>
  <si>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</si>
  <si>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</si>
  <si>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</si>
  <si>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</si>
  <si>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</si>
  <si>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</si>
  <si>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</si>
  <si>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</si>
  <si>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</si>
  <si>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</si>
  <si>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</si>
  <si>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</si>
  <si>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</si>
  <si>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</si>
  <si>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</si>
  <si>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</si>
  <si>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</si>
  <si>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</si>
  <si>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</si>
  <si>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</si>
  <si>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</si>
  <si>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</si>
  <si>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</si>
  <si>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</si>
  <si>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</si>
  <si>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</si>
  <si>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</si>
  <si>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</si>
  <si>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</si>
  <si>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</si>
  <si>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</si>
  <si>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</si>
  <si>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</si>
  <si>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</si>
  <si>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</si>
  <si>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</si>
  <si>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</si>
  <si>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</si>
  <si>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I_18-1-05-1-01-04-2-0413</t>
  </si>
  <si>
    <t>Выб, Стр-во здания участка № 6 РЭС "Северный" в г. Светогорске Выборгского района ЛО (18-1-05-1-01-04-2-0413)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</si>
  <si>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</si>
  <si>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</si>
  <si>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</si>
  <si>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</si>
  <si>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Светогорское ГП</t>
  </si>
  <si>
    <t>Не требуется</t>
  </si>
  <si>
    <t>+</t>
  </si>
  <si>
    <t>Не относится</t>
  </si>
  <si>
    <t xml:space="preserve">(Фтз), млн руб. с НДС: 75,49 
</t>
  </si>
  <si>
    <t>нд</t>
  </si>
  <si>
    <t>23 млн руб. с НДС</t>
  </si>
  <si>
    <t>16,39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</si>
  <si>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</si>
  <si>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</si>
  <si>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</si>
  <si>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</si>
  <si>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</si>
  <si>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</si>
  <si>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</si>
  <si>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</si>
  <si>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</si>
  <si>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</si>
  <si>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</si>
  <si>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</si>
  <si>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</si>
  <si>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</si>
  <si>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</si>
  <si>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</si>
  <si>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</si>
  <si>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</si>
  <si>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</si>
  <si>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</si>
  <si>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</si>
  <si>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</si>
  <si>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</si>
  <si>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</si>
  <si>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</si>
  <si>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</si>
  <si>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</si>
  <si>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</si>
  <si>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</si>
  <si>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</si>
  <si>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</si>
  <si>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</si>
  <si>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</si>
  <si>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</si>
  <si>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</si>
  <si>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</si>
  <si>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</si>
  <si>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</si>
  <si>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</si>
  <si>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</si>
  <si>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</si>
  <si>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</si>
  <si>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</si>
  <si>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</si>
  <si>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</si>
  <si>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</si>
  <si>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</si>
  <si>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</si>
  <si>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</si>
  <si>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</si>
  <si>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</si>
  <si>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</si>
  <si>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</si>
  <si>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</si>
  <si>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</si>
  <si>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</si>
  <si>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</si>
  <si>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</si>
  <si>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</si>
  <si>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</si>
  <si>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</si>
  <si>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</si>
  <si>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</si>
  <si>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2-этажного здания АБК для размещения электротехнического персонала РЭС "Северный" в г. Светогорске в количестве 15 человек и 2-х единиц специальной техники, площадью 400 м2, с техническим подпольем высотой 0,6 м.
Существующее здание базы участка № 6 в г. Светогорск является непригодным для работы сотрудников, т.к. повреждены строительные конструкции и инженерное оборудование, нарушены санитарно-гигиенические условия: произошла осадка фундамента боковой стены, сколы, выбоины, трещины, мокнущая стена от примыкания наружного фундамента; на полах и стенах глубокие трещины; отопление плохо работает, трубы отопления проржавели и текут; помещения без окон; отсутствует горячее водоснабжение; крепления межкомнатных дверей выпадают из кирпичной кладки, что подтверждается актом технического освидетельствования от 03.03.2018.
Новое строительство объекта связано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</si>
  <si>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Стр-во здания участка № 6 РЭС "Северный" в г. Светогорске Выборгского района ЛО</t>
  </si>
  <si>
    <t>Строительство 2-этажного здания АБК для размещения электротехнического персонала для обслуживания электросетей в количестве 15 человек и 2-х единиц специальной техники, площадью 400 м2, с техническим подпольем высотой 0,6 м.</t>
  </si>
  <si>
    <t>М2: 0,15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</si>
  <si>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</si>
  <si>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</si>
  <si>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</si>
  <si>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</si>
  <si>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</si>
  <si>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</si>
  <si>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</si>
  <si>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</si>
  <si>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</si>
  <si>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</si>
  <si>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</si>
  <si>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</si>
  <si>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</si>
  <si>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</si>
  <si>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</si>
  <si>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</si>
  <si>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</si>
  <si>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</si>
  <si>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</si>
  <si>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</si>
  <si>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</si>
  <si>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</si>
  <si>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</si>
  <si>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</si>
  <si>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</si>
  <si>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</si>
  <si>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</si>
  <si>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</si>
  <si>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</si>
  <si>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</si>
  <si>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</si>
  <si>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</si>
  <si>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</si>
  <si>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</si>
  <si>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</si>
  <si>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</si>
  <si>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</si>
  <si>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</si>
  <si>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</si>
  <si>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</si>
  <si>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</si>
  <si>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</si>
  <si>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</si>
  <si>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</si>
  <si>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</si>
  <si>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</si>
  <si>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</si>
  <si>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</si>
  <si>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</si>
  <si>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</si>
  <si>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</si>
  <si>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</si>
  <si>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</si>
  <si>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</si>
  <si>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</si>
  <si>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</si>
  <si>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</si>
  <si>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</si>
  <si>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</si>
  <si>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</si>
  <si>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</si>
  <si>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</si>
  <si>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</si>
  <si>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</si>
  <si>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</si>
  <si>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</si>
  <si>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</si>
  <si>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</si>
  <si>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</si>
  <si>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</si>
  <si>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</si>
  <si>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</si>
  <si>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</si>
  <si>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</si>
  <si>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</si>
  <si>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</si>
  <si>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</si>
  <si>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</si>
  <si>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</si>
  <si>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</si>
  <si>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</si>
  <si>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</si>
  <si>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</si>
  <si>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</si>
  <si>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</si>
  <si>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</si>
  <si>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</si>
  <si>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</si>
  <si>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</si>
  <si>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</si>
  <si>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</si>
  <si>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</si>
  <si>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</si>
  <si>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</si>
  <si>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</si>
  <si>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</si>
  <si>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</si>
  <si>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</si>
  <si>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</si>
  <si>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</si>
  <si>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</si>
  <si>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</si>
  <si>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</si>
  <si>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</si>
  <si>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</si>
  <si>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</si>
  <si>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</si>
  <si>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</si>
  <si>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</si>
  <si>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</si>
  <si>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</si>
  <si>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</si>
  <si>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</si>
  <si>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</si>
  <si>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</si>
  <si>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</si>
  <si>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</si>
  <si>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</si>
  <si>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</si>
  <si>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</si>
  <si>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</si>
  <si>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</si>
  <si>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</si>
  <si>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</si>
  <si>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</si>
  <si>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</si>
  <si>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</si>
  <si>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</si>
  <si>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</si>
  <si>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</si>
  <si>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</si>
  <si>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</si>
  <si>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</si>
  <si>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</si>
  <si>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</si>
  <si>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</si>
  <si>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</si>
  <si>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</si>
  <si>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</si>
  <si>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</si>
  <si>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</si>
  <si>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</si>
  <si>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</si>
  <si>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</si>
  <si>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</si>
  <si>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</si>
  <si>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</si>
  <si>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</si>
  <si>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</si>
  <si>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</si>
  <si>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</si>
  <si>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</si>
  <si>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</si>
  <si>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</si>
  <si>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</si>
  <si>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</si>
  <si>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</si>
  <si>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</si>
  <si>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</si>
  <si>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</si>
  <si>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</si>
  <si>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</si>
  <si>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</si>
  <si>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</si>
  <si>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</si>
  <si>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</si>
  <si>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</si>
  <si>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</si>
  <si>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</si>
  <si>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</si>
  <si>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</si>
  <si>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</si>
  <si>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</si>
  <si>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</si>
  <si>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</si>
  <si>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</si>
  <si>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</si>
  <si>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</si>
  <si>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</si>
  <si>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</si>
  <si>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</si>
  <si>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</si>
  <si>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</si>
  <si>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</si>
  <si>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</si>
  <si>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</si>
  <si>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</si>
  <si>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</si>
  <si>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</si>
  <si>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</si>
  <si>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</si>
  <si>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</si>
  <si>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</si>
  <si>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</si>
  <si>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</si>
  <si>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</si>
  <si>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</si>
  <si>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</si>
  <si>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</si>
  <si>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</si>
  <si>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</si>
  <si>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</si>
  <si>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</si>
  <si>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</si>
  <si>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</si>
  <si>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</si>
  <si>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</si>
  <si>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</si>
  <si>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</si>
  <si>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</si>
  <si>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</si>
  <si>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</si>
  <si>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</si>
  <si>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</si>
  <si>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</si>
  <si>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</si>
  <si>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</si>
  <si>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</si>
  <si>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</si>
  <si>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</si>
  <si>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</si>
  <si>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</si>
  <si>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</si>
  <si>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</si>
  <si>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</si>
  <si>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</si>
  <si>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</si>
  <si>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</si>
  <si>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</si>
  <si>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</si>
  <si>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</si>
  <si>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</si>
  <si>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</si>
  <si>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</si>
  <si>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</si>
  <si>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</si>
  <si>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</si>
  <si>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</si>
  <si>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</si>
  <si>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</si>
  <si>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</si>
  <si>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</si>
  <si>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</si>
  <si>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</si>
  <si>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</si>
  <si>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</si>
  <si>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</si>
  <si>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</si>
  <si>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</si>
  <si>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</si>
  <si>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</si>
  <si>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</si>
  <si>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</si>
  <si>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</si>
  <si>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</si>
  <si>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</si>
  <si>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</si>
  <si>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</si>
  <si>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</si>
  <si>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</si>
  <si>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</si>
  <si>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</si>
  <si>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</si>
  <si>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</si>
  <si>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</si>
  <si>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</si>
  <si>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</si>
  <si>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</si>
  <si>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</si>
  <si>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</si>
  <si>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</si>
  <si>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</si>
  <si>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1-3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</si>
  <si>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</si>
  <si>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</si>
  <si>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</si>
  <si>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</si>
  <si>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</si>
  <si>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</si>
  <si>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</si>
  <si>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</si>
  <si>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</si>
  <si>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</si>
  <si>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</si>
  <si>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</si>
  <si>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</si>
  <si>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</si>
  <si>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</si>
  <si>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</si>
  <si>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</si>
  <si>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</si>
  <si>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</si>
  <si>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</si>
  <si>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</si>
  <si>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</si>
  <si>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</si>
  <si>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</si>
  <si>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</si>
  <si>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</si>
  <si>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</si>
  <si>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</si>
  <si>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</si>
  <si>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</si>
  <si>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</si>
  <si>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</si>
  <si>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</si>
  <si>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</si>
  <si>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</si>
  <si>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</si>
  <si>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</si>
  <si>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</si>
  <si>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</si>
  <si>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</si>
  <si>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</si>
  <si>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</si>
  <si>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</si>
  <si>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</si>
  <si>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</si>
  <si>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</si>
  <si>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</si>
  <si>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</si>
  <si>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</si>
  <si>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</si>
  <si>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Аренда земельных участков</t>
  </si>
  <si>
    <t>Аренды земельного участка с кадастровым номером 47:02:0101006:129 в целях завершения строительства объекта («Стр-во здания участка № 6 РЭС «Северный» в г. Светогорске Выборгского района ЛО (18-1-05-1-01-04-2-0413)»</t>
  </si>
  <si>
    <t>АО «ЛОЭСК»</t>
  </si>
  <si>
    <t>Расчет НМЦД в соответствии с Приложением № 8 К ПоЗ АО "ЛОЭСК"</t>
  </si>
  <si>
    <t>ед. источник</t>
  </si>
  <si>
    <t>Администрация муниципального образования «Выборгский район» Ленинградской области</t>
  </si>
  <si>
    <t>https://zakupki.gov.ru</t>
  </si>
  <si>
    <t>п.п. "п", "р", п. 7.3.3.3 ПоЗ</t>
  </si>
  <si>
    <t>ЦЗК</t>
  </si>
  <si>
    <t>РЗ-70</t>
  </si>
  <si>
    <t>Прочие работы и услуги</t>
  </si>
  <si>
    <t xml:space="preserve">Выполнение работ по разработке проектно-сметной документации по объекту: "Строительство здания участка № 6 РЭС "Северный" в г. Светогорске Выборгского района ЛО" </t>
  </si>
  <si>
    <t>простая закупка</t>
  </si>
  <si>
    <t>ООО "Свальбард"
ООО "ПРОЕКТНОЕ ПРЕДПРИЯТИЕ СВЯЗЬКОМПЛЕКС"
ООО "МЭС"</t>
  </si>
  <si>
    <t>291,14
259,55
230,50</t>
  </si>
  <si>
    <t>ООО "Свальбард"
ООО "ПРОЕКТНОЕ ПРЕДПРИЯТИЕ СВЯЗЬКОМПЛЕКС"</t>
  </si>
  <si>
    <t>ООО "МЭС"</t>
  </si>
  <si>
    <t>АЗ - 760 от 22.04.2025</t>
  </si>
  <si>
    <t>22.04.2025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</si>
  <si>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</si>
  <si>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</si>
  <si>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</si>
  <si>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</si>
  <si>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</si>
  <si>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</si>
  <si>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</si>
  <si>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</si>
  <si>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</si>
  <si>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</si>
  <si>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</si>
  <si>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</si>
  <si>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</si>
  <si>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</si>
  <si>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</si>
  <si>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</si>
  <si>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</si>
  <si>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</si>
  <si>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</si>
  <si>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</si>
  <si>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</si>
  <si>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</si>
  <si>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</si>
  <si>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</si>
  <si>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</si>
  <si>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</si>
  <si>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</si>
  <si>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</si>
  <si>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</si>
  <si>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</si>
  <si>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</si>
  <si>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</si>
  <si>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</si>
  <si>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</si>
  <si>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</si>
  <si>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</si>
  <si>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</si>
  <si>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</si>
  <si>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</si>
  <si>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</si>
  <si>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</si>
  <si>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</si>
  <si>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</si>
  <si>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</si>
  <si>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</si>
  <si>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</si>
  <si>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</si>
  <si>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</si>
  <si>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</si>
  <si>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</si>
  <si>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ГП</t>
  </si>
  <si>
    <t>МВА: 0 (0) КМ: 0 (0)</t>
  </si>
  <si>
    <t>Сметный расчет</t>
  </si>
  <si>
    <t>Сметная стоимость проекта в ценах 2026 года с НДС, млн. руб.</t>
  </si>
  <si>
    <t>объем заключенного договора в ценах 2020 года с НДС, млн. руб.</t>
  </si>
  <si>
    <t>объем заключенного договора в ценах 2022 года с НДС, млн. руб.</t>
  </si>
  <si>
    <t>объем заключенного договора в ценах 2019 года с НДС, млн. руб.</t>
  </si>
  <si>
    <t>объем заключенного договора в ценах 2021 года с НДС, млн. руб.</t>
  </si>
  <si>
    <t>объем заключенного договора в ценах 2024 года с НДС, млн. руб.</t>
  </si>
  <si>
    <t>объем заключенного договора в ценах 2025 года с НДС, млн. руб.</t>
  </si>
  <si>
    <t>ООО "Энергоконтроль" № 00-0641/2020 СМР от 10.11.2020</t>
  </si>
  <si>
    <t>ООО "Энергоконтроль" № 00-0729/2022 ПДР от 22.12.2022</t>
  </si>
  <si>
    <t>Администрация МО Выборгского района ЛО № 6000/1к-19 от 25.01.2019</t>
  </si>
  <si>
    <t>Администрация МО Выборгского района ЛО № 6000/4к-2021 от 04.05.2021</t>
  </si>
  <si>
    <t>Администрация муниципального образования «Выборгский район» Ленинградской области № 00-0400/2024 АРХ от 23.07.2024</t>
  </si>
  <si>
    <t>ООО "МЭС" № 00-0149/2025 ПИР от 16.05.2025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</si>
</sst>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1D827E9-D23B-4D60-8550-C64C3C5D24A1}"/>
    <cellStyle name="Обычный 2 2" xfId="5" xr:uid="{372CC131-2308-447A-BCE9-43BB1022C189}"/>
    <cellStyle name="Обычный 3" xfId="4" xr:uid="{1DD7907A-B626-4D0C-9B11-35684AB009A4}"/>
    <cellStyle name="Обычный 3 2 2" xfId="11" xr:uid="{FEF40AD9-0F68-4C04-B534-150D03AD20F9}"/>
    <cellStyle name="Обычный 5" xfId="10" xr:uid="{99B751D8-725F-4B9A-8FD6-27A971311E31}"/>
    <cellStyle name="Обычный 6 2 3" xfId="6" xr:uid="{77520F22-7664-401D-B8B7-2754B0B209A8}"/>
    <cellStyle name="Обычный 7" xfId="3" xr:uid="{886149D9-878D-4055-A73D-C2DAEF49D6EF}"/>
    <cellStyle name="Обычный 7 2" xfId="7" xr:uid="{A5D3D1E4-CBFE-48B6-B8B6-E170629B47A8}"/>
    <cellStyle name="Обычный_Форматы по компаниям_last" xfId="9" xr:uid="{4CBCD057-F576-4B0B-8E1C-A8A95EDDB6D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EA7-424D-9CC8-0FD1E02E1E6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EA7-424D-9CC8-0FD1E02E1E6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483C4B8-E478-4083-8AC4-D5585A0B75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CE39D-D80D-4310-9F2A-82C76997B29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71</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A868D-513E-4735-890D-5D96390ADCF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33D2B-799F-42F8-B4C2-892028D8A54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74C3E-F785-4466-A7DA-CB732D893F7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17F41-3BA6-4036-BB50-1520AA662ED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52"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52"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3881B-4755-4C48-825F-57C019D3A34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AB2EC-F8FB-4404-AF23-BC54AA95935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68065-EB19-4176-9449-5AAFFF75FCA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05C30-2017-49CD-9CE6-93D4B6FFCAF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43280</v>
      </c>
      <c r="D25" s="230">
        <v>44974</v>
      </c>
      <c r="E25" s="230"/>
      <c r="F25" s="230"/>
      <c r="G25" s="230">
        <v>43280</v>
      </c>
      <c r="H25" s="230">
        <v>46085</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v>44320</v>
      </c>
      <c r="D30" s="236">
        <v>44320</v>
      </c>
      <c r="E30" s="236"/>
      <c r="F30" s="236"/>
      <c r="G30" s="236">
        <v>44320</v>
      </c>
      <c r="H30" s="236">
        <v>44320</v>
      </c>
      <c r="I30" s="237" t="s">
        <v>74</v>
      </c>
      <c r="J30" s="237" t="s">
        <v>74</v>
      </c>
      <c r="K30" s="238" t="s">
        <v>74</v>
      </c>
      <c r="L30" s="238" t="s">
        <v>74</v>
      </c>
      <c r="M30" s="219"/>
      <c r="N30" s="219"/>
      <c r="O30" s="219"/>
    </row>
    <row r="31" spans="1:15" s="239" customFormat="1" ht="21.75" customHeight="1" x14ac:dyDescent="0.25">
      <c r="A31" s="226" t="s">
        <v>276</v>
      </c>
      <c r="B31" s="240" t="s">
        <v>277</v>
      </c>
      <c r="C31" s="235">
        <v>43280</v>
      </c>
      <c r="D31" s="236">
        <v>43280</v>
      </c>
      <c r="E31" s="236"/>
      <c r="F31" s="236"/>
      <c r="G31" s="236">
        <v>43280</v>
      </c>
      <c r="H31" s="236">
        <v>43280</v>
      </c>
      <c r="I31" s="237" t="s">
        <v>74</v>
      </c>
      <c r="J31" s="237" t="s">
        <v>74</v>
      </c>
      <c r="K31" s="238" t="s">
        <v>74</v>
      </c>
      <c r="L31" s="238" t="s">
        <v>74</v>
      </c>
      <c r="M31" s="219"/>
      <c r="N31" s="219"/>
      <c r="O31" s="219"/>
    </row>
    <row r="32" spans="1:15" s="239" customFormat="1" ht="21.75" customHeight="1" x14ac:dyDescent="0.25">
      <c r="A32" s="226" t="s">
        <v>278</v>
      </c>
      <c r="B32" s="240" t="s">
        <v>279</v>
      </c>
      <c r="C32" s="235">
        <v>43951</v>
      </c>
      <c r="D32" s="236">
        <v>43951</v>
      </c>
      <c r="E32" s="236"/>
      <c r="F32" s="236"/>
      <c r="G32" s="236">
        <v>43951</v>
      </c>
      <c r="H32" s="236">
        <v>43951</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44974</v>
      </c>
      <c r="D35" s="236">
        <v>44974</v>
      </c>
      <c r="E35" s="236"/>
      <c r="F35" s="236"/>
      <c r="G35" s="236">
        <v>46085</v>
      </c>
      <c r="H35" s="236">
        <v>46085</v>
      </c>
      <c r="I35" s="237" t="s">
        <v>74</v>
      </c>
      <c r="J35" s="237" t="s">
        <v>74</v>
      </c>
      <c r="K35" s="99" t="s">
        <v>74</v>
      </c>
      <c r="L35" s="238" t="s">
        <v>74</v>
      </c>
      <c r="M35" s="219"/>
      <c r="N35" s="219"/>
      <c r="O35" s="219"/>
    </row>
    <row r="36" spans="1:15" ht="19.5" customHeight="1" x14ac:dyDescent="0.25">
      <c r="A36" s="226" t="s">
        <v>286</v>
      </c>
      <c r="B36" s="240" t="s">
        <v>287</v>
      </c>
      <c r="C36" s="235">
        <v>44344</v>
      </c>
      <c r="D36" s="241">
        <v>44344</v>
      </c>
      <c r="E36" s="241"/>
      <c r="F36" s="241"/>
      <c r="G36" s="241">
        <v>44344</v>
      </c>
      <c r="H36" s="241">
        <v>44344</v>
      </c>
      <c r="I36" s="237" t="s">
        <v>74</v>
      </c>
      <c r="J36" s="237" t="s">
        <v>74</v>
      </c>
      <c r="K36" s="238" t="s">
        <v>74</v>
      </c>
      <c r="L36" s="238" t="s">
        <v>74</v>
      </c>
    </row>
    <row r="37" spans="1:15" ht="19.5" customHeight="1" x14ac:dyDescent="0.25">
      <c r="A37" s="226" t="s">
        <v>288</v>
      </c>
      <c r="B37" s="240" t="s">
        <v>289</v>
      </c>
      <c r="C37" s="235">
        <v>43951</v>
      </c>
      <c r="D37" s="241">
        <v>43951</v>
      </c>
      <c r="E37" s="241"/>
      <c r="F37" s="241"/>
      <c r="G37" s="241">
        <v>43951</v>
      </c>
      <c r="H37" s="241">
        <v>46085</v>
      </c>
      <c r="I37" s="237" t="s">
        <v>74</v>
      </c>
      <c r="J37" s="237" t="s">
        <v>74</v>
      </c>
      <c r="K37" s="238" t="s">
        <v>74</v>
      </c>
      <c r="L37" s="238" t="s">
        <v>74</v>
      </c>
    </row>
    <row r="38" spans="1:15" ht="21.75" customHeight="1" x14ac:dyDescent="0.25">
      <c r="A38" s="226">
        <v>2</v>
      </c>
      <c r="B38" s="228" t="s">
        <v>290</v>
      </c>
      <c r="C38" s="229">
        <v>44145</v>
      </c>
      <c r="D38" s="242">
        <v>45961</v>
      </c>
      <c r="E38" s="242"/>
      <c r="F38" s="242"/>
      <c r="G38" s="242">
        <v>44145</v>
      </c>
      <c r="H38" s="242">
        <v>46203</v>
      </c>
      <c r="I38" s="243" t="s">
        <v>74</v>
      </c>
      <c r="J38" s="243" t="s">
        <v>74</v>
      </c>
      <c r="K38" s="232" t="s">
        <v>74</v>
      </c>
      <c r="L38" s="232" t="s">
        <v>74</v>
      </c>
    </row>
    <row r="39" spans="1:15" ht="40.5" customHeight="1" x14ac:dyDescent="0.25">
      <c r="A39" s="226" t="s">
        <v>291</v>
      </c>
      <c r="B39" s="240" t="s">
        <v>292</v>
      </c>
      <c r="C39" s="235">
        <v>44145</v>
      </c>
      <c r="D39" s="241">
        <v>44145</v>
      </c>
      <c r="E39" s="241"/>
      <c r="F39" s="241"/>
      <c r="G39" s="241">
        <v>44145</v>
      </c>
      <c r="H39" s="241">
        <v>44145</v>
      </c>
      <c r="I39" s="244" t="s">
        <v>74</v>
      </c>
      <c r="J39" s="244" t="s">
        <v>74</v>
      </c>
      <c r="K39" s="238" t="s">
        <v>74</v>
      </c>
      <c r="L39" s="238" t="s">
        <v>74</v>
      </c>
    </row>
    <row r="40" spans="1:15" ht="24.75" customHeight="1" x14ac:dyDescent="0.25">
      <c r="A40" s="226" t="s">
        <v>293</v>
      </c>
      <c r="B40" s="240" t="s">
        <v>294</v>
      </c>
      <c r="C40" s="235">
        <v>44145</v>
      </c>
      <c r="D40" s="241">
        <v>45961</v>
      </c>
      <c r="E40" s="241"/>
      <c r="F40" s="241"/>
      <c r="G40" s="241">
        <v>44145</v>
      </c>
      <c r="H40" s="241">
        <v>46203</v>
      </c>
      <c r="I40" s="244" t="s">
        <v>74</v>
      </c>
      <c r="J40" s="244" t="s">
        <v>74</v>
      </c>
      <c r="K40" s="238" t="s">
        <v>74</v>
      </c>
      <c r="L40" s="238" t="s">
        <v>74</v>
      </c>
    </row>
    <row r="41" spans="1:15" ht="37.5" customHeight="1" x14ac:dyDescent="0.25">
      <c r="A41" s="226">
        <v>3</v>
      </c>
      <c r="B41" s="228" t="s">
        <v>295</v>
      </c>
      <c r="C41" s="229">
        <v>45655</v>
      </c>
      <c r="D41" s="242">
        <v>45961</v>
      </c>
      <c r="E41" s="242"/>
      <c r="F41" s="242"/>
      <c r="G41" s="242">
        <v>45655</v>
      </c>
      <c r="H41" s="242">
        <v>46295</v>
      </c>
      <c r="I41" s="243" t="s">
        <v>74</v>
      </c>
      <c r="J41" s="243" t="s">
        <v>74</v>
      </c>
      <c r="K41" s="232" t="s">
        <v>74</v>
      </c>
      <c r="L41" s="232" t="s">
        <v>74</v>
      </c>
    </row>
    <row r="42" spans="1:15" x14ac:dyDescent="0.25">
      <c r="A42" s="226" t="s">
        <v>296</v>
      </c>
      <c r="B42" s="240" t="s">
        <v>297</v>
      </c>
      <c r="C42" s="235">
        <v>45655</v>
      </c>
      <c r="D42" s="241">
        <v>45687</v>
      </c>
      <c r="E42" s="241"/>
      <c r="F42" s="241"/>
      <c r="G42" s="241">
        <v>45655</v>
      </c>
      <c r="H42" s="241">
        <v>45687</v>
      </c>
      <c r="I42" s="244" t="s">
        <v>74</v>
      </c>
      <c r="J42" s="244" t="s">
        <v>74</v>
      </c>
      <c r="K42" s="238" t="s">
        <v>74</v>
      </c>
      <c r="L42" s="238" t="s">
        <v>74</v>
      </c>
    </row>
    <row r="43" spans="1:15" ht="24.75" customHeight="1" x14ac:dyDescent="0.25">
      <c r="A43" s="226" t="s">
        <v>298</v>
      </c>
      <c r="B43" s="240" t="s">
        <v>299</v>
      </c>
      <c r="C43" s="235">
        <v>45655</v>
      </c>
      <c r="D43" s="241">
        <v>45961</v>
      </c>
      <c r="E43" s="241"/>
      <c r="F43" s="241"/>
      <c r="G43" s="241">
        <v>45655</v>
      </c>
      <c r="H43" s="241">
        <v>46234</v>
      </c>
      <c r="I43" s="244" t="s">
        <v>74</v>
      </c>
      <c r="J43" s="244" t="s">
        <v>74</v>
      </c>
      <c r="K43" s="238" t="s">
        <v>74</v>
      </c>
      <c r="L43" s="238" t="s">
        <v>74</v>
      </c>
    </row>
    <row r="44" spans="1:15" ht="24.75" customHeight="1" x14ac:dyDescent="0.25">
      <c r="A44" s="226" t="s">
        <v>300</v>
      </c>
      <c r="B44" s="240" t="s">
        <v>301</v>
      </c>
      <c r="C44" s="235">
        <v>45655</v>
      </c>
      <c r="D44" s="241">
        <v>45961</v>
      </c>
      <c r="E44" s="241"/>
      <c r="F44" s="241"/>
      <c r="G44" s="241">
        <v>45655</v>
      </c>
      <c r="H44" s="241">
        <v>46295</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308</v>
      </c>
      <c r="C48" s="229">
        <v>45961</v>
      </c>
      <c r="D48" s="242">
        <v>46022</v>
      </c>
      <c r="E48" s="242"/>
      <c r="F48" s="242"/>
      <c r="G48" s="242">
        <v>46326</v>
      </c>
      <c r="H48" s="242">
        <v>46387</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45961</v>
      </c>
      <c r="D50" s="241">
        <v>45991</v>
      </c>
      <c r="E50" s="241"/>
      <c r="F50" s="241"/>
      <c r="G50" s="241">
        <v>46326</v>
      </c>
      <c r="H50" s="241">
        <v>46356</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46022</v>
      </c>
      <c r="D53" s="241">
        <v>46022</v>
      </c>
      <c r="E53" s="241"/>
      <c r="F53" s="241"/>
      <c r="G53" s="241">
        <v>46387</v>
      </c>
      <c r="H53" s="241">
        <v>46387</v>
      </c>
      <c r="I53" s="244" t="s">
        <v>74</v>
      </c>
      <c r="J53" s="244" t="s">
        <v>74</v>
      </c>
      <c r="K53" s="238" t="s">
        <v>74</v>
      </c>
      <c r="L53" s="238" t="s">
        <v>74</v>
      </c>
    </row>
    <row r="54" spans="1:12" ht="21" customHeight="1" x14ac:dyDescent="0.25">
      <c r="A54" s="226" t="s">
        <v>319</v>
      </c>
      <c r="B54" s="240" t="s">
        <v>320</v>
      </c>
      <c r="C54" s="235">
        <v>45991</v>
      </c>
      <c r="D54" s="241">
        <v>46022</v>
      </c>
      <c r="E54" s="241"/>
      <c r="F54" s="241"/>
      <c r="G54" s="241">
        <v>46356</v>
      </c>
      <c r="H54" s="241">
        <v>46387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6FD5F-30F8-48D0-9D5E-3F956741BF7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58.869896050000001</v>
      </c>
      <c r="D24" s="260">
        <v>75.490450841236495</v>
      </c>
      <c r="E24" s="279">
        <v>6.2840455300000038</v>
      </c>
      <c r="F24" s="279">
        <v>23.004600321236495</v>
      </c>
      <c r="G24" s="260">
        <v>0</v>
      </c>
      <c r="H24" s="260">
        <v>0</v>
      </c>
      <c r="I24" s="265" t="s">
        <v>74</v>
      </c>
      <c r="J24" s="260">
        <v>23.004600321236495</v>
      </c>
      <c r="K24" s="265" t="s">
        <v>415</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23.004600321236495</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23.004600321236495</v>
      </c>
      <c r="K27" s="258" t="s">
        <v>415</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23.004600321236495</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50.048878049999999</v>
      </c>
      <c r="D30" s="260">
        <v>61.877420000000001</v>
      </c>
      <c r="E30" s="260">
        <v>4.4645966799999925</v>
      </c>
      <c r="F30" s="260">
        <v>16.393138629999996</v>
      </c>
      <c r="G30" s="260">
        <v>0</v>
      </c>
      <c r="H30" s="260">
        <v>0</v>
      </c>
      <c r="I30" s="265" t="s">
        <v>74</v>
      </c>
      <c r="J30" s="260">
        <v>16.393138629999996</v>
      </c>
      <c r="K30" s="265" t="s">
        <v>416</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16.393138629999996</v>
      </c>
      <c r="AD30" s="280"/>
      <c r="AE30" s="219"/>
      <c r="AF30" s="219"/>
      <c r="AG30" s="219"/>
    </row>
    <row r="31" spans="1:33" x14ac:dyDescent="0.25">
      <c r="A31" s="253" t="s">
        <v>347</v>
      </c>
      <c r="B31" s="256" t="s">
        <v>348</v>
      </c>
      <c r="C31" s="257">
        <v>2.8063899999999999</v>
      </c>
      <c r="D31" s="257">
        <v>2.2498400000000003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29.959520000000001</v>
      </c>
      <c r="D32" s="257">
        <v>45.3996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0.56296000000000002</v>
      </c>
      <c r="D33" s="257">
        <v>1.5587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16.720008050000001</v>
      </c>
      <c r="D34" s="257">
        <v>12.669280000000001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400</v>
      </c>
      <c r="D55" s="257">
        <v>400</v>
      </c>
      <c r="E55" s="257" t="s">
        <v>74</v>
      </c>
      <c r="F55" s="257" t="s">
        <v>74</v>
      </c>
      <c r="G55" s="257">
        <v>0</v>
      </c>
      <c r="H55" s="257">
        <v>0</v>
      </c>
      <c r="I55" s="258" t="s">
        <v>74</v>
      </c>
      <c r="J55" s="257">
        <v>400</v>
      </c>
      <c r="K55" s="258">
        <v>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400</v>
      </c>
      <c r="AD55" s="280"/>
      <c r="AE55" s="280"/>
      <c r="AF55" s="219"/>
      <c r="AG55" s="219"/>
    </row>
    <row r="56" spans="1:33" x14ac:dyDescent="0.25">
      <c r="A56" s="255" t="s">
        <v>387</v>
      </c>
      <c r="B56" s="264" t="s">
        <v>375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50.048878049999999</v>
      </c>
      <c r="D58" s="257">
        <v>61.877420000000001</v>
      </c>
      <c r="E58" s="257" t="s">
        <v>74</v>
      </c>
      <c r="F58" s="257" t="s">
        <v>74</v>
      </c>
      <c r="G58" s="257">
        <v>0</v>
      </c>
      <c r="H58" s="257">
        <v>0</v>
      </c>
      <c r="I58" s="258" t="s">
        <v>74</v>
      </c>
      <c r="J58" s="257">
        <v>61.877420000000001</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61.877420000000001</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400</v>
      </c>
      <c r="D65" s="263">
        <v>400</v>
      </c>
      <c r="E65" s="257" t="s">
        <v>74</v>
      </c>
      <c r="F65" s="257" t="s">
        <v>74</v>
      </c>
      <c r="G65" s="257">
        <v>0</v>
      </c>
      <c r="H65" s="257">
        <v>0</v>
      </c>
      <c r="I65" s="258" t="s">
        <v>74</v>
      </c>
      <c r="J65" s="257">
        <v>400</v>
      </c>
      <c r="K65" s="258">
        <v>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400</v>
      </c>
      <c r="AD65" s="280"/>
      <c r="AE65" s="219"/>
      <c r="AF65" s="219"/>
      <c r="AG65" s="219"/>
    </row>
    <row r="66" spans="1:33" x14ac:dyDescent="0.25">
      <c r="A66" s="255" t="s">
        <v>403</v>
      </c>
      <c r="B66" s="264" t="s">
        <v>375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7FDA4-0C8E-4248-8D57-A3FCBC0B8567}">
  <sheetPr codeName="Лист11">
    <pageSetUpPr fitToPage="1"/>
  </sheetPr>
  <dimension ref="A1:AV28"/>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392</v>
      </c>
      <c r="G23" s="465" t="s">
        <v>394</v>
      </c>
      <c r="H23" s="465" t="s">
        <v>396</v>
      </c>
      <c r="I23" s="467" t="s">
        <v>451</v>
      </c>
      <c r="J23" s="467" t="s">
        <v>452</v>
      </c>
      <c r="K23" s="467" t="s">
        <v>453</v>
      </c>
      <c r="L23" s="465" t="s">
        <v>183</v>
      </c>
      <c r="M23" s="473"/>
      <c r="N23" s="473"/>
      <c r="O23" s="473"/>
      <c r="P23" s="462"/>
      <c r="Q23" s="462"/>
      <c r="R23" s="462"/>
      <c r="S23" s="469" t="s">
        <v>328</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328</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41.75" x14ac:dyDescent="0.2">
      <c r="A26" s="290">
        <v>1</v>
      </c>
      <c r="B26" s="290" t="s">
        <v>67</v>
      </c>
      <c r="C26" s="290" t="s">
        <v>466</v>
      </c>
      <c r="D26" s="291">
        <v>46387</v>
      </c>
      <c r="E26" s="292" t="s">
        <v>74</v>
      </c>
      <c r="F26" s="292" t="s">
        <v>74</v>
      </c>
      <c r="G26" s="292">
        <v>0</v>
      </c>
      <c r="H26" s="292" t="s">
        <v>74</v>
      </c>
      <c r="I26" s="292">
        <v>0</v>
      </c>
      <c r="J26" s="292">
        <v>0</v>
      </c>
      <c r="K26" s="292">
        <v>0</v>
      </c>
      <c r="L26" s="292" t="s">
        <v>74</v>
      </c>
      <c r="M26" s="290" t="s">
        <v>467</v>
      </c>
      <c r="N26" s="290" t="s">
        <v>468</v>
      </c>
      <c r="O26" s="290" t="s">
        <v>469</v>
      </c>
      <c r="P26" s="292">
        <v>623.00553000000002</v>
      </c>
      <c r="Q26" s="290" t="s">
        <v>470</v>
      </c>
      <c r="R26" s="292">
        <v>623.00553000000002</v>
      </c>
      <c r="S26" s="290" t="s">
        <v>471</v>
      </c>
      <c r="T26" s="290" t="s">
        <v>471</v>
      </c>
      <c r="U26" s="293">
        <v>1</v>
      </c>
      <c r="V26" s="293">
        <v>1</v>
      </c>
      <c r="W26" s="290" t="s">
        <v>472</v>
      </c>
      <c r="X26" s="292">
        <v>623.00553000000002</v>
      </c>
      <c r="Y26" s="290" t="s">
        <v>74</v>
      </c>
      <c r="Z26" s="293" t="s">
        <v>74</v>
      </c>
      <c r="AA26" s="292" t="s">
        <v>74</v>
      </c>
      <c r="AB26" s="292">
        <v>623.00553000000002</v>
      </c>
      <c r="AC26" s="290" t="s">
        <v>472</v>
      </c>
      <c r="AD26" s="292">
        <v>623</v>
      </c>
      <c r="AE26" s="292">
        <v>91.635140000000007</v>
      </c>
      <c r="AF26" s="290">
        <v>32414000418</v>
      </c>
      <c r="AG26" s="290" t="s">
        <v>473</v>
      </c>
      <c r="AH26" s="294" t="s">
        <v>74</v>
      </c>
      <c r="AI26" s="294" t="s">
        <v>74</v>
      </c>
      <c r="AJ26" s="294" t="s">
        <v>74</v>
      </c>
      <c r="AK26" s="294" t="s">
        <v>74</v>
      </c>
      <c r="AL26" s="290" t="s">
        <v>474</v>
      </c>
      <c r="AM26" s="290" t="s">
        <v>475</v>
      </c>
      <c r="AN26" s="294">
        <v>45548</v>
      </c>
      <c r="AO26" s="290" t="s">
        <v>476</v>
      </c>
      <c r="AP26" s="294">
        <v>45496</v>
      </c>
      <c r="AQ26" s="294">
        <v>45496</v>
      </c>
      <c r="AR26" s="294">
        <v>45496</v>
      </c>
      <c r="AS26" s="294">
        <v>45496</v>
      </c>
      <c r="AT26" s="294" t="s">
        <v>74</v>
      </c>
      <c r="AU26" s="290" t="s">
        <v>74</v>
      </c>
      <c r="AV26" s="290" t="s">
        <v>74</v>
      </c>
    </row>
    <row r="27" spans="1:48" s="289" customFormat="1" ht="126" x14ac:dyDescent="0.2">
      <c r="A27" s="290">
        <v>2</v>
      </c>
      <c r="B27" s="290" t="s">
        <v>67</v>
      </c>
      <c r="C27" s="290" t="s">
        <v>466</v>
      </c>
      <c r="D27" s="291">
        <v>46387</v>
      </c>
      <c r="E27" s="292" t="s">
        <v>74</v>
      </c>
      <c r="F27" s="292" t="s">
        <v>74</v>
      </c>
      <c r="G27" s="292">
        <v>0</v>
      </c>
      <c r="H27" s="292" t="s">
        <v>74</v>
      </c>
      <c r="I27" s="292">
        <v>0</v>
      </c>
      <c r="J27" s="292">
        <v>0</v>
      </c>
      <c r="K27" s="292">
        <v>0</v>
      </c>
      <c r="L27" s="292" t="s">
        <v>74</v>
      </c>
      <c r="M27" s="290" t="s">
        <v>477</v>
      </c>
      <c r="N27" s="290" t="s">
        <v>478</v>
      </c>
      <c r="O27" s="290" t="s">
        <v>469</v>
      </c>
      <c r="P27" s="292" t="s">
        <v>74</v>
      </c>
      <c r="Q27" s="290" t="s">
        <v>74</v>
      </c>
      <c r="R27" s="292" t="s">
        <v>74</v>
      </c>
      <c r="S27" s="290" t="s">
        <v>479</v>
      </c>
      <c r="T27" s="290" t="s">
        <v>479</v>
      </c>
      <c r="U27" s="293">
        <v>3</v>
      </c>
      <c r="V27" s="293">
        <v>3</v>
      </c>
      <c r="W27" s="290" t="s">
        <v>480</v>
      </c>
      <c r="X27" s="292" t="s">
        <v>481</v>
      </c>
      <c r="Y27" s="290" t="s">
        <v>482</v>
      </c>
      <c r="Z27" s="293" t="s">
        <v>74</v>
      </c>
      <c r="AA27" s="292" t="s">
        <v>74</v>
      </c>
      <c r="AB27" s="292">
        <v>230.5</v>
      </c>
      <c r="AC27" s="290" t="s">
        <v>483</v>
      </c>
      <c r="AD27" s="292">
        <v>276.60000000000002</v>
      </c>
      <c r="AE27" s="292">
        <v>276.60000000000002</v>
      </c>
      <c r="AF27" s="290" t="s">
        <v>484</v>
      </c>
      <c r="AG27" s="290" t="s">
        <v>74</v>
      </c>
      <c r="AH27" s="294" t="s">
        <v>74</v>
      </c>
      <c r="AI27" s="294" t="s">
        <v>74</v>
      </c>
      <c r="AJ27" s="294" t="s">
        <v>74</v>
      </c>
      <c r="AK27" s="294" t="s">
        <v>74</v>
      </c>
      <c r="AL27" s="290" t="s">
        <v>74</v>
      </c>
      <c r="AM27" s="290" t="s">
        <v>74</v>
      </c>
      <c r="AN27" s="294" t="s">
        <v>74</v>
      </c>
      <c r="AO27" s="290" t="s">
        <v>74</v>
      </c>
      <c r="AP27" s="294" t="s">
        <v>485</v>
      </c>
      <c r="AQ27" s="294">
        <v>45793</v>
      </c>
      <c r="AR27" s="294">
        <v>45793</v>
      </c>
      <c r="AS27" s="294">
        <v>45793</v>
      </c>
      <c r="AT27" s="294">
        <v>45817</v>
      </c>
      <c r="AU27" s="290" t="s">
        <v>74</v>
      </c>
      <c r="AV27" s="290" t="s">
        <v>74</v>
      </c>
    </row>
    <row r="28"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10938-047B-4FA1-994F-645CBF7817B3}">
  <sheetPr codeName="Лист21"/>
  <dimension ref="A1:H11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487</v>
      </c>
      <c r="B18" s="483"/>
    </row>
    <row r="19" spans="1:2" x14ac:dyDescent="0.25">
      <c r="B19" s="300"/>
    </row>
    <row r="20" spans="1:2" ht="16.5" thickBot="1" x14ac:dyDescent="0.3">
      <c r="B20" s="304"/>
    </row>
    <row r="21" spans="1:2" ht="29.25" thickBot="1" x14ac:dyDescent="0.3">
      <c r="A21" s="305" t="s">
        <v>488</v>
      </c>
      <c r="B21" s="306" t="s">
        <v>64</v>
      </c>
    </row>
    <row r="22" spans="1:2" ht="16.5" thickBot="1" x14ac:dyDescent="0.3">
      <c r="A22" s="305" t="s">
        <v>489</v>
      </c>
      <c r="B22" s="306" t="s">
        <v>536</v>
      </c>
    </row>
    <row r="23" spans="1:2" ht="16.5" thickBot="1" x14ac:dyDescent="0.3">
      <c r="A23" s="305" t="s">
        <v>490</v>
      </c>
      <c r="B23" s="322" t="s">
        <v>74</v>
      </c>
    </row>
    <row r="24" spans="1:2" ht="16.5" thickBot="1" x14ac:dyDescent="0.3">
      <c r="A24" s="305" t="s">
        <v>491</v>
      </c>
      <c r="B24" s="322" t="s">
        <v>537</v>
      </c>
    </row>
    <row r="25" spans="1:2" ht="16.5" thickBot="1" x14ac:dyDescent="0.3">
      <c r="A25" s="307" t="s">
        <v>492</v>
      </c>
      <c r="B25" s="308">
        <v>2026</v>
      </c>
    </row>
    <row r="26" spans="1:2" ht="16.5" thickBot="1" x14ac:dyDescent="0.3">
      <c r="A26" s="309" t="s">
        <v>493</v>
      </c>
      <c r="B26" s="310" t="s">
        <v>145</v>
      </c>
    </row>
    <row r="27" spans="1:2" ht="29.25" thickBot="1" x14ac:dyDescent="0.3">
      <c r="A27" s="309" t="s">
        <v>539</v>
      </c>
      <c r="B27" s="306">
        <v>75.490450841236495</v>
      </c>
    </row>
    <row r="28" spans="1:2" ht="16.5" thickBot="1" x14ac:dyDescent="0.3">
      <c r="A28" s="311" t="s">
        <v>494</v>
      </c>
      <c r="B28" s="312" t="s">
        <v>538</v>
      </c>
    </row>
    <row r="29" spans="1:2" ht="29.25" thickBot="1" x14ac:dyDescent="0.3">
      <c r="A29" s="307" t="s">
        <v>495</v>
      </c>
      <c r="B29" s="306">
        <v>51.690442820000008</v>
      </c>
    </row>
    <row r="30" spans="1:2" ht="29.25" thickBot="1" x14ac:dyDescent="0.3">
      <c r="A30" s="307" t="s">
        <v>496</v>
      </c>
      <c r="B30" s="306">
        <v>51.690442820000008</v>
      </c>
    </row>
    <row r="31" spans="1:2" ht="16.5" thickBot="1" x14ac:dyDescent="0.3">
      <c r="A31" s="311" t="s">
        <v>497</v>
      </c>
      <c r="B31" s="312"/>
    </row>
    <row r="32" spans="1:2" ht="29.25" thickBot="1" x14ac:dyDescent="0.3">
      <c r="A32" s="307" t="s">
        <v>498</v>
      </c>
      <c r="B32" s="306" t="s">
        <v>546</v>
      </c>
    </row>
    <row r="33" spans="1:2" ht="16.5" thickBot="1" x14ac:dyDescent="0.3">
      <c r="A33" s="311" t="s">
        <v>540</v>
      </c>
      <c r="B33" s="312">
        <v>37.250799560000004</v>
      </c>
    </row>
    <row r="34" spans="1:2" ht="16.5" thickBot="1" x14ac:dyDescent="0.3">
      <c r="A34" s="311" t="s">
        <v>500</v>
      </c>
      <c r="B34" s="313">
        <v>0.49345048472874975</v>
      </c>
    </row>
    <row r="35" spans="1:2" ht="16.5" thickBot="1" x14ac:dyDescent="0.3">
      <c r="A35" s="311" t="s">
        <v>501</v>
      </c>
      <c r="B35" s="312">
        <v>37.150082399999995</v>
      </c>
    </row>
    <row r="36" spans="1:2" ht="16.5" thickBot="1" x14ac:dyDescent="0.3">
      <c r="A36" s="311" t="s">
        <v>502</v>
      </c>
      <c r="B36" s="312">
        <v>30.958402</v>
      </c>
    </row>
    <row r="37" spans="1:2" ht="29.25" thickBot="1" x14ac:dyDescent="0.3">
      <c r="A37" s="307" t="s">
        <v>498</v>
      </c>
      <c r="B37" s="306" t="s">
        <v>547</v>
      </c>
    </row>
    <row r="38" spans="1:2" ht="16.5" thickBot="1" x14ac:dyDescent="0.3">
      <c r="A38" s="311" t="s">
        <v>541</v>
      </c>
      <c r="B38" s="312">
        <v>3.94378348</v>
      </c>
    </row>
    <row r="39" spans="1:2" ht="16.5" thickBot="1" x14ac:dyDescent="0.3">
      <c r="A39" s="311" t="s">
        <v>500</v>
      </c>
      <c r="B39" s="313">
        <v>5.2242150312416955E-2</v>
      </c>
    </row>
    <row r="40" spans="1:2" ht="16.5" thickBot="1" x14ac:dyDescent="0.3">
      <c r="A40" s="311" t="s">
        <v>501</v>
      </c>
      <c r="B40" s="312">
        <v>0</v>
      </c>
    </row>
    <row r="41" spans="1:2" ht="16.5" thickBot="1" x14ac:dyDescent="0.3">
      <c r="A41" s="311" t="s">
        <v>502</v>
      </c>
      <c r="B41" s="312">
        <v>0</v>
      </c>
    </row>
    <row r="42" spans="1:2" ht="29.25" thickBot="1" x14ac:dyDescent="0.3">
      <c r="A42" s="307" t="s">
        <v>498</v>
      </c>
      <c r="B42" s="306" t="s">
        <v>548</v>
      </c>
    </row>
    <row r="43" spans="1:2" ht="16.5" thickBot="1" x14ac:dyDescent="0.3">
      <c r="A43" s="311" t="s">
        <v>542</v>
      </c>
      <c r="B43" s="312">
        <v>4.0433673800000003</v>
      </c>
    </row>
    <row r="44" spans="1:2" ht="16.5" thickBot="1" x14ac:dyDescent="0.3">
      <c r="A44" s="311" t="s">
        <v>500</v>
      </c>
      <c r="B44" s="313">
        <v>5.3561309211195222E-2</v>
      </c>
    </row>
    <row r="45" spans="1:2" ht="16.5" thickBot="1" x14ac:dyDescent="0.3">
      <c r="A45" s="311" t="s">
        <v>501</v>
      </c>
      <c r="B45" s="312">
        <v>0.85014392000000005</v>
      </c>
    </row>
    <row r="46" spans="1:2" ht="16.5" thickBot="1" x14ac:dyDescent="0.3">
      <c r="A46" s="311" t="s">
        <v>502</v>
      </c>
      <c r="B46" s="312">
        <v>0.85014392000000005</v>
      </c>
    </row>
    <row r="47" spans="1:2" ht="29.25" thickBot="1" x14ac:dyDescent="0.3">
      <c r="A47" s="307" t="s">
        <v>498</v>
      </c>
      <c r="B47" s="306" t="s">
        <v>549</v>
      </c>
    </row>
    <row r="48" spans="1:2" ht="16.5" thickBot="1" x14ac:dyDescent="0.3">
      <c r="A48" s="311" t="s">
        <v>543</v>
      </c>
      <c r="B48" s="312">
        <v>2.5308299999999999</v>
      </c>
    </row>
    <row r="49" spans="1:2" ht="16.5" thickBot="1" x14ac:dyDescent="0.3">
      <c r="A49" s="311" t="s">
        <v>500</v>
      </c>
      <c r="B49" s="313">
        <v>3.3525167379415619E-2</v>
      </c>
    </row>
    <row r="50" spans="1:2" ht="16.5" thickBot="1" x14ac:dyDescent="0.3">
      <c r="A50" s="311" t="s">
        <v>501</v>
      </c>
      <c r="B50" s="312">
        <v>1.8193237600000001</v>
      </c>
    </row>
    <row r="51" spans="1:2" ht="16.5" thickBot="1" x14ac:dyDescent="0.3">
      <c r="A51" s="311" t="s">
        <v>502</v>
      </c>
      <c r="B51" s="312">
        <v>1.8193237600000001</v>
      </c>
    </row>
    <row r="52" spans="1:2" ht="43.5" thickBot="1" x14ac:dyDescent="0.3">
      <c r="A52" s="307" t="s">
        <v>498</v>
      </c>
      <c r="B52" s="306" t="s">
        <v>550</v>
      </c>
    </row>
    <row r="53" spans="1:2" ht="16.5" thickBot="1" x14ac:dyDescent="0.3">
      <c r="A53" s="311" t="s">
        <v>544</v>
      </c>
      <c r="B53" s="312">
        <v>0.623</v>
      </c>
    </row>
    <row r="54" spans="1:2" ht="16.5" thickBot="1" x14ac:dyDescent="0.3">
      <c r="A54" s="311" t="s">
        <v>500</v>
      </c>
      <c r="B54" s="313">
        <v>8.2526994216821879E-3</v>
      </c>
    </row>
    <row r="55" spans="1:2" ht="16.5" thickBot="1" x14ac:dyDescent="0.3">
      <c r="A55" s="311" t="s">
        <v>501</v>
      </c>
      <c r="B55" s="312" t="s">
        <v>74</v>
      </c>
    </row>
    <row r="56" spans="1:2" ht="16.5" thickBot="1" x14ac:dyDescent="0.3">
      <c r="A56" s="311" t="s">
        <v>502</v>
      </c>
      <c r="B56" s="312" t="s">
        <v>74</v>
      </c>
    </row>
    <row r="57" spans="1:2" ht="29.25" thickBot="1" x14ac:dyDescent="0.3">
      <c r="A57" s="307" t="s">
        <v>498</v>
      </c>
      <c r="B57" s="306" t="s">
        <v>551</v>
      </c>
    </row>
    <row r="58" spans="1:2" ht="16.5" thickBot="1" x14ac:dyDescent="0.3">
      <c r="A58" s="311" t="s">
        <v>545</v>
      </c>
      <c r="B58" s="312">
        <v>0.27660000000000001</v>
      </c>
    </row>
    <row r="59" spans="1:2" ht="16.5" thickBot="1" x14ac:dyDescent="0.3">
      <c r="A59" s="311" t="s">
        <v>500</v>
      </c>
      <c r="B59" s="313">
        <v>3.664039582724387E-3</v>
      </c>
    </row>
    <row r="60" spans="1:2" ht="16.5" thickBot="1" x14ac:dyDescent="0.3">
      <c r="A60" s="311" t="s">
        <v>501</v>
      </c>
      <c r="B60" s="312" t="s">
        <v>74</v>
      </c>
    </row>
    <row r="61" spans="1:2" ht="16.5" thickBot="1" x14ac:dyDescent="0.3">
      <c r="A61" s="311" t="s">
        <v>502</v>
      </c>
      <c r="B61" s="312" t="s">
        <v>74</v>
      </c>
    </row>
    <row r="62" spans="1:2" ht="29.25" thickBot="1" x14ac:dyDescent="0.3">
      <c r="A62" s="307" t="s">
        <v>498</v>
      </c>
      <c r="B62" s="306" t="s">
        <v>74</v>
      </c>
    </row>
    <row r="63" spans="1:2" ht="16.5" thickBot="1" x14ac:dyDescent="0.3">
      <c r="A63" s="311" t="s">
        <v>499</v>
      </c>
      <c r="B63" s="312" t="s">
        <v>74</v>
      </c>
    </row>
    <row r="64" spans="1:2" ht="16.5" thickBot="1" x14ac:dyDescent="0.3">
      <c r="A64" s="311" t="s">
        <v>500</v>
      </c>
      <c r="B64" s="313" t="s">
        <v>74</v>
      </c>
    </row>
    <row r="65" spans="1:2" ht="16.5" thickBot="1" x14ac:dyDescent="0.3">
      <c r="A65" s="311" t="s">
        <v>501</v>
      </c>
      <c r="B65" s="312" t="s">
        <v>74</v>
      </c>
    </row>
    <row r="66" spans="1:2" ht="16.5" thickBot="1" x14ac:dyDescent="0.3">
      <c r="A66" s="311" t="s">
        <v>502</v>
      </c>
      <c r="B66" s="312" t="s">
        <v>74</v>
      </c>
    </row>
    <row r="67" spans="1:2" ht="29.25" thickBot="1" x14ac:dyDescent="0.3">
      <c r="A67" s="307" t="s">
        <v>498</v>
      </c>
      <c r="B67" s="306" t="s">
        <v>74</v>
      </c>
    </row>
    <row r="68" spans="1:2" ht="16.5" thickBot="1" x14ac:dyDescent="0.3">
      <c r="A68" s="311" t="s">
        <v>499</v>
      </c>
      <c r="B68" s="312" t="s">
        <v>74</v>
      </c>
    </row>
    <row r="69" spans="1:2" ht="16.5" thickBot="1" x14ac:dyDescent="0.3">
      <c r="A69" s="311" t="s">
        <v>500</v>
      </c>
      <c r="B69" s="313" t="s">
        <v>74</v>
      </c>
    </row>
    <row r="70" spans="1:2" ht="16.5" thickBot="1" x14ac:dyDescent="0.3">
      <c r="A70" s="311" t="s">
        <v>501</v>
      </c>
      <c r="B70" s="312" t="s">
        <v>74</v>
      </c>
    </row>
    <row r="71" spans="1:2" ht="16.5" thickBot="1" x14ac:dyDescent="0.3">
      <c r="A71" s="311" t="s">
        <v>502</v>
      </c>
      <c r="B71" s="312" t="s">
        <v>74</v>
      </c>
    </row>
    <row r="72" spans="1:2" ht="29.25" thickBot="1" x14ac:dyDescent="0.3">
      <c r="A72" s="307" t="s">
        <v>503</v>
      </c>
      <c r="B72" s="306" t="s">
        <v>74</v>
      </c>
    </row>
    <row r="73" spans="1:2" ht="16.5" thickBot="1" x14ac:dyDescent="0.3">
      <c r="A73" s="311" t="s">
        <v>499</v>
      </c>
      <c r="B73" s="312" t="s">
        <v>74</v>
      </c>
    </row>
    <row r="74" spans="1:2" ht="16.5" thickBot="1" x14ac:dyDescent="0.3">
      <c r="A74" s="311" t="s">
        <v>500</v>
      </c>
      <c r="B74" s="313" t="s">
        <v>74</v>
      </c>
    </row>
    <row r="75" spans="1:2" ht="16.5" thickBot="1" x14ac:dyDescent="0.3">
      <c r="A75" s="311" t="s">
        <v>501</v>
      </c>
      <c r="B75" s="312" t="s">
        <v>74</v>
      </c>
    </row>
    <row r="76" spans="1:2" ht="16.5" thickBot="1" x14ac:dyDescent="0.3">
      <c r="A76" s="311" t="s">
        <v>502</v>
      </c>
      <c r="B76" s="312" t="s">
        <v>74</v>
      </c>
    </row>
    <row r="77" spans="1:2" ht="29.25" thickBot="1" x14ac:dyDescent="0.3">
      <c r="A77" s="307" t="s">
        <v>504</v>
      </c>
      <c r="B77" s="306" t="s">
        <v>74</v>
      </c>
    </row>
    <row r="78" spans="1:2" ht="16.5" thickBot="1" x14ac:dyDescent="0.3">
      <c r="A78" s="311" t="s">
        <v>505</v>
      </c>
      <c r="B78" s="312" t="s">
        <v>74</v>
      </c>
    </row>
    <row r="79" spans="1:2" ht="16.5" thickBot="1" x14ac:dyDescent="0.3">
      <c r="A79" s="311" t="s">
        <v>500</v>
      </c>
      <c r="B79" s="314" t="s">
        <v>74</v>
      </c>
    </row>
    <row r="80" spans="1:2" ht="16.5" thickBot="1" x14ac:dyDescent="0.3">
      <c r="A80" s="311" t="s">
        <v>501</v>
      </c>
      <c r="B80" s="312" t="s">
        <v>74</v>
      </c>
    </row>
    <row r="81" spans="1:2" ht="16.5" thickBot="1" x14ac:dyDescent="0.3">
      <c r="A81" s="311" t="s">
        <v>502</v>
      </c>
      <c r="B81" s="312" t="s">
        <v>74</v>
      </c>
    </row>
    <row r="82" spans="1:2" ht="29.25" thickBot="1" x14ac:dyDescent="0.3">
      <c r="A82" s="315" t="s">
        <v>506</v>
      </c>
      <c r="B82" s="316">
        <v>0.68472823044479969</v>
      </c>
    </row>
    <row r="83" spans="1:2" ht="16.5" thickBot="1" x14ac:dyDescent="0.3">
      <c r="A83" s="317" t="s">
        <v>497</v>
      </c>
      <c r="B83" s="318"/>
    </row>
    <row r="84" spans="1:2" ht="16.5" thickBot="1" x14ac:dyDescent="0.3">
      <c r="A84" s="317" t="s">
        <v>507</v>
      </c>
      <c r="B84" s="319" t="s">
        <v>74</v>
      </c>
    </row>
    <row r="85" spans="1:2" ht="16.5" thickBot="1" x14ac:dyDescent="0.3">
      <c r="A85" s="317" t="s">
        <v>508</v>
      </c>
      <c r="B85" s="319" t="s">
        <v>74</v>
      </c>
    </row>
    <row r="86" spans="1:2" ht="16.5" thickBot="1" x14ac:dyDescent="0.3">
      <c r="A86" s="317" t="s">
        <v>509</v>
      </c>
      <c r="B86" s="319" t="s">
        <v>74</v>
      </c>
    </row>
    <row r="87" spans="1:2" ht="16.5" thickBot="1" x14ac:dyDescent="0.3">
      <c r="A87" s="307" t="s">
        <v>510</v>
      </c>
      <c r="B87" s="320">
        <v>0.69526476441878282</v>
      </c>
    </row>
    <row r="88" spans="1:2" ht="16.5" thickBot="1" x14ac:dyDescent="0.3">
      <c r="A88" s="307" t="s">
        <v>511</v>
      </c>
      <c r="B88" s="321">
        <v>52.48585052</v>
      </c>
    </row>
    <row r="89" spans="1:2" ht="16.5" thickBot="1" x14ac:dyDescent="0.3">
      <c r="A89" s="307" t="s">
        <v>512</v>
      </c>
      <c r="B89" s="320">
        <v>0.73507074745521073</v>
      </c>
    </row>
    <row r="90" spans="1:2" ht="16.5" thickBot="1" x14ac:dyDescent="0.3">
      <c r="A90" s="309" t="s">
        <v>513</v>
      </c>
      <c r="B90" s="310">
        <v>45.484281370000005</v>
      </c>
    </row>
    <row r="91" spans="1:2" x14ac:dyDescent="0.25">
      <c r="A91" s="315" t="s">
        <v>514</v>
      </c>
      <c r="B91" s="484" t="s">
        <v>74</v>
      </c>
    </row>
    <row r="92" spans="1:2" x14ac:dyDescent="0.25">
      <c r="A92" s="323" t="s">
        <v>515</v>
      </c>
      <c r="B92" s="485"/>
    </row>
    <row r="93" spans="1:2" x14ac:dyDescent="0.25">
      <c r="A93" s="323" t="s">
        <v>516</v>
      </c>
      <c r="B93" s="485"/>
    </row>
    <row r="94" spans="1:2" x14ac:dyDescent="0.25">
      <c r="A94" s="323" t="s">
        <v>517</v>
      </c>
      <c r="B94" s="485"/>
    </row>
    <row r="95" spans="1:2" x14ac:dyDescent="0.25">
      <c r="A95" s="323" t="s">
        <v>518</v>
      </c>
      <c r="B95" s="485"/>
    </row>
    <row r="96" spans="1:2" ht="16.5" thickBot="1" x14ac:dyDescent="0.3">
      <c r="A96" s="324" t="s">
        <v>519</v>
      </c>
      <c r="B96" s="486"/>
    </row>
    <row r="97" spans="1:2" ht="30.75" thickBot="1" x14ac:dyDescent="0.3">
      <c r="A97" s="317" t="s">
        <v>520</v>
      </c>
      <c r="B97" s="312" t="s">
        <v>74</v>
      </c>
    </row>
    <row r="98" spans="1:2" ht="29.25" thickBot="1" x14ac:dyDescent="0.3">
      <c r="A98" s="307" t="s">
        <v>521</v>
      </c>
      <c r="B98" s="306" t="s">
        <v>74</v>
      </c>
    </row>
    <row r="99" spans="1:2" ht="16.5" thickBot="1" x14ac:dyDescent="0.3">
      <c r="A99" s="317" t="s">
        <v>497</v>
      </c>
      <c r="B99" s="325"/>
    </row>
    <row r="100" spans="1:2" ht="16.5" thickBot="1" x14ac:dyDescent="0.3">
      <c r="A100" s="317" t="s">
        <v>522</v>
      </c>
      <c r="B100" s="312" t="s">
        <v>74</v>
      </c>
    </row>
    <row r="101" spans="1:2" ht="16.5" thickBot="1" x14ac:dyDescent="0.3">
      <c r="A101" s="317" t="s">
        <v>523</v>
      </c>
      <c r="B101" s="312" t="s">
        <v>74</v>
      </c>
    </row>
    <row r="102" spans="1:2" ht="16.5" thickBot="1" x14ac:dyDescent="0.3">
      <c r="A102" s="315" t="s">
        <v>524</v>
      </c>
      <c r="B102" s="306" t="s">
        <v>74</v>
      </c>
    </row>
    <row r="103" spans="1:2" ht="16.5" thickBot="1" x14ac:dyDescent="0.3">
      <c r="A103" s="307" t="s">
        <v>525</v>
      </c>
      <c r="B103" s="306"/>
    </row>
    <row r="104" spans="1:2" ht="16.5" thickBot="1" x14ac:dyDescent="0.3">
      <c r="A104" s="323" t="s">
        <v>526</v>
      </c>
      <c r="B104" s="326" t="s">
        <v>74</v>
      </c>
    </row>
    <row r="105" spans="1:2" ht="16.5" thickBot="1" x14ac:dyDescent="0.3">
      <c r="A105" s="323" t="s">
        <v>527</v>
      </c>
      <c r="B105" s="312" t="s">
        <v>74</v>
      </c>
    </row>
    <row r="106" spans="1:2" ht="16.5" thickBot="1" x14ac:dyDescent="0.3">
      <c r="A106" s="323" t="s">
        <v>528</v>
      </c>
      <c r="B106" s="312" t="s">
        <v>74</v>
      </c>
    </row>
    <row r="107" spans="1:2" ht="29.25" thickBot="1" x14ac:dyDescent="0.3">
      <c r="A107" s="315" t="s">
        <v>529</v>
      </c>
      <c r="B107" s="306" t="s">
        <v>74</v>
      </c>
    </row>
    <row r="108" spans="1:2" ht="28.5" x14ac:dyDescent="0.25">
      <c r="A108" s="315" t="s">
        <v>530</v>
      </c>
      <c r="B108" s="484" t="s">
        <v>74</v>
      </c>
    </row>
    <row r="109" spans="1:2" x14ac:dyDescent="0.25">
      <c r="A109" s="323" t="s">
        <v>531</v>
      </c>
      <c r="B109" s="485"/>
    </row>
    <row r="110" spans="1:2" x14ac:dyDescent="0.25">
      <c r="A110" s="323" t="s">
        <v>532</v>
      </c>
      <c r="B110" s="485"/>
    </row>
    <row r="111" spans="1:2" x14ac:dyDescent="0.25">
      <c r="A111" s="323" t="s">
        <v>533</v>
      </c>
      <c r="B111" s="485"/>
    </row>
    <row r="112" spans="1:2" x14ac:dyDescent="0.25">
      <c r="A112" s="323" t="s">
        <v>534</v>
      </c>
      <c r="B112" s="485"/>
    </row>
    <row r="113" spans="1:2" ht="16.5" thickBot="1" x14ac:dyDescent="0.3">
      <c r="A113" s="327" t="s">
        <v>535</v>
      </c>
      <c r="B113" s="486"/>
    </row>
    <row r="116" spans="1:2" x14ac:dyDescent="0.25">
      <c r="A116" s="328"/>
      <c r="B116" s="329"/>
    </row>
    <row r="117" spans="1:2" x14ac:dyDescent="0.25">
      <c r="B117" s="330"/>
    </row>
    <row r="118" spans="1:2" x14ac:dyDescent="0.25">
      <c r="B118" s="331"/>
    </row>
  </sheetData>
  <mergeCells count="11">
    <mergeCell ref="A15:B15"/>
    <mergeCell ref="A16:B16"/>
    <mergeCell ref="A18:B18"/>
    <mergeCell ref="B91:B96"/>
    <mergeCell ref="B108:B11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2026-04-26T15:14:30Z</dcterms:created>
  <dcterms:modified xsi:type="dcterms:W3CDTF">2026-04-27T09:25:42Z</dcterms:modified>
</cp:coreProperties>
</file>