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4AC0D7B-4F1B-4FC3-B4A8-A9C6F9377FDB}" xr6:coauthVersionLast="36" xr6:coauthVersionMax="36" xr10:uidLastSave="{00000000-0000-0000-0000-000000000000}"/>
  <bookViews>
    <workbookView xWindow="0" yWindow="0" windowWidth="14970" windowHeight="7500" xr2:uid="{7497FF21-6AE2-4A3B-ADCA-A7C5027565A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<sst xmlns="http://schemas.openxmlformats.org/spreadsheetml/2006/main" count="1868" uniqueCount="528">
  <si>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</si>
  <si>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</si>
  <si>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</si>
  <si>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</si>
  <si>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</si>
  <si>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</si>
  <si>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</si>
  <si>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</si>
  <si>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</si>
  <si>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</si>
  <si>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</si>
  <si>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</si>
  <si>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</si>
  <si>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</si>
  <si>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</si>
  <si>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</si>
  <si>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</si>
  <si>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</si>
  <si>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</si>
  <si>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</si>
  <si>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</si>
  <si>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</si>
  <si>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</si>
  <si>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</si>
  <si>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</si>
  <si>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</si>
  <si>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</si>
  <si>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</si>
  <si>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</si>
  <si>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</si>
  <si>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</si>
  <si>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</si>
  <si>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</si>
  <si>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</si>
  <si>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</si>
  <si>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</si>
  <si>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</si>
  <si>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</si>
  <si>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</si>
  <si>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</si>
  <si>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</si>
  <si>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</si>
  <si>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</si>
  <si>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</si>
  <si>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</si>
  <si>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</si>
  <si>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</si>
  <si>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</si>
  <si>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</si>
  <si>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</si>
  <si>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</si>
  <si>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</si>
  <si>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</si>
  <si>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</si>
  <si>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</si>
  <si>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</si>
  <si>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</si>
  <si>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</si>
  <si>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</si>
  <si>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</si>
  <si>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</si>
  <si>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</si>
  <si>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</si>
  <si>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J_19-1-06-1-08-03-2-0044</t>
  </si>
  <si>
    <t>Луга, Стр-во 2КЛ-0,4 кВ от БКТП (ТП-152) до ВРУ заявителя в г. Луга ЛО (19-1-06-1-08-03-2-0044)</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</si>
  <si>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</si>
  <si>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</si>
  <si>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Южный филиал</t>
  </si>
  <si>
    <t>Ленинградская область</t>
  </si>
  <si>
    <t>Лужское ГП</t>
  </si>
  <si>
    <t>Не требуется</t>
  </si>
  <si>
    <t>-</t>
  </si>
  <si>
    <t>Местный</t>
  </si>
  <si>
    <t xml:space="preserve">(∆Lnтп_лэп), км: 0,4 
(Sтппотр), МВт: 0,1734 
(Nсд_тпр), шт.: 1 
</t>
  </si>
  <si>
    <t>нд</t>
  </si>
  <si>
    <t>1,44 млн руб. с НДС</t>
  </si>
  <si>
    <t>1,21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</si>
  <si>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</si>
  <si>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</si>
  <si>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</si>
  <si>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</si>
  <si>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</si>
  <si>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</si>
  <si>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</si>
  <si>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</si>
  <si>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</si>
  <si>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</si>
  <si>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</si>
  <si>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</si>
  <si>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</si>
  <si>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</si>
  <si>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</si>
  <si>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</si>
  <si>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</si>
  <si>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</si>
  <si>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</si>
  <si>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</si>
  <si>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06-066/005-ПС-18 от 10.09.2018</t>
  </si>
  <si>
    <t>№1 от 18.12.2019
№2 от 20.05.2021
№3 от 20.05.2024
№4 от 25.12.2024</t>
  </si>
  <si>
    <t>Действующий</t>
  </si>
  <si>
    <t>188230, Ленинградская область, Лужский муниципальный район, Лужское городское поселение, г. Луга, ул. Миккели, д. 9</t>
  </si>
  <si>
    <t>Энергопринимающие устройства объекта(ов): земельный участок под образование и просвещение</t>
  </si>
  <si>
    <t>наконечники питающей КЛ-0,4 кВ от ТП-152 в ВРУ-0,4 кВ Заявителя;</t>
  </si>
  <si>
    <t>Стр-во 2КЛ-0,4 кВ от БКТП (ТП-152) до ВРУ заявителя в г. Луга ЛО (19-1-06-1-08-03-2-0044)</t>
  </si>
  <si>
    <t>Реконструкция ТП-152 путем установки силового трансформатора. Мощность, марку трансформатора и объём работ определить проектом.
Реконструкция ТП-152 путем установки долнительной ячейки 0,4 кВ . Количество определить проектом.
Реконструкция ТП-152 путем установки новой секции шин в РУ-0,4 кВ. Тип и комплектацию определить проектом. 
Реконструкция ТП-152 путем установки в РУ-0,4 кВ секционного выключателя соответствующего номинала. Тип, марку, объем работ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</si>
  <si>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</si>
  <si>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</si>
  <si>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</si>
  <si>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</si>
  <si>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</si>
  <si>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</si>
  <si>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</si>
  <si>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</si>
  <si>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</si>
  <si>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</si>
  <si>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</si>
  <si>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</si>
  <si>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</si>
  <si>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</si>
  <si>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</si>
  <si>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</si>
  <si>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</si>
  <si>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</si>
  <si>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</si>
  <si>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</si>
  <si>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</si>
  <si>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</si>
  <si>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</si>
  <si>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</si>
  <si>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</si>
  <si>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</si>
  <si>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</si>
  <si>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</si>
  <si>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</si>
  <si>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</si>
  <si>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</si>
  <si>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</si>
  <si>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</si>
  <si>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</si>
  <si>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</si>
  <si>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</si>
  <si>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</si>
  <si>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</si>
  <si>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</si>
  <si>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</si>
  <si>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</si>
  <si>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</si>
  <si>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</si>
  <si>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06-066/005-ПС-18 от 10.09.2018</t>
  </si>
  <si>
    <t>ввод 0,4 км ЛЭП с увеличением протяженности ЛЭП на 0,4 км</t>
  </si>
  <si>
    <t>Линия протяженностью 0,4 км</t>
  </si>
  <si>
    <t>КМ: 3,12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</si>
  <si>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</si>
  <si>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</si>
  <si>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</si>
  <si>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</si>
  <si>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</si>
  <si>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</si>
  <si>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</si>
  <si>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</si>
  <si>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</si>
  <si>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</si>
  <si>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</si>
  <si>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</si>
  <si>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</si>
  <si>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</si>
  <si>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</si>
  <si>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</si>
  <si>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</si>
  <si>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</si>
  <si>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</si>
  <si>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</si>
  <si>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</si>
  <si>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</si>
  <si>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</si>
  <si>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</si>
  <si>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</si>
  <si>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</si>
  <si>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</si>
  <si>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</si>
  <si>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</si>
  <si>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</si>
  <si>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</si>
  <si>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</si>
  <si>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</si>
  <si>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</si>
  <si>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</si>
  <si>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</si>
  <si>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</si>
  <si>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</si>
  <si>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</si>
  <si>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</si>
  <si>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</si>
  <si>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</si>
  <si>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</si>
  <si>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</si>
  <si>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</si>
  <si>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</si>
  <si>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</si>
  <si>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</si>
  <si>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</si>
  <si>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</si>
  <si>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</si>
  <si>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</si>
  <si>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</si>
  <si>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</si>
  <si>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</si>
  <si>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</si>
  <si>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</si>
  <si>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</si>
  <si>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</si>
  <si>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</si>
  <si>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</si>
  <si>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</si>
  <si>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</si>
  <si>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</si>
  <si>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</si>
  <si>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</si>
  <si>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</si>
  <si>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</si>
  <si>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</si>
  <si>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</si>
  <si>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</si>
  <si>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</si>
  <si>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</si>
  <si>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</si>
  <si>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</si>
  <si>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</si>
  <si>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</si>
  <si>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</si>
  <si>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</si>
  <si>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</si>
  <si>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</si>
  <si>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</si>
  <si>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</si>
  <si>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</si>
  <si>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</si>
  <si>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</si>
  <si>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</si>
  <si>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</si>
  <si>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</si>
  <si>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</si>
  <si>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</si>
  <si>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</si>
  <si>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</si>
  <si>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</si>
  <si>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</si>
  <si>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</si>
  <si>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</si>
  <si>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</si>
  <si>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</si>
  <si>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</si>
  <si>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</si>
  <si>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</si>
  <si>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</si>
  <si>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</si>
  <si>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</si>
  <si>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</si>
  <si>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</si>
  <si>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</si>
  <si>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</si>
  <si>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</si>
  <si>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</si>
  <si>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</si>
  <si>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</si>
  <si>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</si>
  <si>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</si>
  <si>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</si>
  <si>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</si>
  <si>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</si>
  <si>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</si>
  <si>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</si>
  <si>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</si>
  <si>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</si>
  <si>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</si>
  <si>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</si>
  <si>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</si>
  <si>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</si>
  <si>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</si>
  <si>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</si>
  <si>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</si>
  <si>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</si>
  <si>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</si>
  <si>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</si>
  <si>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</si>
  <si>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</si>
  <si>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</si>
  <si>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</si>
  <si>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</si>
  <si>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</si>
  <si>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</si>
  <si>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</si>
  <si>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</si>
  <si>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</si>
  <si>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</si>
  <si>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</si>
  <si>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</si>
  <si>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</si>
  <si>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</si>
  <si>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</si>
  <si>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</si>
  <si>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</si>
  <si>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</si>
  <si>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</si>
  <si>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</si>
  <si>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</si>
  <si>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</si>
  <si>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</si>
  <si>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</si>
  <si>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</si>
  <si>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</si>
  <si>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</si>
  <si>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</si>
  <si>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</si>
  <si>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</si>
  <si>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</si>
  <si>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</si>
  <si>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</si>
  <si>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</si>
  <si>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</si>
  <si>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</si>
  <si>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</si>
  <si>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</si>
  <si>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</si>
  <si>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</si>
  <si>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</si>
  <si>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</si>
  <si>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</si>
  <si>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</si>
  <si>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</si>
  <si>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</si>
  <si>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</si>
  <si>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</si>
  <si>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</si>
  <si>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</si>
  <si>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</si>
  <si>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</si>
  <si>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</si>
  <si>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</si>
  <si>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</si>
  <si>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</si>
  <si>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</si>
  <si>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</si>
  <si>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</si>
  <si>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</si>
  <si>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</si>
  <si>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</si>
  <si>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</si>
  <si>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</si>
  <si>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</si>
  <si>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</si>
  <si>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</si>
  <si>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</si>
  <si>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</si>
  <si>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</si>
  <si>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</si>
  <si>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</si>
  <si>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</si>
  <si>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</si>
  <si>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</si>
  <si>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</si>
  <si>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</si>
  <si>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</si>
  <si>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</si>
  <si>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</si>
  <si>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</si>
  <si>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</si>
  <si>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</si>
  <si>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</si>
  <si>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</si>
  <si>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</si>
  <si>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</si>
  <si>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</si>
  <si>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</si>
  <si>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</si>
  <si>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</si>
  <si>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</si>
  <si>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</si>
  <si>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</si>
  <si>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</si>
  <si>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</si>
  <si>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</si>
  <si>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</si>
  <si>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</si>
  <si>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</si>
  <si>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</si>
  <si>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</si>
  <si>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</si>
  <si>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</si>
  <si>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</si>
  <si>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</si>
  <si>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</si>
  <si>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</si>
  <si>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</si>
  <si>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</si>
  <si>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</si>
  <si>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</si>
  <si>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</si>
  <si>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</si>
  <si>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</si>
  <si>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</si>
  <si>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</si>
  <si>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</si>
  <si>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</si>
  <si>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</si>
  <si>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</si>
  <si>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</si>
  <si>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</si>
  <si>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</si>
  <si>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</si>
  <si>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</si>
  <si>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</si>
  <si>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</si>
  <si>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</si>
  <si>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</si>
  <si>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</si>
  <si>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</si>
  <si>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</si>
  <si>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</si>
  <si>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</si>
  <si>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</si>
  <si>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</si>
  <si>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</si>
  <si>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</si>
  <si>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</si>
  <si>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</si>
  <si>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</si>
  <si>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</si>
  <si>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</si>
  <si>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</si>
  <si>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</si>
  <si>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</si>
  <si>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</si>
  <si>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</si>
  <si>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</si>
  <si>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</si>
  <si>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</si>
  <si>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</si>
  <si>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</si>
  <si>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</si>
  <si>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</si>
  <si>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</si>
  <si>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</si>
  <si>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</si>
  <si>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</si>
  <si>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</si>
  <si>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</si>
  <si>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</si>
  <si>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</si>
  <si>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</si>
  <si>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</si>
  <si>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</si>
  <si>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</si>
  <si>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</si>
  <si>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</si>
  <si>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</si>
  <si>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</si>
  <si>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</si>
  <si>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</si>
  <si>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</si>
  <si>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</si>
  <si>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</si>
  <si>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</si>
  <si>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</si>
  <si>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</si>
  <si>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</si>
  <si>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</si>
  <si>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</si>
  <si>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</si>
  <si>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</si>
  <si>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</si>
  <si>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</si>
  <si>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</si>
  <si>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</si>
  <si>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</si>
  <si>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</si>
  <si>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</si>
  <si>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</si>
  <si>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</si>
  <si>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</si>
  <si>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</si>
  <si>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</si>
  <si>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</si>
  <si>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</si>
  <si>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</si>
  <si>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</si>
  <si>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</si>
  <si>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</si>
  <si>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</si>
  <si>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</si>
  <si>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</si>
  <si>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</si>
  <si>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</si>
  <si>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</si>
  <si>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</si>
  <si>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</si>
  <si>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</si>
  <si>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</si>
  <si>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</si>
  <si>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</si>
  <si>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</si>
  <si>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</si>
  <si>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</si>
  <si>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</si>
  <si>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</si>
  <si>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</si>
  <si>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</si>
  <si>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</si>
  <si>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</si>
  <si>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</si>
  <si>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</si>
  <si>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</si>
  <si>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</si>
  <si>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</si>
  <si>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</si>
  <si>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</si>
  <si>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</si>
  <si>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</si>
  <si>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</si>
  <si>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</si>
  <si>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</si>
  <si>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</si>
  <si>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</si>
  <si>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ГП</t>
  </si>
  <si>
    <t>МВА: 0 (0) КМ: 0,4 (0,4)</t>
  </si>
  <si>
    <t>Расчет стоимости</t>
  </si>
  <si>
    <t>объем заключенного договора в ценах 2019 года с НДС, млн. руб.</t>
  </si>
  <si>
    <t>ООО "РЕНОВАЦИЯ" № 00-0317/2019 ПДР от 16.04.2019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</si>
</sst>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A68C13D-0A20-4129-8EFA-10C4337FA668}"/>
    <cellStyle name="Обычный 2 2" xfId="5" xr:uid="{665CE8B9-C339-459B-9A27-2828E653B9BC}"/>
    <cellStyle name="Обычный 3" xfId="4" xr:uid="{A8D654E4-1B5F-4F85-AAF8-58B3EAEBA42F}"/>
    <cellStyle name="Обычный 3 2 2" xfId="11" xr:uid="{4143856B-E7D4-490F-8DFE-E22214258FF0}"/>
    <cellStyle name="Обычный 5" xfId="10" xr:uid="{74080058-A017-4F07-86B6-A51F49F510C1}"/>
    <cellStyle name="Обычный 6 2 3" xfId="6" xr:uid="{3E8D2DA1-BA00-4271-901F-9A654D33478C}"/>
    <cellStyle name="Обычный 7" xfId="3" xr:uid="{5BCD1DE4-F37D-4267-9AD2-4D795D19E950}"/>
    <cellStyle name="Обычный 7 2" xfId="7" xr:uid="{16B6564C-7879-4C31-A85A-70547230A550}"/>
    <cellStyle name="Обычный_Форматы по компаниям_last" xfId="9" xr:uid="{AE818CE9-8437-487D-A8FE-BDB31E88413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5EF-4AB6-8FFB-E615C2F1A04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5EF-4AB6-8FFB-E615C2F1A0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67A52EF-FF4A-4A4F-B624-661EE79943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64DE5-F534-4E11-91A2-C84BA00B0E9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91B84-1ECB-4D87-A3D0-9F53891E23C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220.5" x14ac:dyDescent="0.2">
      <c r="A22" s="33">
        <v>1</v>
      </c>
      <c r="B22" s="33" t="s">
        <v>97</v>
      </c>
      <c r="C22" s="33" t="s">
        <v>98</v>
      </c>
      <c r="D22" s="33" t="s">
        <v>99</v>
      </c>
      <c r="E22" s="33" t="s">
        <v>100</v>
      </c>
      <c r="F22" s="33" t="s">
        <v>101</v>
      </c>
      <c r="G22" s="33" t="s">
        <v>102</v>
      </c>
      <c r="H22" s="36">
        <v>0.1734</v>
      </c>
      <c r="I22" s="36">
        <v>0</v>
      </c>
      <c r="J22" s="36">
        <v>0.1734</v>
      </c>
      <c r="K22" s="33">
        <v>0.4</v>
      </c>
      <c r="L22" s="33" t="s">
        <v>13</v>
      </c>
      <c r="M22" s="36" t="s">
        <v>74</v>
      </c>
      <c r="N22" s="33" t="s">
        <v>74</v>
      </c>
      <c r="O22" s="36" t="s">
        <v>74</v>
      </c>
      <c r="P22" s="33" t="s">
        <v>74</v>
      </c>
      <c r="Q22" s="33" t="s">
        <v>103</v>
      </c>
      <c r="R22" s="33" t="s">
        <v>104</v>
      </c>
      <c r="S22" s="36">
        <v>2.6425678599999998</v>
      </c>
      <c r="T22" s="41"/>
      <c r="U22" s="41"/>
      <c r="V22" s="41"/>
      <c r="W22" s="41"/>
      <c r="X22" s="41"/>
      <c r="Y22" s="41"/>
      <c r="Z22" s="42"/>
      <c r="AA22" s="42"/>
      <c r="AB22" s="42"/>
    </row>
    <row r="23" spans="1:28" s="43" customFormat="1" ht="18.75" x14ac:dyDescent="0.2">
      <c r="A23" s="46"/>
      <c r="B23" s="46" t="s">
        <v>105</v>
      </c>
      <c r="C23" s="46"/>
      <c r="D23" s="46"/>
      <c r="E23" s="46"/>
      <c r="F23" s="46"/>
      <c r="G23" s="46"/>
      <c r="H23" s="47">
        <v>0.1734</v>
      </c>
      <c r="I23" s="47">
        <v>0</v>
      </c>
      <c r="J23" s="47">
        <v>0.1734</v>
      </c>
      <c r="K23" s="46"/>
      <c r="L23" s="46"/>
      <c r="M23" s="47">
        <v>0</v>
      </c>
      <c r="N23" s="46">
        <v>0</v>
      </c>
      <c r="O23" s="47">
        <v>0</v>
      </c>
      <c r="P23" s="46">
        <v>0</v>
      </c>
      <c r="Q23" s="46"/>
      <c r="R23" s="46"/>
      <c r="S23" s="47">
        <v>2.6425678599999998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97FAE-EF3A-404A-B9C8-3940EB78366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0070A-8E5D-440E-8FBB-51CAD353885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033A-EE8E-4A71-A492-50E8D20FC93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EB7D3-FA4A-44F1-B182-6E7E818C543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2DF44-DAB2-455E-B32C-7D75FBA2DC9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5CB16-6CA4-4475-B4E0-2B059AF735F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766A9-9B7F-4E0D-AA88-699F7D00861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43353</v>
      </c>
      <c r="D25" s="230">
        <v>45593</v>
      </c>
      <c r="E25" s="230"/>
      <c r="F25" s="230"/>
      <c r="G25" s="230">
        <v>43353</v>
      </c>
      <c r="H25" s="230">
        <v>45563</v>
      </c>
      <c r="I25" s="231" t="s">
        <v>74</v>
      </c>
      <c r="J25" s="231" t="s">
        <v>74</v>
      </c>
      <c r="K25" s="232" t="s">
        <v>74</v>
      </c>
      <c r="L25" s="233" t="s">
        <v>74</v>
      </c>
    </row>
    <row r="26" spans="1:15" ht="21" customHeight="1" x14ac:dyDescent="0.25">
      <c r="A26" s="226" t="s">
        <v>274</v>
      </c>
      <c r="B26" s="234" t="s">
        <v>275</v>
      </c>
      <c r="C26" s="235">
        <v>43353</v>
      </c>
      <c r="D26" s="236">
        <v>43353</v>
      </c>
      <c r="E26" s="236"/>
      <c r="F26" s="236"/>
      <c r="G26" s="236">
        <v>43353</v>
      </c>
      <c r="H26" s="236">
        <v>43353</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298</v>
      </c>
      <c r="C38" s="229">
        <v>45410</v>
      </c>
      <c r="D38" s="242">
        <v>45471</v>
      </c>
      <c r="E38" s="242"/>
      <c r="F38" s="242"/>
      <c r="G38" s="242">
        <v>45410</v>
      </c>
      <c r="H38" s="242">
        <v>45471</v>
      </c>
      <c r="I38" s="243" t="s">
        <v>74</v>
      </c>
      <c r="J38" s="243" t="s">
        <v>74</v>
      </c>
      <c r="K38" s="232" t="s">
        <v>74</v>
      </c>
      <c r="L38" s="232" t="s">
        <v>74</v>
      </c>
    </row>
    <row r="39" spans="1:15" ht="40.5" customHeight="1" x14ac:dyDescent="0.25">
      <c r="A39" s="226" t="s">
        <v>299</v>
      </c>
      <c r="B39" s="240" t="s">
        <v>300</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301</v>
      </c>
      <c r="B40" s="240" t="s">
        <v>302</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303</v>
      </c>
      <c r="C41" s="229">
        <v>45440</v>
      </c>
      <c r="D41" s="242">
        <v>45593</v>
      </c>
      <c r="E41" s="242"/>
      <c r="F41" s="242"/>
      <c r="G41" s="242">
        <v>45440</v>
      </c>
      <c r="H41" s="242">
        <v>46354</v>
      </c>
      <c r="I41" s="243" t="s">
        <v>74</v>
      </c>
      <c r="J41" s="243" t="s">
        <v>74</v>
      </c>
      <c r="K41" s="232" t="s">
        <v>74</v>
      </c>
      <c r="L41" s="232" t="s">
        <v>74</v>
      </c>
    </row>
    <row r="42" spans="1:15" x14ac:dyDescent="0.25">
      <c r="A42" s="226" t="s">
        <v>304</v>
      </c>
      <c r="B42" s="240" t="s">
        <v>305</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306</v>
      </c>
      <c r="B43" s="240" t="s">
        <v>307</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308</v>
      </c>
      <c r="B44" s="240" t="s">
        <v>309</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316</v>
      </c>
      <c r="C48" s="229">
        <v>45624</v>
      </c>
      <c r="D48" s="242">
        <v>45747</v>
      </c>
      <c r="E48" s="242"/>
      <c r="F48" s="242"/>
      <c r="G48" s="242">
        <v>46323</v>
      </c>
      <c r="H48" s="242">
        <v>46387</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321</v>
      </c>
      <c r="B51" s="240" t="s">
        <v>322</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45747</v>
      </c>
      <c r="D53" s="241">
        <v>45747</v>
      </c>
      <c r="E53" s="241"/>
      <c r="F53" s="241"/>
      <c r="G53" s="241">
        <v>46387</v>
      </c>
      <c r="H53" s="241">
        <v>46387</v>
      </c>
      <c r="I53" s="244" t="s">
        <v>74</v>
      </c>
      <c r="J53" s="244" t="s">
        <v>74</v>
      </c>
      <c r="K53" s="238" t="s">
        <v>74</v>
      </c>
      <c r="L53" s="238" t="s">
        <v>74</v>
      </c>
    </row>
    <row r="54" spans="1:12" ht="21" customHeight="1" x14ac:dyDescent="0.25">
      <c r="A54" s="226" t="s">
        <v>327</v>
      </c>
      <c r="B54" s="240" t="s">
        <v>328</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822D0-51F3-4849-9D46-72E58209C54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1.4870288138500001</v>
      </c>
      <c r="D24" s="260">
        <v>1.4870288138500001</v>
      </c>
      <c r="E24" s="279">
        <v>0</v>
      </c>
      <c r="F24" s="279">
        <v>1.4368026538500001</v>
      </c>
      <c r="G24" s="260">
        <v>0</v>
      </c>
      <c r="H24" s="260">
        <v>0</v>
      </c>
      <c r="I24" s="265" t="s">
        <v>74</v>
      </c>
      <c r="J24" s="260">
        <v>1.4368026538500001</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1.4368026538500001</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1.4368026538500001</v>
      </c>
      <c r="K28" s="258">
        <v>3</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1.4368026538500001</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1.2492121478499998</v>
      </c>
      <c r="D30" s="260">
        <v>1.2492121478499998</v>
      </c>
      <c r="E30" s="260">
        <v>0</v>
      </c>
      <c r="F30" s="260">
        <v>1.2071459878499997</v>
      </c>
      <c r="G30" s="260">
        <v>0</v>
      </c>
      <c r="H30" s="260">
        <v>0</v>
      </c>
      <c r="I30" s="265" t="s">
        <v>74</v>
      </c>
      <c r="J30" s="260">
        <v>1.2071459878499997</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1.2071459878499997</v>
      </c>
      <c r="AD30" s="280"/>
      <c r="AE30" s="219"/>
      <c r="AF30" s="219"/>
      <c r="AG30" s="219"/>
    </row>
    <row r="31" spans="1:33" x14ac:dyDescent="0.25">
      <c r="A31" s="253" t="s">
        <v>355</v>
      </c>
      <c r="B31" s="256" t="s">
        <v>356</v>
      </c>
      <c r="C31" s="257">
        <v>0.12056424475965083</v>
      </c>
      <c r="D31" s="257">
        <v>0.12056424475965083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1.0080836630900178</v>
      </c>
      <c r="D32" s="257">
        <v>1.0080836630900178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0.12056424475965083</v>
      </c>
      <c r="D34" s="257">
        <v>0.12056424475965083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0.4</v>
      </c>
      <c r="D41" s="257">
        <v>0.4</v>
      </c>
      <c r="E41" s="257" t="s">
        <v>74</v>
      </c>
      <c r="F41" s="257" t="s">
        <v>74</v>
      </c>
      <c r="G41" s="257">
        <v>0</v>
      </c>
      <c r="H41" s="257">
        <v>0</v>
      </c>
      <c r="I41" s="258" t="s">
        <v>74</v>
      </c>
      <c r="J41" s="257">
        <v>0.4</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0.4</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0.4</v>
      </c>
      <c r="D52" s="257">
        <v>0.4</v>
      </c>
      <c r="E52" s="257" t="s">
        <v>74</v>
      </c>
      <c r="F52" s="257" t="s">
        <v>74</v>
      </c>
      <c r="G52" s="257">
        <v>0</v>
      </c>
      <c r="H52" s="257">
        <v>0</v>
      </c>
      <c r="I52" s="258" t="s">
        <v>74</v>
      </c>
      <c r="J52" s="257">
        <v>0.4</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0.4</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1.2492121478499998</v>
      </c>
      <c r="D58" s="257">
        <v>1.2492121478499998</v>
      </c>
      <c r="E58" s="257" t="s">
        <v>74</v>
      </c>
      <c r="F58" s="257" t="s">
        <v>74</v>
      </c>
      <c r="G58" s="257">
        <v>0</v>
      </c>
      <c r="H58" s="257">
        <v>0</v>
      </c>
      <c r="I58" s="258" t="s">
        <v>74</v>
      </c>
      <c r="J58" s="257">
        <v>1.2492121478499998</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1.2492121478499998</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0.4</v>
      </c>
      <c r="D62" s="263">
        <v>0.4</v>
      </c>
      <c r="E62" s="257" t="s">
        <v>74</v>
      </c>
      <c r="F62" s="257" t="s">
        <v>74</v>
      </c>
      <c r="G62" s="257">
        <v>0</v>
      </c>
      <c r="H62" s="257">
        <v>0</v>
      </c>
      <c r="I62" s="258" t="s">
        <v>74</v>
      </c>
      <c r="J62" s="257">
        <v>0.4</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0.4</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03620-312F-4FC4-8047-9DE3E19853C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04C3D-3830-4174-84CE-E4F76B8B848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2026</v>
      </c>
    </row>
    <row r="26" spans="1:2" ht="16.5" thickBot="1" x14ac:dyDescent="0.3">
      <c r="A26" s="309" t="s">
        <v>479</v>
      </c>
      <c r="B26" s="310" t="s">
        <v>153</v>
      </c>
    </row>
    <row r="27" spans="1:2" ht="29.25" thickBot="1" x14ac:dyDescent="0.3">
      <c r="A27" s="309" t="s">
        <v>480</v>
      </c>
      <c r="B27" s="306">
        <v>1.4870288138500001</v>
      </c>
    </row>
    <row r="28" spans="1:2" ht="16.5" thickBot="1" x14ac:dyDescent="0.3">
      <c r="A28" s="311" t="s">
        <v>481</v>
      </c>
      <c r="B28" s="312" t="s">
        <v>525</v>
      </c>
    </row>
    <row r="29" spans="1:2" ht="29.25" thickBot="1" x14ac:dyDescent="0.3">
      <c r="A29" s="307" t="s">
        <v>482</v>
      </c>
      <c r="B29" s="306">
        <v>1.4269000000000001</v>
      </c>
    </row>
    <row r="30" spans="1:2" ht="29.25" thickBot="1" x14ac:dyDescent="0.3">
      <c r="A30" s="307" t="s">
        <v>483</v>
      </c>
      <c r="B30" s="306">
        <v>1.4269000000000001</v>
      </c>
    </row>
    <row r="31" spans="1:2" ht="16.5" thickBot="1" x14ac:dyDescent="0.3">
      <c r="A31" s="311" t="s">
        <v>484</v>
      </c>
      <c r="B31" s="312"/>
    </row>
    <row r="32" spans="1:2" ht="29.25" thickBot="1" x14ac:dyDescent="0.3">
      <c r="A32" s="307" t="s">
        <v>485</v>
      </c>
      <c r="B32" s="306" t="s">
        <v>527</v>
      </c>
    </row>
    <row r="33" spans="1:2" ht="16.5" thickBot="1" x14ac:dyDescent="0.3">
      <c r="A33" s="311" t="s">
        <v>526</v>
      </c>
      <c r="B33" s="312">
        <v>1.4269000000000001</v>
      </c>
    </row>
    <row r="34" spans="1:2" ht="16.5" thickBot="1" x14ac:dyDescent="0.3">
      <c r="A34" s="311" t="s">
        <v>487</v>
      </c>
      <c r="B34" s="313">
        <v>0.95956445948459923</v>
      </c>
    </row>
    <row r="35" spans="1:2" ht="16.5" thickBot="1" x14ac:dyDescent="0.3">
      <c r="A35" s="311" t="s">
        <v>488</v>
      </c>
      <c r="B35" s="312">
        <v>4.8959999999999997E-2</v>
      </c>
    </row>
    <row r="36" spans="1:2" ht="16.5" thickBot="1" x14ac:dyDescent="0.3">
      <c r="A36" s="311" t="s">
        <v>489</v>
      </c>
      <c r="B36" s="312">
        <v>4.0800000000000003E-2</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v>0.95956445948459923</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3.3776184786871534E-2</v>
      </c>
    </row>
    <row r="53" spans="1:2" ht="16.5" thickBot="1" x14ac:dyDescent="0.3">
      <c r="A53" s="307" t="s">
        <v>498</v>
      </c>
      <c r="B53" s="321">
        <v>5.0226159999999999E-2</v>
      </c>
    </row>
    <row r="54" spans="1:2" ht="16.5" thickBot="1" x14ac:dyDescent="0.3">
      <c r="A54" s="307" t="s">
        <v>499</v>
      </c>
      <c r="B54" s="320">
        <v>3.3674152202569786E-2</v>
      </c>
    </row>
    <row r="55" spans="1:2" ht="16.5" thickBot="1" x14ac:dyDescent="0.3">
      <c r="A55" s="309" t="s">
        <v>500</v>
      </c>
      <c r="B55" s="310">
        <v>4.2066160000000005E-2</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2026-04-26T15:02:50Z</dcterms:created>
  <dcterms:modified xsi:type="dcterms:W3CDTF">2026-04-27T09:12:39Z</dcterms:modified>
</cp:coreProperties>
</file>