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62CF922-7491-42E2-A25D-3D244624D3E9}" xr6:coauthVersionLast="36" xr6:coauthVersionMax="36" xr10:uidLastSave="{00000000-0000-0000-0000-000000000000}"/>
  <bookViews>
    <workbookView xWindow="0" yWindow="0" windowWidth="14970" windowHeight="7500" xr2:uid="{3934C312-70EE-424C-9EF1-E08A0734CB1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<sst xmlns="http://schemas.openxmlformats.org/spreadsheetml/2006/main" count="1877" uniqueCount="526">
  <si>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</si>
  <si>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</si>
  <si>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</si>
  <si>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</si>
  <si>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</si>
  <si>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</si>
  <si>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</si>
  <si>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</si>
  <si>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</si>
  <si>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</si>
  <si>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</si>
  <si>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</si>
  <si>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</si>
  <si>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</si>
  <si>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</si>
  <si>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</si>
  <si>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</si>
  <si>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</si>
  <si>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</si>
  <si>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</si>
  <si>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</si>
  <si>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</si>
  <si>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</si>
  <si>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</si>
  <si>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</si>
  <si>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</si>
  <si>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</si>
  <si>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</si>
  <si>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</si>
  <si>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</si>
  <si>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</si>
  <si>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</si>
  <si>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</si>
  <si>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</si>
  <si>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</si>
  <si>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</si>
  <si>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</si>
  <si>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</si>
  <si>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</si>
  <si>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</si>
  <si>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</si>
  <si>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</si>
  <si>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</si>
  <si>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</si>
  <si>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</si>
  <si>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</si>
  <si>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</si>
  <si>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</si>
  <si>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</si>
  <si>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</si>
  <si>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</si>
  <si>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</si>
  <si>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</si>
  <si>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</si>
  <si>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</si>
  <si>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</si>
  <si>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</si>
  <si>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</si>
  <si>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</si>
  <si>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</si>
  <si>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</si>
  <si>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</si>
  <si>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</si>
  <si>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J_20-1-20-0-01-04-2-0118</t>
  </si>
  <si>
    <t>Бокс, РК ВЛ-0,4 кВ (01) Обрино (от ТП-42 - 1 ф."Обрино, левая сторона" ) в г.Пикалево ЛО (инв.№ 200001188) (20-1-20-0-01-04-2-0118)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</si>
  <si>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</si>
  <si>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</si>
  <si>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</si>
  <si>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</si>
  <si>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</si>
  <si>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</si>
  <si>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</si>
  <si>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</si>
  <si>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t>
  </si>
  <si>
    <t xml:space="preserve">(Lnз_лэп), км: 1,55 
(Фтз), млн руб. с НДС: 7,8 
</t>
  </si>
  <si>
    <t>нд</t>
  </si>
  <si>
    <t>6,72 млн руб. с НДС</t>
  </si>
  <si>
    <t>5,55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</si>
  <si>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</si>
  <si>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</si>
  <si>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</si>
  <si>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</si>
  <si>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</si>
  <si>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</si>
  <si>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</si>
  <si>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</si>
  <si>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</si>
  <si>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</si>
  <si>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</si>
  <si>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</si>
  <si>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</si>
  <si>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</si>
  <si>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</si>
  <si>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</si>
  <si>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</si>
  <si>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</si>
  <si>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</si>
  <si>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</si>
  <si>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</si>
  <si>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</si>
  <si>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</si>
  <si>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</si>
  <si>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</si>
  <si>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</si>
  <si>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</si>
  <si>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</si>
  <si>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</si>
  <si>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</si>
  <si>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</si>
  <si>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</si>
  <si>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</si>
  <si>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</si>
  <si>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</si>
  <si>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</si>
  <si>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</si>
  <si>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</si>
  <si>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</si>
  <si>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</si>
  <si>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</si>
  <si>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</si>
  <si>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</si>
  <si>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</si>
  <si>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</si>
  <si>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</si>
  <si>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</si>
  <si>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</si>
  <si>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</si>
  <si>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</si>
  <si>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</si>
  <si>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</si>
  <si>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</si>
  <si>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t>
  </si>
  <si>
    <t>ВЛ</t>
  </si>
  <si>
    <t>КЛ-0,4кВ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</si>
  <si>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</si>
  <si>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</si>
  <si>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</si>
  <si>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</si>
  <si>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</si>
  <si>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</si>
  <si>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</si>
  <si>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</si>
  <si>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</si>
  <si>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</si>
  <si>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</si>
  <si>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повышение энергетической эффективности. Акт обследования от 25.01.2019г. Выполнение требований п. 1.2.2 ПТЭЭП. Замена неизолированного провода на СИП.</t>
  </si>
  <si>
    <t>ввод 1,55 км ЛЭП (замена линии протяженностью 1,55 км)</t>
  </si>
  <si>
    <t xml:space="preserve">Линия протяженностью 1,55 км (ВЛ-0,4 кВ - 1,4 км; КЛ-0,4 кВ - 0,15 км);
Опоры - 40 шт. ж/б </t>
  </si>
  <si>
    <t>КМ: 4,19 млн руб. без НДС</t>
  </si>
  <si>
    <t>нет</t>
  </si>
  <si>
    <t>Линия ВЛ-0,4кВ от ТП-42 - фид. Обрино, левая сторона (инв.№200001188) была введена в эксплуатация в 1980 году. Срок последнего капитального ремонта был произведен 20 лет назад. Межремонтный период 6 лет -последний раз 06.08.2012.
Реконструкция ВЛ-0,4 кВ необходима из-за срока службы в 38 лет и плохого состояния линии, т.к. на данный момент марка провода А-50 (провод неизолированный) соответственной требуется замена на СИП. Выполнение требований п. 1.2.2 ПТЭЭП</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</si>
  <si>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</si>
  <si>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</si>
  <si>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</si>
  <si>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</si>
  <si>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</si>
  <si>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</si>
  <si>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</si>
  <si>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</si>
  <si>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</si>
  <si>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</si>
  <si>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</si>
  <si>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</si>
  <si>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</si>
  <si>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</si>
  <si>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</si>
  <si>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</si>
  <si>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</si>
  <si>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</si>
  <si>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</si>
  <si>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</si>
  <si>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</si>
  <si>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</si>
  <si>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</si>
  <si>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</si>
  <si>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</si>
  <si>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</si>
  <si>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</si>
  <si>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</si>
  <si>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</si>
  <si>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</si>
  <si>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</si>
  <si>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</si>
  <si>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</si>
  <si>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</si>
  <si>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</si>
  <si>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</si>
  <si>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</si>
  <si>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</si>
  <si>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</si>
  <si>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</si>
  <si>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</si>
  <si>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</si>
  <si>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</si>
  <si>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</si>
  <si>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</si>
  <si>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</si>
  <si>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</si>
  <si>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</si>
  <si>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</si>
  <si>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</si>
  <si>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</si>
  <si>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</si>
  <si>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</si>
  <si>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</si>
  <si>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</si>
  <si>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</si>
  <si>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</si>
  <si>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</si>
  <si>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</si>
  <si>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</si>
  <si>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</si>
  <si>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</si>
  <si>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</si>
  <si>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</si>
  <si>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</si>
  <si>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</si>
  <si>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</si>
  <si>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</si>
  <si>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</si>
  <si>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</si>
  <si>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</si>
  <si>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</si>
  <si>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</si>
  <si>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</si>
  <si>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</si>
  <si>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</si>
  <si>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</si>
  <si>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</si>
  <si>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</si>
  <si>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</si>
  <si>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</si>
  <si>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</si>
  <si>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</si>
  <si>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</si>
  <si>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</si>
  <si>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</si>
  <si>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</si>
  <si>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</si>
  <si>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</si>
  <si>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</si>
  <si>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</si>
  <si>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</si>
  <si>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</si>
  <si>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</si>
  <si>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</si>
  <si>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</si>
  <si>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</si>
  <si>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</si>
  <si>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</si>
  <si>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</si>
  <si>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</si>
  <si>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</si>
  <si>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</si>
  <si>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</si>
  <si>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</si>
  <si>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</si>
  <si>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</si>
  <si>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</si>
  <si>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</si>
  <si>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</si>
  <si>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</si>
  <si>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</si>
  <si>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</si>
  <si>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</si>
  <si>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</si>
  <si>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</si>
  <si>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</si>
  <si>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</si>
  <si>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</si>
  <si>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</si>
  <si>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</si>
  <si>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</si>
  <si>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</si>
  <si>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</si>
  <si>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</si>
  <si>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</si>
  <si>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</si>
  <si>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</si>
  <si>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</si>
  <si>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</si>
  <si>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</si>
  <si>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</si>
  <si>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</si>
  <si>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</si>
  <si>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</si>
  <si>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</si>
  <si>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</si>
  <si>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</si>
  <si>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</si>
  <si>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</si>
  <si>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</si>
  <si>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</si>
  <si>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</si>
  <si>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</si>
  <si>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</si>
  <si>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</si>
  <si>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</si>
  <si>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</si>
  <si>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</si>
  <si>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</si>
  <si>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</si>
  <si>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</si>
  <si>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</si>
  <si>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</si>
  <si>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</si>
  <si>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</si>
  <si>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</si>
  <si>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</si>
  <si>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</si>
  <si>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</si>
  <si>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</si>
  <si>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</si>
  <si>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</si>
  <si>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</si>
  <si>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</si>
  <si>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</si>
  <si>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</si>
  <si>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</si>
  <si>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</si>
  <si>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</si>
  <si>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</si>
  <si>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</si>
  <si>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</si>
  <si>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</si>
  <si>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</si>
  <si>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</si>
  <si>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</si>
  <si>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</si>
  <si>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</si>
  <si>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</si>
  <si>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</si>
  <si>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</si>
  <si>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</si>
  <si>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</si>
  <si>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</si>
  <si>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</si>
  <si>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</si>
  <si>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</si>
  <si>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</si>
  <si>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</si>
  <si>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</si>
  <si>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</si>
  <si>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</si>
  <si>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</si>
  <si>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</si>
  <si>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</si>
  <si>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</si>
  <si>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</si>
  <si>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</si>
  <si>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</si>
  <si>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</si>
  <si>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</si>
  <si>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</si>
  <si>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</si>
  <si>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</si>
  <si>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</si>
  <si>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</si>
  <si>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</si>
  <si>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</si>
  <si>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</si>
  <si>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</si>
  <si>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</si>
  <si>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</si>
  <si>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</si>
  <si>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</si>
  <si>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</si>
  <si>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</si>
  <si>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</si>
  <si>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</si>
  <si>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</si>
  <si>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</si>
  <si>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</si>
  <si>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</si>
  <si>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</si>
  <si>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</si>
  <si>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</si>
  <si>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</si>
  <si>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</si>
  <si>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</si>
  <si>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</si>
  <si>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</si>
  <si>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</si>
  <si>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</si>
  <si>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</si>
  <si>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</si>
  <si>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</si>
  <si>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</si>
  <si>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</si>
  <si>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</si>
  <si>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</si>
  <si>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</si>
  <si>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</si>
  <si>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</si>
  <si>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</si>
  <si>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</si>
  <si>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</si>
  <si>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</si>
  <si>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</si>
  <si>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</si>
  <si>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</si>
  <si>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</si>
  <si>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</si>
  <si>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</si>
  <si>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</si>
  <si>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</si>
  <si>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</si>
  <si>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</si>
  <si>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</si>
  <si>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</si>
  <si>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</si>
  <si>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</si>
  <si>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</si>
  <si>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</si>
  <si>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</si>
  <si>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</si>
  <si>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</si>
  <si>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</si>
  <si>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</si>
  <si>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</si>
  <si>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</si>
  <si>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</si>
  <si>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</si>
  <si>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</si>
  <si>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</si>
  <si>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</si>
  <si>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</si>
  <si>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</si>
  <si>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</si>
  <si>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</si>
  <si>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</si>
  <si>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</si>
  <si>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</si>
  <si>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</si>
  <si>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</si>
  <si>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</si>
  <si>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</si>
  <si>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</si>
  <si>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</si>
  <si>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</si>
  <si>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</si>
  <si>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</si>
  <si>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</si>
  <si>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</si>
  <si>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</si>
  <si>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</si>
  <si>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</si>
  <si>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</si>
  <si>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</si>
  <si>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</si>
  <si>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</si>
  <si>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</si>
  <si>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</si>
  <si>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</si>
  <si>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</si>
  <si>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</si>
  <si>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</si>
  <si>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</si>
  <si>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</si>
  <si>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</si>
  <si>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</si>
  <si>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</si>
  <si>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</si>
  <si>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</si>
  <si>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</si>
  <si>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</si>
  <si>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</si>
  <si>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</si>
  <si>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</si>
  <si>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</si>
  <si>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</si>
  <si>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</si>
  <si>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</si>
  <si>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</si>
  <si>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</si>
  <si>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</si>
  <si>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</si>
  <si>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</si>
  <si>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</si>
  <si>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</si>
  <si>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</si>
  <si>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</si>
  <si>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</si>
  <si>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</si>
  <si>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</si>
  <si>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</si>
  <si>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</si>
  <si>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</si>
  <si>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</si>
  <si>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</si>
  <si>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</si>
  <si>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</si>
  <si>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</si>
  <si>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</si>
  <si>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</si>
  <si>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</si>
  <si>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</si>
  <si>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</si>
  <si>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</si>
  <si>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</si>
  <si>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</si>
  <si>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</si>
  <si>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</si>
  <si>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</si>
  <si>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</si>
  <si>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</si>
  <si>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</si>
  <si>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</si>
  <si>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</si>
  <si>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</si>
  <si>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</si>
  <si>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</si>
  <si>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</si>
  <si>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</si>
  <si>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</si>
  <si>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</si>
  <si>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</si>
  <si>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</si>
  <si>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</si>
  <si>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</si>
  <si>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</si>
  <si>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1,55 (0)</t>
  </si>
  <si>
    <t>Сметный расчет</t>
  </si>
  <si>
    <t>Сметная стоимость проекта в ценах 2022 года с НДС, млн. руб.</t>
  </si>
  <si>
    <t>объем заключенного договора в ценах 2021 года с НДС, млн. руб.</t>
  </si>
  <si>
    <t>ООО "РИЭСК-СПб" № 00-0747/2021 ПДР от 02.11.2021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</si>
</sst>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4A1FC4B-586B-4670-89AB-83322FDAEF40}"/>
    <cellStyle name="Обычный 2 2" xfId="5" xr:uid="{36975CD9-89A0-4727-96A6-CB6EEB8519FB}"/>
    <cellStyle name="Обычный 3" xfId="4" xr:uid="{85730BC1-393F-43C7-A071-7A6CA96DE125}"/>
    <cellStyle name="Обычный 3 2 2" xfId="11" xr:uid="{92DE4CCF-F05C-458D-BF62-88A954B115AD}"/>
    <cellStyle name="Обычный 5" xfId="10" xr:uid="{5A84B756-F04C-42F1-A329-A0344A69552A}"/>
    <cellStyle name="Обычный 6 2 3" xfId="6" xr:uid="{CF95423E-FE72-4599-8BC2-2DA94EE9859E}"/>
    <cellStyle name="Обычный 7" xfId="3" xr:uid="{B8263D18-D359-4A19-A98F-AE6D7E9D0490}"/>
    <cellStyle name="Обычный 7 2" xfId="7" xr:uid="{931B4FDF-BC6C-4556-9639-14B940D784CB}"/>
    <cellStyle name="Обычный_Форматы по компаниям_last" xfId="9" xr:uid="{2010CA67-F394-4057-9C05-19E6D075E89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7D6-467C-B43D-40A5F2E93C4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7D6-467C-B43D-40A5F2E93C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F99B628-0C8A-430D-8FB7-1632A4438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94DD0-599B-4FBC-A7E4-2F62DF15F02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B375-C886-48EF-9210-A2131C2E7AA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46071-0C9E-4A4A-B899-881D75F2A9B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43C14-D223-4F79-919C-271499CB2755}">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131</v>
      </c>
      <c r="E25" s="55" t="s">
        <v>131</v>
      </c>
      <c r="F25" s="55">
        <v>0.4</v>
      </c>
      <c r="G25" s="55">
        <v>0.4</v>
      </c>
      <c r="H25" s="55">
        <v>0.4</v>
      </c>
      <c r="I25" s="55">
        <v>0.4</v>
      </c>
      <c r="J25" s="56">
        <v>1980</v>
      </c>
      <c r="K25" s="56">
        <v>1</v>
      </c>
      <c r="L25" s="56">
        <v>1</v>
      </c>
      <c r="M25" s="56">
        <v>50</v>
      </c>
      <c r="N25" s="56">
        <v>70</v>
      </c>
      <c r="O25" s="55" t="s">
        <v>132</v>
      </c>
      <c r="P25" s="55" t="s">
        <v>132</v>
      </c>
      <c r="Q25" s="71">
        <v>1.4</v>
      </c>
      <c r="R25" s="71">
        <v>1.4</v>
      </c>
      <c r="S25" s="56" t="s">
        <v>75</v>
      </c>
      <c r="T25" s="56">
        <v>2020</v>
      </c>
      <c r="U25" s="56">
        <v>2</v>
      </c>
      <c r="V25" s="55" t="s">
        <v>75</v>
      </c>
      <c r="W25" s="55" t="s">
        <v>75</v>
      </c>
      <c r="X25" s="55" t="s">
        <v>75</v>
      </c>
      <c r="Y25" s="55" t="s">
        <v>75</v>
      </c>
      <c r="Z25" s="55" t="s">
        <v>75</v>
      </c>
      <c r="AA25" s="55" t="s">
        <v>75</v>
      </c>
    </row>
    <row r="26" spans="1:27" s="58" customFormat="1" x14ac:dyDescent="0.25">
      <c r="A26" s="55">
        <v>2</v>
      </c>
      <c r="B26" s="55" t="s">
        <v>133</v>
      </c>
      <c r="C26" s="55" t="s">
        <v>133</v>
      </c>
      <c r="D26" s="55" t="s">
        <v>133</v>
      </c>
      <c r="E26" s="55" t="s">
        <v>133</v>
      </c>
      <c r="F26" s="55">
        <v>0.4</v>
      </c>
      <c r="G26" s="55">
        <v>0.4</v>
      </c>
      <c r="H26" s="55">
        <v>0.4</v>
      </c>
      <c r="I26" s="55">
        <v>0.4</v>
      </c>
      <c r="J26" s="56">
        <v>1980</v>
      </c>
      <c r="K26" s="56">
        <v>1</v>
      </c>
      <c r="L26" s="56">
        <v>1</v>
      </c>
      <c r="M26" s="56">
        <v>35</v>
      </c>
      <c r="N26" s="56">
        <v>35</v>
      </c>
      <c r="O26" s="55" t="s">
        <v>134</v>
      </c>
      <c r="P26" s="55" t="s">
        <v>134</v>
      </c>
      <c r="Q26" s="71">
        <v>0.15</v>
      </c>
      <c r="R26" s="71">
        <v>0.15</v>
      </c>
      <c r="S26" s="56" t="s">
        <v>75</v>
      </c>
      <c r="T26" s="56" t="s">
        <v>75</v>
      </c>
      <c r="U26" s="56" t="s">
        <v>75</v>
      </c>
      <c r="V26" s="55" t="s">
        <v>75</v>
      </c>
      <c r="W26" s="55" t="s">
        <v>75</v>
      </c>
      <c r="X26" s="55" t="s">
        <v>75</v>
      </c>
      <c r="Y26" s="55" t="s">
        <v>75</v>
      </c>
      <c r="Z26" s="55" t="s">
        <v>75</v>
      </c>
      <c r="AA26" s="55" t="s">
        <v>75</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F3CD3-9645-407D-95AC-4F2A1355DB5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091A-E955-40A6-8AD8-5FB9CF8B2B6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43369-C828-46B9-9239-0732E8957C7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AF87-9FBB-4BC3-9412-CDD4953BF9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5E6F-245D-4AA9-A77B-492C8C4637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44840</v>
      </c>
      <c r="D25" s="230">
        <v>45258</v>
      </c>
      <c r="E25" s="230"/>
      <c r="F25" s="230"/>
      <c r="G25" s="230">
        <v>44840</v>
      </c>
      <c r="H25" s="230">
        <v>45258</v>
      </c>
      <c r="I25" s="231" t="s">
        <v>75</v>
      </c>
      <c r="J25" s="231" t="s">
        <v>75</v>
      </c>
      <c r="K25" s="232" t="s">
        <v>75</v>
      </c>
      <c r="L25" s="233" t="s">
        <v>75</v>
      </c>
    </row>
    <row r="26" spans="1:15" ht="21" customHeight="1" x14ac:dyDescent="0.25">
      <c r="A26" s="226" t="s">
        <v>272</v>
      </c>
      <c r="B26" s="234" t="s">
        <v>273</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274</v>
      </c>
      <c r="B27" s="234" t="s">
        <v>275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276</v>
      </c>
      <c r="B28" s="234" t="s">
        <v>277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278</v>
      </c>
      <c r="B29" s="234" t="s">
        <v>279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280</v>
      </c>
      <c r="B30" s="234" t="s">
        <v>281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282</v>
      </c>
      <c r="B31" s="240" t="s">
        <v>283</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284</v>
      </c>
      <c r="B32" s="240" t="s">
        <v>285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286</v>
      </c>
      <c r="B33" s="240" t="s">
        <v>287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288</v>
      </c>
      <c r="B34" s="240" t="s">
        <v>289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290</v>
      </c>
      <c r="B35" s="240" t="s">
        <v>291</v>
      </c>
      <c r="C35" s="235">
        <v>44840</v>
      </c>
      <c r="D35" s="236">
        <v>44840</v>
      </c>
      <c r="E35" s="236"/>
      <c r="F35" s="236"/>
      <c r="G35" s="236">
        <v>44840</v>
      </c>
      <c r="H35" s="236">
        <v>44840</v>
      </c>
      <c r="I35" s="237" t="s">
        <v>75</v>
      </c>
      <c r="J35" s="237" t="s">
        <v>75</v>
      </c>
      <c r="K35" s="99" t="s">
        <v>75</v>
      </c>
      <c r="L35" s="238" t="s">
        <v>75</v>
      </c>
      <c r="M35" s="219"/>
      <c r="N35" s="219"/>
      <c r="O35" s="219"/>
    </row>
    <row r="36" spans="1:15" ht="19.5" customHeight="1" x14ac:dyDescent="0.25">
      <c r="A36" s="226" t="s">
        <v>292</v>
      </c>
      <c r="B36" s="240" t="s">
        <v>293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294</v>
      </c>
      <c r="B37" s="240" t="s">
        <v>295</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296</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297</v>
      </c>
      <c r="B39" s="240" t="s">
        <v>298</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299</v>
      </c>
      <c r="B40" s="240" t="s">
        <v>300</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301</v>
      </c>
      <c r="C41" s="229">
        <v>45440</v>
      </c>
      <c r="D41" s="242">
        <v>45593</v>
      </c>
      <c r="E41" s="242"/>
      <c r="F41" s="242"/>
      <c r="G41" s="242">
        <v>45440</v>
      </c>
      <c r="H41" s="242">
        <v>46336</v>
      </c>
      <c r="I41" s="243" t="s">
        <v>75</v>
      </c>
      <c r="J41" s="243" t="s">
        <v>75</v>
      </c>
      <c r="K41" s="232" t="s">
        <v>75</v>
      </c>
      <c r="L41" s="232" t="s">
        <v>75</v>
      </c>
    </row>
    <row r="42" spans="1:15" x14ac:dyDescent="0.25">
      <c r="A42" s="226" t="s">
        <v>302</v>
      </c>
      <c r="B42" s="240" t="s">
        <v>303</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304</v>
      </c>
      <c r="B43" s="240" t="s">
        <v>305</v>
      </c>
      <c r="C43" s="235">
        <v>45471</v>
      </c>
      <c r="D43" s="241">
        <v>45532</v>
      </c>
      <c r="E43" s="241"/>
      <c r="F43" s="241"/>
      <c r="G43" s="241">
        <v>46323</v>
      </c>
      <c r="H43" s="241">
        <v>46323</v>
      </c>
      <c r="I43" s="244" t="s">
        <v>75</v>
      </c>
      <c r="J43" s="244" t="s">
        <v>75</v>
      </c>
      <c r="K43" s="238" t="s">
        <v>75</v>
      </c>
      <c r="L43" s="238" t="s">
        <v>75</v>
      </c>
    </row>
    <row r="44" spans="1:15" ht="24.75" customHeight="1" x14ac:dyDescent="0.25">
      <c r="A44" s="226" t="s">
        <v>306</v>
      </c>
      <c r="B44" s="240" t="s">
        <v>307</v>
      </c>
      <c r="C44" s="235">
        <v>45563</v>
      </c>
      <c r="D44" s="241">
        <v>45593</v>
      </c>
      <c r="E44" s="241"/>
      <c r="F44" s="241"/>
      <c r="G44" s="241">
        <v>46323</v>
      </c>
      <c r="H44" s="241">
        <v>46336</v>
      </c>
      <c r="I44" s="244" t="s">
        <v>75</v>
      </c>
      <c r="J44" s="244" t="s">
        <v>75</v>
      </c>
      <c r="K44" s="238" t="s">
        <v>75</v>
      </c>
      <c r="L44" s="238" t="s">
        <v>75</v>
      </c>
    </row>
    <row r="45" spans="1:15" ht="52.5" customHeight="1" x14ac:dyDescent="0.25">
      <c r="A45" s="226" t="s">
        <v>308</v>
      </c>
      <c r="B45" s="240" t="s">
        <v>309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310</v>
      </c>
      <c r="B46" s="240" t="s">
        <v>311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312</v>
      </c>
      <c r="B47" s="240" t="s">
        <v>313</v>
      </c>
      <c r="C47" s="235">
        <v>45563</v>
      </c>
      <c r="D47" s="241">
        <v>45593</v>
      </c>
      <c r="E47" s="241"/>
      <c r="F47" s="241"/>
      <c r="G47" s="241">
        <v>46323</v>
      </c>
      <c r="H47" s="241">
        <v>46336</v>
      </c>
      <c r="I47" s="244" t="s">
        <v>75</v>
      </c>
      <c r="J47" s="244" t="s">
        <v>75</v>
      </c>
      <c r="K47" s="238" t="s">
        <v>75</v>
      </c>
      <c r="L47" s="238" t="s">
        <v>75</v>
      </c>
    </row>
    <row r="48" spans="1:15" ht="21.75" customHeight="1" x14ac:dyDescent="0.25">
      <c r="A48" s="226">
        <v>4</v>
      </c>
      <c r="B48" s="228" t="s">
        <v>314</v>
      </c>
      <c r="C48" s="229">
        <v>45624</v>
      </c>
      <c r="D48" s="242">
        <v>45930</v>
      </c>
      <c r="E48" s="242"/>
      <c r="F48" s="242"/>
      <c r="G48" s="242">
        <v>46295</v>
      </c>
      <c r="H48" s="242">
        <v>46366</v>
      </c>
      <c r="I48" s="243" t="s">
        <v>75</v>
      </c>
      <c r="J48" s="243" t="s">
        <v>75</v>
      </c>
      <c r="K48" s="232" t="s">
        <v>75</v>
      </c>
      <c r="L48" s="232" t="s">
        <v>75</v>
      </c>
    </row>
    <row r="49" spans="1:12" ht="21.75" customHeight="1" x14ac:dyDescent="0.25">
      <c r="A49" s="226" t="s">
        <v>315</v>
      </c>
      <c r="B49" s="240" t="s">
        <v>316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317</v>
      </c>
      <c r="B50" s="240" t="s">
        <v>318</v>
      </c>
      <c r="C50" s="235">
        <v>45624</v>
      </c>
      <c r="D50" s="241">
        <v>45654</v>
      </c>
      <c r="E50" s="241"/>
      <c r="F50" s="241"/>
      <c r="G50" s="241">
        <v>46366</v>
      </c>
      <c r="H50" s="241">
        <v>46366</v>
      </c>
      <c r="I50" s="244" t="s">
        <v>75</v>
      </c>
      <c r="J50" s="244" t="s">
        <v>75</v>
      </c>
      <c r="K50" s="238" t="s">
        <v>75</v>
      </c>
      <c r="L50" s="238" t="s">
        <v>75</v>
      </c>
    </row>
    <row r="51" spans="1:12" ht="37.5" customHeight="1" x14ac:dyDescent="0.25">
      <c r="A51" s="226" t="s">
        <v>319</v>
      </c>
      <c r="B51" s="240" t="s">
        <v>320</v>
      </c>
      <c r="C51" s="235">
        <v>45657</v>
      </c>
      <c r="D51" s="241">
        <v>45657</v>
      </c>
      <c r="E51" s="241"/>
      <c r="F51" s="241"/>
      <c r="G51" s="241">
        <v>46295</v>
      </c>
      <c r="H51" s="241">
        <v>46295</v>
      </c>
      <c r="I51" s="244" t="s">
        <v>75</v>
      </c>
      <c r="J51" s="244" t="s">
        <v>75</v>
      </c>
      <c r="K51" s="238" t="s">
        <v>75</v>
      </c>
      <c r="L51" s="238" t="s">
        <v>75</v>
      </c>
    </row>
    <row r="52" spans="1:12" ht="40.5" customHeight="1" x14ac:dyDescent="0.25">
      <c r="A52" s="226" t="s">
        <v>321</v>
      </c>
      <c r="B52" s="240" t="s">
        <v>322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323</v>
      </c>
      <c r="B53" s="245" t="s">
        <v>324</v>
      </c>
      <c r="C53" s="235">
        <v>45930</v>
      </c>
      <c r="D53" s="241">
        <v>45930</v>
      </c>
      <c r="E53" s="241"/>
      <c r="F53" s="241"/>
      <c r="G53" s="241">
        <v>46295</v>
      </c>
      <c r="H53" s="241">
        <v>46295</v>
      </c>
      <c r="I53" s="244" t="s">
        <v>75</v>
      </c>
      <c r="J53" s="244" t="s">
        <v>75</v>
      </c>
      <c r="K53" s="238" t="s">
        <v>75</v>
      </c>
      <c r="L53" s="238" t="s">
        <v>75</v>
      </c>
    </row>
    <row r="54" spans="1:12" ht="21" customHeight="1" x14ac:dyDescent="0.25">
      <c r="A54" s="226" t="s">
        <v>325</v>
      </c>
      <c r="B54" s="240" t="s">
        <v>326</v>
      </c>
      <c r="C54" s="235">
        <v>45624</v>
      </c>
      <c r="D54" s="241">
        <v>45654</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8E77-E066-4790-ABAA-68C8477DF3A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7.7966441358168002</v>
      </c>
      <c r="D24" s="260">
        <v>7.7966441358168002</v>
      </c>
      <c r="E24" s="279">
        <v>6.8074557658167993</v>
      </c>
      <c r="F24" s="279">
        <v>6.7187139258168003</v>
      </c>
      <c r="G24" s="260">
        <v>0.58431586000000002</v>
      </c>
      <c r="H24" s="260">
        <v>0</v>
      </c>
      <c r="I24" s="265" t="s">
        <v>75</v>
      </c>
      <c r="J24" s="260">
        <v>6.7187139299999998</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6.7187139299999998</v>
      </c>
      <c r="AD24" s="280"/>
      <c r="AE24" s="219"/>
      <c r="AF24" s="281"/>
      <c r="AG24" s="219"/>
    </row>
    <row r="25" spans="1:33" ht="23.25" customHeight="1" x14ac:dyDescent="0.25">
      <c r="A25" s="255" t="s">
        <v>342</v>
      </c>
      <c r="B25" s="256" t="s">
        <v>343</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344</v>
      </c>
      <c r="B26" s="256" t="s">
        <v>345</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346</v>
      </c>
      <c r="B27" s="256" t="s">
        <v>347</v>
      </c>
      <c r="C27" s="257" t="s">
        <v>75</v>
      </c>
      <c r="D27" s="257" t="s">
        <v>75</v>
      </c>
      <c r="E27" s="257" t="s">
        <v>75</v>
      </c>
      <c r="F27" s="257" t="s">
        <v>75</v>
      </c>
      <c r="G27" s="257">
        <v>0.58431586000000002</v>
      </c>
      <c r="H27" s="257">
        <v>0</v>
      </c>
      <c r="I27" s="258" t="s">
        <v>75</v>
      </c>
      <c r="J27" s="257">
        <v>6.7187139299999998</v>
      </c>
      <c r="K27" s="258">
        <v>3</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6.7187139299999998</v>
      </c>
      <c r="AD27" s="280"/>
      <c r="AE27" s="219"/>
      <c r="AF27" s="219"/>
      <c r="AG27" s="219"/>
    </row>
    <row r="28" spans="1:33" ht="24.75" customHeight="1" x14ac:dyDescent="0.25">
      <c r="A28" s="255" t="s">
        <v>348</v>
      </c>
      <c r="B28" s="256" t="s">
        <v>349</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350</v>
      </c>
      <c r="B29" s="259" t="s">
        <v>351</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352</v>
      </c>
      <c r="C30" s="260">
        <v>6.4972034465140007</v>
      </c>
      <c r="D30" s="260">
        <v>6.4972034465140007</v>
      </c>
      <c r="E30" s="260">
        <v>0</v>
      </c>
      <c r="F30" s="260">
        <v>5.5503039765140008</v>
      </c>
      <c r="G30" s="260">
        <v>1.5391409999999999E-2</v>
      </c>
      <c r="H30" s="260">
        <v>0</v>
      </c>
      <c r="I30" s="265" t="s">
        <v>75</v>
      </c>
      <c r="J30" s="260">
        <v>5.5503039799999998</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5.5503039799999998</v>
      </c>
      <c r="AD30" s="280"/>
      <c r="AE30" s="219"/>
      <c r="AF30" s="219"/>
      <c r="AG30" s="219"/>
    </row>
    <row r="31" spans="1:33" x14ac:dyDescent="0.25">
      <c r="A31" s="253" t="s">
        <v>353</v>
      </c>
      <c r="B31" s="256" t="s">
        <v>354</v>
      </c>
      <c r="C31" s="257">
        <v>0.84931667</v>
      </c>
      <c r="D31" s="257">
        <v>0.84931667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355</v>
      </c>
      <c r="B32" s="256" t="s">
        <v>356</v>
      </c>
      <c r="C32" s="257">
        <v>4.7410360899999997</v>
      </c>
      <c r="D32" s="257">
        <v>4.7410360899999997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357</v>
      </c>
      <c r="B33" s="256" t="s">
        <v>358</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359</v>
      </c>
      <c r="B34" s="256" t="s">
        <v>360</v>
      </c>
      <c r="C34" s="257">
        <v>0.90685068651400003</v>
      </c>
      <c r="D34" s="257">
        <v>0.90685068651400003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364</v>
      </c>
      <c r="B37" s="261" t="s">
        <v>365</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366</v>
      </c>
      <c r="B38" s="261" t="s">
        <v>367</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368</v>
      </c>
      <c r="B39" s="256" t="s">
        <v>369</v>
      </c>
      <c r="C39" s="257">
        <v>1.4</v>
      </c>
      <c r="D39" s="257">
        <v>1.4</v>
      </c>
      <c r="E39" s="257" t="s">
        <v>75</v>
      </c>
      <c r="F39" s="257" t="s">
        <v>75</v>
      </c>
      <c r="G39" s="257">
        <v>0</v>
      </c>
      <c r="H39" s="257">
        <v>0</v>
      </c>
      <c r="I39" s="258" t="s">
        <v>75</v>
      </c>
      <c r="J39" s="257">
        <v>1.4</v>
      </c>
      <c r="K39" s="258">
        <v>3</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1.4</v>
      </c>
      <c r="AD39" s="280"/>
      <c r="AE39" s="280"/>
      <c r="AF39" s="219"/>
      <c r="AG39" s="219"/>
    </row>
    <row r="40" spans="1:33" ht="31.5" x14ac:dyDescent="0.25">
      <c r="A40" s="255" t="s">
        <v>370</v>
      </c>
      <c r="B40" s="256" t="s">
        <v>371</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372</v>
      </c>
      <c r="B41" s="256" t="s">
        <v>373</v>
      </c>
      <c r="C41" s="257">
        <v>0.15</v>
      </c>
      <c r="D41" s="257">
        <v>0.15</v>
      </c>
      <c r="E41" s="257" t="s">
        <v>75</v>
      </c>
      <c r="F41" s="257" t="s">
        <v>75</v>
      </c>
      <c r="G41" s="257">
        <v>0</v>
      </c>
      <c r="H41" s="257">
        <v>0</v>
      </c>
      <c r="I41" s="258" t="s">
        <v>75</v>
      </c>
      <c r="J41" s="257">
        <v>0.15</v>
      </c>
      <c r="K41" s="258">
        <v>3</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0.15</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378</v>
      </c>
      <c r="B44" s="264" t="s">
        <v>379</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380</v>
      </c>
      <c r="B45" s="264" t="s">
        <v>381</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385</v>
      </c>
      <c r="B48" s="256" t="s">
        <v>365</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386</v>
      </c>
      <c r="B49" s="256" t="s">
        <v>367</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387</v>
      </c>
      <c r="B50" s="256" t="s">
        <v>369</v>
      </c>
      <c r="C50" s="257">
        <v>1.4</v>
      </c>
      <c r="D50" s="257">
        <v>1.4</v>
      </c>
      <c r="E50" s="257" t="s">
        <v>75</v>
      </c>
      <c r="F50" s="257" t="s">
        <v>75</v>
      </c>
      <c r="G50" s="257">
        <v>0</v>
      </c>
      <c r="H50" s="257">
        <v>0</v>
      </c>
      <c r="I50" s="258" t="s">
        <v>75</v>
      </c>
      <c r="J50" s="257">
        <v>1.4</v>
      </c>
      <c r="K50" s="258">
        <v>3</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1.4</v>
      </c>
      <c r="AD50" s="280"/>
      <c r="AE50" s="280"/>
      <c r="AF50" s="219"/>
      <c r="AG50" s="219"/>
    </row>
    <row r="51" spans="1:33" ht="31.5" x14ac:dyDescent="0.25">
      <c r="A51" s="255" t="s">
        <v>388</v>
      </c>
      <c r="B51" s="256" t="s">
        <v>371</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389</v>
      </c>
      <c r="B52" s="256" t="s">
        <v>373</v>
      </c>
      <c r="C52" s="257">
        <v>0.15</v>
      </c>
      <c r="D52" s="257">
        <v>0.15</v>
      </c>
      <c r="E52" s="257" t="s">
        <v>75</v>
      </c>
      <c r="F52" s="257" t="s">
        <v>75</v>
      </c>
      <c r="G52" s="257">
        <v>0</v>
      </c>
      <c r="H52" s="257">
        <v>0</v>
      </c>
      <c r="I52" s="258" t="s">
        <v>75</v>
      </c>
      <c r="J52" s="257">
        <v>0.15</v>
      </c>
      <c r="K52" s="258">
        <v>3</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0.15</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392</v>
      </c>
      <c r="B55" s="264" t="s">
        <v>379</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393</v>
      </c>
      <c r="B56" s="264" t="s">
        <v>381</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6.4972034465140007</v>
      </c>
      <c r="D58" s="257">
        <v>6.4972034465140007</v>
      </c>
      <c r="E58" s="257" t="s">
        <v>75</v>
      </c>
      <c r="F58" s="257" t="s">
        <v>75</v>
      </c>
      <c r="G58" s="257">
        <v>0</v>
      </c>
      <c r="H58" s="257">
        <v>0</v>
      </c>
      <c r="I58" s="258" t="s">
        <v>75</v>
      </c>
      <c r="J58" s="257">
        <v>6.4972034499999998</v>
      </c>
      <c r="K58" s="258">
        <v>3</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6.4972034499999998</v>
      </c>
      <c r="AD58" s="280"/>
      <c r="AE58" s="219"/>
      <c r="AF58" s="219"/>
      <c r="AG58" s="219"/>
    </row>
    <row r="59" spans="1:33" x14ac:dyDescent="0.25">
      <c r="A59" s="255" t="s">
        <v>397</v>
      </c>
      <c r="B59" s="256" t="s">
        <v>398</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399</v>
      </c>
      <c r="B60" s="261" t="s">
        <v>400</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401</v>
      </c>
      <c r="B61" s="261" t="s">
        <v>402</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403</v>
      </c>
      <c r="B62" s="261" t="s">
        <v>404</v>
      </c>
      <c r="C62" s="263">
        <v>1.5499999999999998</v>
      </c>
      <c r="D62" s="263">
        <v>1.5499999999999998</v>
      </c>
      <c r="E62" s="257" t="s">
        <v>75</v>
      </c>
      <c r="F62" s="257" t="s">
        <v>75</v>
      </c>
      <c r="G62" s="257">
        <v>0</v>
      </c>
      <c r="H62" s="257">
        <v>0</v>
      </c>
      <c r="I62" s="258" t="s">
        <v>75</v>
      </c>
      <c r="J62" s="257">
        <v>1.5499999999999998</v>
      </c>
      <c r="K62" s="258">
        <v>3</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1.5499999999999998</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408</v>
      </c>
      <c r="B65" s="264" t="s">
        <v>379</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409</v>
      </c>
      <c r="B66" s="264" t="s">
        <v>381</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410</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413</v>
      </c>
      <c r="B70" s="267" t="s">
        <v>365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414</v>
      </c>
      <c r="B71" s="267" t="s">
        <v>367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415</v>
      </c>
      <c r="B72" s="267" t="s">
        <v>416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419</v>
      </c>
      <c r="B75" s="264" t="s">
        <v>379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420</v>
      </c>
      <c r="B76" s="264" t="s">
        <v>381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7379-F5B7-46D9-A6B4-745B5B19CDD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CB9B-6ACE-472C-AD24-B19DB95EB6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520</v>
      </c>
    </row>
    <row r="23" spans="1:2" ht="16.5" thickBot="1" x14ac:dyDescent="0.3">
      <c r="A23" s="305" t="s">
        <v>474</v>
      </c>
      <c r="B23" s="322" t="s">
        <v>75</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151</v>
      </c>
    </row>
    <row r="27" spans="1:2" ht="29.25" thickBot="1" x14ac:dyDescent="0.3">
      <c r="A27" s="309" t="s">
        <v>523</v>
      </c>
      <c r="B27" s="306">
        <v>7.7966441358168002</v>
      </c>
    </row>
    <row r="28" spans="1:2" ht="16.5" thickBot="1" x14ac:dyDescent="0.3">
      <c r="A28" s="311" t="s">
        <v>478</v>
      </c>
      <c r="B28" s="312" t="s">
        <v>522</v>
      </c>
    </row>
    <row r="29" spans="1:2" ht="29.25" thickBot="1" x14ac:dyDescent="0.3">
      <c r="A29" s="307" t="s">
        <v>479</v>
      </c>
      <c r="B29" s="306">
        <v>6.7084233099999997</v>
      </c>
    </row>
    <row r="30" spans="1:2" ht="29.25" thickBot="1" x14ac:dyDescent="0.3">
      <c r="A30" s="307" t="s">
        <v>480</v>
      </c>
      <c r="B30" s="306">
        <v>6.7084233099999997</v>
      </c>
    </row>
    <row r="31" spans="1:2" ht="16.5" thickBot="1" x14ac:dyDescent="0.3">
      <c r="A31" s="311" t="s">
        <v>481</v>
      </c>
      <c r="B31" s="312"/>
    </row>
    <row r="32" spans="1:2" ht="29.25" thickBot="1" x14ac:dyDescent="0.3">
      <c r="A32" s="307" t="s">
        <v>482</v>
      </c>
      <c r="B32" s="306" t="s">
        <v>525</v>
      </c>
    </row>
    <row r="33" spans="1:2" ht="16.5" thickBot="1" x14ac:dyDescent="0.3">
      <c r="A33" s="311" t="s">
        <v>524</v>
      </c>
      <c r="B33" s="312">
        <v>6.7084233099999997</v>
      </c>
    </row>
    <row r="34" spans="1:2" ht="16.5" thickBot="1" x14ac:dyDescent="0.3">
      <c r="A34" s="311" t="s">
        <v>484</v>
      </c>
      <c r="B34" s="313">
        <v>0.86042445866964079</v>
      </c>
    </row>
    <row r="35" spans="1:2" ht="16.5" thickBot="1" x14ac:dyDescent="0.3">
      <c r="A35" s="311" t="s">
        <v>485</v>
      </c>
      <c r="B35" s="312">
        <v>0.78618444999999992</v>
      </c>
    </row>
    <row r="36" spans="1:2" ht="16.5" thickBot="1" x14ac:dyDescent="0.3">
      <c r="A36" s="311" t="s">
        <v>486</v>
      </c>
      <c r="B36" s="312">
        <v>0.65515370833333342</v>
      </c>
    </row>
    <row r="37" spans="1:2" ht="29.25" thickBot="1" x14ac:dyDescent="0.3">
      <c r="A37" s="307" t="s">
        <v>487</v>
      </c>
      <c r="B37" s="306" t="s">
        <v>75</v>
      </c>
    </row>
    <row r="38" spans="1:2" ht="16.5" thickBot="1" x14ac:dyDescent="0.3">
      <c r="A38" s="311" t="s">
        <v>483</v>
      </c>
      <c r="B38" s="312" t="s">
        <v>75</v>
      </c>
    </row>
    <row r="39" spans="1:2" ht="16.5" thickBot="1" x14ac:dyDescent="0.3">
      <c r="A39" s="311" t="s">
        <v>484</v>
      </c>
      <c r="B39" s="313" t="s">
        <v>75</v>
      </c>
    </row>
    <row r="40" spans="1:2" ht="16.5" thickBot="1" x14ac:dyDescent="0.3">
      <c r="A40" s="311" t="s">
        <v>485</v>
      </c>
      <c r="B40" s="312" t="s">
        <v>75</v>
      </c>
    </row>
    <row r="41" spans="1:2" ht="16.5" thickBot="1" x14ac:dyDescent="0.3">
      <c r="A41" s="311" t="s">
        <v>486</v>
      </c>
      <c r="B41" s="312" t="s">
        <v>75</v>
      </c>
    </row>
    <row r="42" spans="1:2" ht="29.25" thickBot="1" x14ac:dyDescent="0.3">
      <c r="A42" s="307" t="s">
        <v>488</v>
      </c>
      <c r="B42" s="306" t="s">
        <v>75</v>
      </c>
    </row>
    <row r="43" spans="1:2" ht="16.5" thickBot="1" x14ac:dyDescent="0.3">
      <c r="A43" s="311" t="s">
        <v>489</v>
      </c>
      <c r="B43" s="312" t="s">
        <v>75</v>
      </c>
    </row>
    <row r="44" spans="1:2" ht="16.5" thickBot="1" x14ac:dyDescent="0.3">
      <c r="A44" s="311" t="s">
        <v>484</v>
      </c>
      <c r="B44" s="314" t="s">
        <v>75</v>
      </c>
    </row>
    <row r="45" spans="1:2" ht="16.5" thickBot="1" x14ac:dyDescent="0.3">
      <c r="A45" s="311" t="s">
        <v>485</v>
      </c>
      <c r="B45" s="312" t="s">
        <v>75</v>
      </c>
    </row>
    <row r="46" spans="1:2" ht="16.5" thickBot="1" x14ac:dyDescent="0.3">
      <c r="A46" s="311" t="s">
        <v>486</v>
      </c>
      <c r="B46" s="312" t="s">
        <v>75</v>
      </c>
    </row>
    <row r="47" spans="1:2" ht="29.25" thickBot="1" x14ac:dyDescent="0.3">
      <c r="A47" s="315" t="s">
        <v>490</v>
      </c>
      <c r="B47" s="316">
        <v>0.86042445866964079</v>
      </c>
    </row>
    <row r="48" spans="1:2" ht="16.5" thickBot="1" x14ac:dyDescent="0.3">
      <c r="A48" s="317" t="s">
        <v>481</v>
      </c>
      <c r="B48" s="318"/>
    </row>
    <row r="49" spans="1:2" ht="16.5" thickBot="1" x14ac:dyDescent="0.3">
      <c r="A49" s="317" t="s">
        <v>491</v>
      </c>
      <c r="B49" s="319" t="s">
        <v>75</v>
      </c>
    </row>
    <row r="50" spans="1:2" ht="16.5" thickBot="1" x14ac:dyDescent="0.3">
      <c r="A50" s="317" t="s">
        <v>492</v>
      </c>
      <c r="B50" s="319" t="s">
        <v>75</v>
      </c>
    </row>
    <row r="51" spans="1:2" ht="16.5" thickBot="1" x14ac:dyDescent="0.3">
      <c r="A51" s="317" t="s">
        <v>493</v>
      </c>
      <c r="B51" s="319" t="s">
        <v>75</v>
      </c>
    </row>
    <row r="52" spans="1:2" ht="16.5" thickBot="1" x14ac:dyDescent="0.3">
      <c r="A52" s="307" t="s">
        <v>494</v>
      </c>
      <c r="B52" s="320">
        <v>0.13825566374744802</v>
      </c>
    </row>
    <row r="53" spans="1:2" ht="16.5" thickBot="1" x14ac:dyDescent="0.3">
      <c r="A53" s="307" t="s">
        <v>495</v>
      </c>
      <c r="B53" s="321">
        <v>1.0779302099999999</v>
      </c>
    </row>
    <row r="54" spans="1:2" ht="16.5" thickBot="1" x14ac:dyDescent="0.3">
      <c r="A54" s="307" t="s">
        <v>496</v>
      </c>
      <c r="B54" s="320">
        <v>0.14573954437397951</v>
      </c>
    </row>
    <row r="55" spans="1:2" ht="16.5" thickBot="1" x14ac:dyDescent="0.3">
      <c r="A55" s="309" t="s">
        <v>497</v>
      </c>
      <c r="B55" s="310">
        <v>0.94689946999999985</v>
      </c>
    </row>
    <row r="56" spans="1:2" x14ac:dyDescent="0.25">
      <c r="A56" s="315" t="s">
        <v>498</v>
      </c>
      <c r="B56" s="484" t="s">
        <v>75</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75</v>
      </c>
    </row>
    <row r="63" spans="1:2" ht="29.25" thickBot="1" x14ac:dyDescent="0.3">
      <c r="A63" s="307" t="s">
        <v>505</v>
      </c>
      <c r="B63" s="306" t="s">
        <v>75</v>
      </c>
    </row>
    <row r="64" spans="1:2" ht="16.5" thickBot="1" x14ac:dyDescent="0.3">
      <c r="A64" s="317" t="s">
        <v>481</v>
      </c>
      <c r="B64" s="325"/>
    </row>
    <row r="65" spans="1:2" ht="16.5" thickBot="1" x14ac:dyDescent="0.3">
      <c r="A65" s="317" t="s">
        <v>506</v>
      </c>
      <c r="B65" s="312" t="s">
        <v>75</v>
      </c>
    </row>
    <row r="66" spans="1:2" ht="16.5" thickBot="1" x14ac:dyDescent="0.3">
      <c r="A66" s="317" t="s">
        <v>507</v>
      </c>
      <c r="B66" s="312" t="s">
        <v>75</v>
      </c>
    </row>
    <row r="67" spans="1:2" ht="16.5" thickBot="1" x14ac:dyDescent="0.3">
      <c r="A67" s="315" t="s">
        <v>508</v>
      </c>
      <c r="B67" s="306" t="s">
        <v>75</v>
      </c>
    </row>
    <row r="68" spans="1:2" ht="16.5" thickBot="1" x14ac:dyDescent="0.3">
      <c r="A68" s="307" t="s">
        <v>509</v>
      </c>
      <c r="B68" s="306"/>
    </row>
    <row r="69" spans="1:2" ht="16.5" thickBot="1" x14ac:dyDescent="0.3">
      <c r="A69" s="323" t="s">
        <v>510</v>
      </c>
      <c r="B69" s="326" t="s">
        <v>75</v>
      </c>
    </row>
    <row r="70" spans="1:2" ht="16.5" thickBot="1" x14ac:dyDescent="0.3">
      <c r="A70" s="323" t="s">
        <v>511</v>
      </c>
      <c r="B70" s="312" t="s">
        <v>75</v>
      </c>
    </row>
    <row r="71" spans="1:2" ht="16.5" thickBot="1" x14ac:dyDescent="0.3">
      <c r="A71" s="323" t="s">
        <v>512</v>
      </c>
      <c r="B71" s="312" t="s">
        <v>75</v>
      </c>
    </row>
    <row r="72" spans="1:2" ht="29.25" thickBot="1" x14ac:dyDescent="0.3">
      <c r="A72" s="315" t="s">
        <v>513</v>
      </c>
      <c r="B72" s="306" t="s">
        <v>75</v>
      </c>
    </row>
    <row r="73" spans="1:2" ht="28.5" x14ac:dyDescent="0.25">
      <c r="A73" s="315" t="s">
        <v>514</v>
      </c>
      <c r="B73" s="484" t="s">
        <v>75</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2026-04-26T15:07:23Z</dcterms:created>
  <dcterms:modified xsi:type="dcterms:W3CDTF">2026-04-27T09:18:46Z</dcterms:modified>
</cp:coreProperties>
</file>