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9502B4C-1D7D-4761-96BF-5757D63A9FF5}" xr6:coauthVersionLast="36" xr6:coauthVersionMax="36" xr10:uidLastSave="{00000000-0000-0000-0000-000000000000}"/>
  <bookViews>
    <workbookView xWindow="0" yWindow="0" windowWidth="14970" windowHeight="7500" xr2:uid="{95D2415F-1273-48C3-8A6A-DDC2504EFE0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<sst xmlns="http://schemas.openxmlformats.org/spreadsheetml/2006/main" count="1878" uniqueCount="522">
  <si>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</si>
  <si>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</si>
  <si>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</si>
  <si>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</si>
  <si>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</si>
  <si>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</si>
  <si>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</si>
  <si>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</si>
  <si>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</si>
  <si>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</si>
  <si>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</si>
  <si>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</si>
  <si>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</si>
  <si>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</si>
  <si>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</si>
  <si>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</si>
  <si>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</si>
  <si>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</si>
  <si>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</si>
  <si>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</si>
  <si>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</si>
  <si>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</si>
  <si>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</si>
  <si>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</si>
  <si>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</si>
  <si>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</si>
  <si>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</si>
  <si>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</si>
  <si>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</si>
  <si>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</si>
  <si>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</si>
  <si>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</si>
  <si>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</si>
  <si>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</si>
  <si>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</si>
  <si>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</si>
  <si>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</si>
  <si>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</si>
  <si>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</si>
  <si>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</si>
  <si>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</si>
  <si>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</si>
  <si>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</si>
  <si>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</si>
  <si>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</si>
  <si>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</si>
  <si>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</si>
  <si>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</si>
  <si>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</si>
  <si>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</si>
  <si>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</si>
  <si>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</si>
  <si>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</si>
  <si>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</si>
  <si>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</si>
  <si>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</si>
  <si>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</si>
  <si>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</si>
  <si>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</si>
  <si>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</si>
  <si>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</si>
  <si>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</si>
  <si>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</si>
  <si>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J_20-1-20-1-01-00-2-0048</t>
  </si>
  <si>
    <t>Тихв, Стр-во КТП-56(н)  взамен оборудования ТП-56 (инв.№ 200000317) в г.Тихвин ЛО (20-1-20-1-01-00-2-0048)</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</si>
  <si>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</si>
  <si>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</si>
  <si>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</si>
  <si>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</si>
  <si>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</si>
  <si>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</si>
  <si>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</si>
  <si>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</si>
  <si>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(∆Pnтр), МВ∙А: 0,4 
(∆Lnлэп), км: 0,154 
(Kзагр): 0,7 
(Фтз), млн руб. с НДС: 6,8 
</t>
  </si>
  <si>
    <t>нд</t>
  </si>
  <si>
    <t>6,58 млн руб. с НДС</t>
  </si>
  <si>
    <t>5,45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</si>
  <si>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</si>
  <si>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</si>
  <si>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</si>
  <si>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</si>
  <si>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</si>
  <si>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</si>
  <si>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</si>
  <si>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</si>
  <si>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</si>
  <si>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</si>
  <si>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</si>
  <si>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</si>
  <si>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</si>
  <si>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</si>
  <si>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</si>
  <si>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</si>
  <si>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</si>
  <si>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</si>
  <si>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</si>
  <si>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</si>
  <si>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</si>
  <si>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</si>
  <si>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</si>
  <si>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</si>
  <si>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</si>
  <si>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</si>
  <si>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</si>
  <si>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</si>
  <si>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</si>
  <si>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</si>
  <si>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</si>
  <si>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</si>
  <si>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</si>
  <si>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</si>
  <si>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</si>
  <si>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</si>
  <si>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</si>
  <si>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</si>
  <si>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</si>
  <si>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</si>
  <si>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</si>
  <si>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</si>
  <si>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</si>
  <si>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</si>
  <si>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</si>
  <si>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</si>
  <si>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</si>
  <si>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</si>
  <si>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</si>
  <si>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</si>
  <si>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</si>
  <si>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</si>
  <si>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</si>
  <si>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</si>
  <si>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</si>
  <si>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</si>
  <si>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</si>
  <si>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</si>
  <si>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</si>
  <si>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</si>
  <si>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</si>
  <si>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</si>
  <si>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</si>
  <si>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Необходимо переместить оборудование ТП-56, находящееся на балансе АО "ЛОЭСК", с частной территории,  в связи со сложностью в обслуживании из-за конфликтной ситуации связанной с  претензиями собственника земли и здания ТП. Оборудование РУ-10 кв включена в перечень оборудования, которое создает повышенную опасность при обслуживании и ремонте.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</si>
  <si>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ввод 0,4 МВА с увеличением трансформаторной мощности на 0,4 МВА; ввод 0,154 км ЛЭП с увеличением протяженности ЛЭП на 0,154 км</t>
  </si>
  <si>
    <t>Демонтаж оборудования ЗТП-56;
ТП – КТПНКУ-400/10/0,4 установить на расстоянии около 20 м от существующей ЗТП-56;                                         
тип и мощность трансформатора – ТМГ11-400/10-У1;
перезаводка абонентских линий;
установка временной КТП  
ЛЭП протяженностью 0,154 км.</t>
  </si>
  <si>
    <t>МВА: 5,35 млн руб. без НДС КМ: 22,87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</si>
  <si>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</si>
  <si>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</si>
  <si>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</si>
  <si>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</si>
  <si>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</si>
  <si>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</si>
  <si>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</si>
  <si>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</si>
  <si>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</si>
  <si>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</si>
  <si>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</si>
  <si>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</si>
  <si>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</si>
  <si>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</si>
  <si>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</si>
  <si>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</si>
  <si>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</si>
  <si>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</si>
  <si>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</si>
  <si>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</si>
  <si>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</si>
  <si>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</si>
  <si>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</si>
  <si>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</si>
  <si>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</si>
  <si>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</si>
  <si>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</si>
  <si>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</si>
  <si>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</si>
  <si>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</si>
  <si>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</si>
  <si>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</si>
  <si>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</si>
  <si>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</si>
  <si>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</si>
  <si>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</si>
  <si>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</si>
  <si>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</si>
  <si>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</si>
  <si>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</si>
  <si>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</si>
  <si>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</si>
  <si>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</si>
  <si>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</si>
  <si>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</si>
  <si>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</si>
  <si>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</si>
  <si>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</si>
  <si>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</si>
  <si>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</si>
  <si>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</si>
  <si>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</si>
  <si>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</si>
  <si>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</si>
  <si>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</si>
  <si>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</si>
  <si>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</si>
  <si>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</si>
  <si>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</si>
  <si>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</si>
  <si>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</si>
  <si>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</si>
  <si>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</si>
  <si>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</si>
  <si>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</si>
  <si>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</si>
  <si>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</si>
  <si>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</si>
  <si>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</si>
  <si>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</si>
  <si>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</si>
  <si>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</si>
  <si>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</si>
  <si>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</si>
  <si>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</si>
  <si>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</si>
  <si>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</si>
  <si>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</si>
  <si>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</si>
  <si>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</si>
  <si>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</si>
  <si>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</si>
  <si>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</si>
  <si>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</si>
  <si>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</si>
  <si>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</si>
  <si>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</si>
  <si>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</si>
  <si>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</si>
  <si>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</si>
  <si>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</si>
  <si>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</si>
  <si>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</si>
  <si>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</si>
  <si>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</si>
  <si>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</si>
  <si>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</si>
  <si>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</si>
  <si>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</si>
  <si>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</si>
  <si>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</si>
  <si>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</si>
  <si>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</si>
  <si>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</si>
  <si>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</si>
  <si>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</si>
  <si>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</si>
  <si>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</si>
  <si>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</si>
  <si>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</si>
  <si>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</si>
  <si>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</si>
  <si>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</si>
  <si>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</si>
  <si>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</si>
  <si>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</si>
  <si>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</si>
  <si>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</si>
  <si>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</si>
  <si>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</si>
  <si>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</si>
  <si>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</si>
  <si>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</si>
  <si>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</si>
  <si>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</si>
  <si>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</si>
  <si>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</si>
  <si>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</si>
  <si>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</si>
  <si>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</si>
  <si>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</si>
  <si>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</si>
  <si>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</si>
  <si>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</si>
  <si>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</si>
  <si>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</si>
  <si>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</si>
  <si>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</si>
  <si>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</si>
  <si>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</si>
  <si>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</si>
  <si>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</si>
  <si>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</si>
  <si>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</si>
  <si>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</si>
  <si>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</si>
  <si>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</si>
  <si>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</si>
  <si>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</si>
  <si>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</si>
  <si>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</si>
  <si>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</si>
  <si>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</si>
  <si>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</si>
  <si>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</si>
  <si>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</si>
  <si>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</si>
  <si>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</si>
  <si>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</si>
  <si>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</si>
  <si>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</si>
  <si>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</si>
  <si>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</si>
  <si>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</si>
  <si>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</si>
  <si>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</si>
  <si>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</si>
  <si>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</si>
  <si>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</si>
  <si>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</si>
  <si>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</si>
  <si>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</si>
  <si>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</si>
  <si>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</si>
  <si>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</si>
  <si>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</si>
  <si>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</si>
  <si>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</si>
  <si>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</si>
  <si>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</si>
  <si>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</si>
  <si>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</si>
  <si>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</si>
  <si>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</si>
  <si>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</si>
  <si>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</si>
  <si>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</si>
  <si>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</si>
  <si>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</si>
  <si>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</si>
  <si>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</si>
  <si>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</si>
  <si>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</si>
  <si>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</si>
  <si>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</si>
  <si>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</si>
  <si>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</si>
  <si>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</si>
  <si>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</si>
  <si>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</si>
  <si>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</si>
  <si>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</si>
  <si>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</si>
  <si>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</si>
  <si>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</si>
  <si>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</si>
  <si>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</si>
  <si>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</si>
  <si>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</si>
  <si>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</si>
  <si>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</si>
  <si>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</si>
  <si>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</si>
  <si>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</si>
  <si>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</si>
  <si>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</si>
  <si>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</si>
  <si>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</si>
  <si>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</si>
  <si>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</si>
  <si>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</si>
  <si>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</si>
  <si>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</si>
  <si>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</si>
  <si>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</si>
  <si>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</si>
  <si>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</si>
  <si>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</si>
  <si>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</si>
  <si>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</si>
  <si>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</si>
  <si>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</si>
  <si>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</si>
  <si>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</si>
  <si>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</si>
  <si>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</si>
  <si>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</si>
  <si>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</si>
  <si>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</si>
  <si>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</si>
  <si>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</si>
  <si>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</si>
  <si>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</si>
  <si>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</si>
  <si>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</si>
  <si>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</si>
  <si>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</si>
  <si>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</si>
  <si>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</si>
  <si>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</si>
  <si>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</si>
  <si>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</si>
  <si>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</si>
  <si>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</si>
  <si>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</si>
  <si>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</si>
  <si>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</si>
  <si>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</si>
  <si>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</si>
  <si>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</si>
  <si>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</si>
  <si>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</si>
  <si>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</si>
  <si>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</si>
  <si>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</si>
  <si>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</si>
  <si>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</si>
  <si>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</si>
  <si>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</si>
  <si>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</si>
  <si>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</si>
  <si>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</si>
  <si>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</si>
  <si>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</si>
  <si>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</si>
  <si>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</si>
  <si>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</si>
  <si>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</si>
  <si>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</si>
  <si>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</si>
  <si>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</si>
  <si>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</si>
  <si>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</si>
  <si>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</si>
  <si>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</si>
  <si>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</si>
  <si>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</si>
  <si>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</si>
  <si>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</si>
  <si>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</si>
  <si>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</si>
  <si>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</si>
  <si>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</si>
  <si>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</si>
  <si>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</si>
  <si>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</si>
  <si>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</si>
  <si>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</si>
  <si>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</si>
  <si>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</si>
  <si>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</si>
  <si>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</si>
  <si>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</si>
  <si>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</si>
  <si>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</si>
  <si>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</si>
  <si>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</si>
  <si>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</si>
  <si>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</si>
  <si>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</si>
  <si>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</si>
  <si>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</si>
  <si>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</si>
  <si>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</si>
  <si>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</si>
  <si>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</si>
  <si>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</si>
  <si>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</si>
  <si>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</si>
  <si>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</si>
  <si>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</si>
  <si>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</si>
  <si>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</si>
  <si>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</si>
  <si>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</si>
  <si>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</si>
  <si>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</si>
  <si>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</si>
  <si>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</si>
  <si>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</si>
  <si>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</si>
  <si>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</si>
  <si>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</si>
  <si>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</si>
  <si>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</si>
  <si>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</si>
  <si>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</si>
  <si>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</si>
  <si>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</si>
  <si>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</si>
  <si>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</si>
  <si>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</si>
  <si>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</si>
  <si>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</si>
  <si>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</si>
  <si>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</si>
  <si>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</si>
  <si>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</si>
  <si>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</si>
  <si>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</si>
  <si>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</si>
  <si>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</si>
  <si>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</si>
  <si>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</si>
  <si>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</si>
  <si>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</si>
  <si>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</si>
  <si>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</si>
  <si>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</si>
  <si>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</si>
  <si>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</si>
  <si>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</si>
  <si>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</si>
  <si>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</si>
  <si>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</si>
  <si>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</si>
  <si>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</si>
  <si>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</si>
  <si>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</si>
  <si>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</si>
  <si>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</si>
  <si>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</si>
  <si>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</si>
  <si>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0,4 (0,4) КМ: 0,15 (0,15)</t>
  </si>
  <si>
    <t>Сметный расчет</t>
  </si>
  <si>
    <t>Сметная стоимость проекта в ценах 2023 года с НДС, млн. руб.</t>
  </si>
  <si>
    <t>объем заключенного договора в ценах 2020 года с НДС, млн. руб.</t>
  </si>
  <si>
    <t>ООО "Морион" № 00-0092/2020 РДПРЧ-23 от 27.02.2020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</si>
</sst>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69BCDC3-9BE3-4897-843F-31BDE3E9E97C}"/>
    <cellStyle name="Обычный 2 2" xfId="5" xr:uid="{CD94B5C8-57DA-47FC-A9BD-949DDC2F1B25}"/>
    <cellStyle name="Обычный 3" xfId="4" xr:uid="{DD138779-0E7B-4E50-8A21-0A5F72B1AADB}"/>
    <cellStyle name="Обычный 3 2 2" xfId="11" xr:uid="{D74A0080-82B3-408D-9456-7D85D5442C2C}"/>
    <cellStyle name="Обычный 5" xfId="10" xr:uid="{B26CC55D-3EAD-47D2-A787-F5701249B99F}"/>
    <cellStyle name="Обычный 6 2 3" xfId="6" xr:uid="{ED4D4D94-BB6B-49BC-B2F1-656F0277FB68}"/>
    <cellStyle name="Обычный 7" xfId="3" xr:uid="{5266440D-E3B4-4FE7-929D-84909C8B88B4}"/>
    <cellStyle name="Обычный 7 2" xfId="7" xr:uid="{45CD67BD-25E8-4606-872F-64F8614B801B}"/>
    <cellStyle name="Обычный_Форматы по компаниям_last" xfId="9" xr:uid="{BA11E953-1D70-416B-B859-942C70E96D0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-182679.47500000001</c:v>
                </c:pt>
                <c:pt idx="1">
                  <c:v>-182679.47500000001</c:v>
                </c:pt>
                <c:pt idx="2">
                  <c:v>-5662608.6083333334</c:v>
                </c:pt>
                <c:pt idx="3">
                  <c:v>-4921819.4569576345</c:v>
                </c:pt>
                <c:pt idx="4">
                  <c:v>-2683871.618702394</c:v>
                </c:pt>
                <c:pt idx="5">
                  <c:v>-351559.21472396422</c:v>
                </c:pt>
                <c:pt idx="6">
                  <c:v>2078687.5329398261</c:v>
                </c:pt>
                <c:pt idx="7">
                  <c:v>4610580.4794140412</c:v>
                </c:pt>
                <c:pt idx="8">
                  <c:v>7247979.2116577234</c:v>
                </c:pt>
                <c:pt idx="9">
                  <c:v>9994896.928190887</c:v>
                </c:pt>
                <c:pt idx="10">
                  <c:v>12855506.552834641</c:v>
                </c:pt>
                <c:pt idx="11">
                  <c:v>15834147.091778174</c:v>
                </c:pt>
                <c:pt idx="12">
                  <c:v>18935330.243657004</c:v>
                </c:pt>
                <c:pt idx="13">
                  <c:v>22163747.272712346</c:v>
                </c:pt>
                <c:pt idx="14">
                  <c:v>25524276.155502211</c:v>
                </c:pt>
                <c:pt idx="15">
                  <c:v>29021989.012051623</c:v>
                </c:pt>
              </c:numCache>
            </c:numRef>
          </c:val>
          <c:smooth val="0"/>
          <c:extLst>
            <c:ext xmlns:c16="http://schemas.microsoft.com/office/drawing/2014/chart" uri="{C3380CC4-5D6E-409C-BE32-E72D297353CC}">
              <c16:uniqueId val="{00000000-837B-43BB-BA26-5FEEC333FCB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-182679.47500000001</c:v>
                </c:pt>
                <c:pt idx="1">
                  <c:v>-182679.47500000001</c:v>
                </c:pt>
                <c:pt idx="2">
                  <c:v>-4290495.3954912452</c:v>
                </c:pt>
                <c:pt idx="3">
                  <c:v>-3809712.8849408664</c:v>
                </c:pt>
                <c:pt idx="4">
                  <c:v>-2552172.2627239898</c:v>
                </c:pt>
                <c:pt idx="5">
                  <c:v>-1417483.3772802143</c:v>
                </c:pt>
                <c:pt idx="6">
                  <c:v>-393816.93805920542</c:v>
                </c:pt>
                <c:pt idx="7">
                  <c:v>529543.89607488585</c:v>
                </c:pt>
                <c:pt idx="8">
                  <c:v>1362304.0164018259</c:v>
                </c:pt>
                <c:pt idx="9">
                  <c:v>2113248.43257883</c:v>
                </c:pt>
                <c:pt idx="10">
                  <c:v>2790326.5113744205</c:v>
                </c:pt>
                <c:pt idx="11">
                  <c:v>3400728.9631998185</c:v>
                </c:pt>
                <c:pt idx="12">
                  <c:v>3950958.126432199</c:v>
                </c:pt>
                <c:pt idx="13">
                  <c:v>4446892.0704852827</c:v>
                </c:pt>
                <c:pt idx="14">
                  <c:v>4893843.0086325537</c:v>
                </c:pt>
                <c:pt idx="15">
                  <c:v>5296610.4813748384</c:v>
                </c:pt>
              </c:numCache>
            </c:numRef>
          </c:val>
          <c:smooth val="0"/>
          <c:extLst>
            <c:ext xmlns:c16="http://schemas.microsoft.com/office/drawing/2014/chart" uri="{C3380CC4-5D6E-409C-BE32-E72D297353CC}">
              <c16:uniqueId val="{00000001-837B-43BB-BA26-5FEEC333FC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6E26AFD-84AD-4A0C-ACE6-49627BB0FC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A0A0A-1CB2-475E-954D-5F1DF5CDC7A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0.7</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F3DEE-F3A0-4B67-AD4A-917EF5E658B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960-1B01-464A-AAD1-579D4A6CE64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5F249-6AB5-49A8-AC1D-EF50BCA89B3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D57DD-D7A9-4F48-9526-F3EAB3DB495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9CF6F-5184-4B03-9DB8-516F78F8A1D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ABF0D-F12E-4F83-A072-4D3BBD6F016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5C975-DC93-41AD-861F-A0505531CC6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5662608.6070400001</v>
      </c>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191</v>
      </c>
      <c r="AN26" s="420"/>
      <c r="AO26" s="421"/>
      <c r="AP26" s="189">
        <v>9.144659884870407</v>
      </c>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193</v>
      </c>
      <c r="AN27" s="420"/>
      <c r="AO27" s="421"/>
      <c r="AP27" s="191">
        <v>10.426503836312804</v>
      </c>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195</v>
      </c>
      <c r="AN28" s="426"/>
      <c r="AO28" s="427"/>
      <c r="AP28" s="193">
        <v>3950958.126432199</v>
      </c>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20169.258034410919</v>
      </c>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198</v>
      </c>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198</v>
      </c>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839995.40920788352</v>
      </c>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202</v>
      </c>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202</v>
      </c>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350054.92343880614</v>
      </c>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2225024.6036857073</v>
      </c>
      <c r="AP50" s="168">
        <v>4627161.165824797</v>
      </c>
      <c r="AQ50" s="168">
        <v>4811322.1802246245</v>
      </c>
      <c r="AR50" s="168">
        <v>5002812.8029975649</v>
      </c>
      <c r="AS50" s="168">
        <v>5201924.7525568679</v>
      </c>
      <c r="AT50" s="168">
        <v>5408961.3577086311</v>
      </c>
      <c r="AU50" s="168">
        <v>5624238.0197454356</v>
      </c>
      <c r="AV50" s="168">
        <v>5848082.6929313038</v>
      </c>
      <c r="AW50" s="168">
        <v>6080836.3841099702</v>
      </c>
      <c r="AX50" s="168">
        <v>6322853.6721975468</v>
      </c>
      <c r="AY50" s="168">
        <v>6574503.2483510105</v>
      </c>
      <c r="AZ50" s="168">
        <v>6836168.4776353808</v>
      </c>
      <c r="BA50" s="169">
        <v>7108247.9830452688</v>
      </c>
      <c r="BB50" s="170">
        <v>71672137.341014117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2225024.6036857073</v>
      </c>
      <c r="AP59" s="201">
        <v>4627161.165824797</v>
      </c>
      <c r="AQ59" s="201">
        <v>4811322.1802246245</v>
      </c>
      <c r="AR59" s="201">
        <v>5002812.8029975649</v>
      </c>
      <c r="AS59" s="201">
        <v>5201924.7525568679</v>
      </c>
      <c r="AT59" s="201">
        <v>5408961.3577086311</v>
      </c>
      <c r="AU59" s="201">
        <v>5624238.0197454356</v>
      </c>
      <c r="AV59" s="201">
        <v>5848082.6929313038</v>
      </c>
      <c r="AW59" s="201">
        <v>6080836.3841099702</v>
      </c>
      <c r="AX59" s="201">
        <v>6322853.6721975468</v>
      </c>
      <c r="AY59" s="201">
        <v>6574503.2483510105</v>
      </c>
      <c r="AZ59" s="201">
        <v>6836168.4776353808</v>
      </c>
      <c r="BA59" s="203">
        <v>7108247.9830452688</v>
      </c>
      <c r="BB59" s="166">
        <v>71672137.341014117</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-1331682.5453021084</v>
      </c>
      <c r="AP60" s="167">
        <v>-1737607.5249351431</v>
      </c>
      <c r="AQ60" s="167">
        <v>-1795949.1183707181</v>
      </c>
      <c r="AR60" s="167">
        <v>-1856860.6162298445</v>
      </c>
      <c r="AS60" s="167">
        <v>-1920444.3007085812</v>
      </c>
      <c r="AT60" s="167">
        <v>-1986806.5248343875</v>
      </c>
      <c r="AU60" s="167">
        <v>-2056057.8744852173</v>
      </c>
      <c r="AV60" s="167">
        <v>-2128313.3368569659</v>
      </c>
      <c r="AW60" s="167">
        <v>-2203692.4756359267</v>
      </c>
      <c r="AX60" s="167">
        <v>-2282319.613143106</v>
      </c>
      <c r="AY60" s="167">
        <v>-2364324.0197278881</v>
      </c>
      <c r="AZ60" s="167">
        <v>-2449840.11069956</v>
      </c>
      <c r="BA60" s="164">
        <v>-2539007.6510967207</v>
      </c>
      <c r="BB60" s="157">
        <v>-26652905.712026168</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-20169.258034410919</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-334929.08905465592</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-839995.40920788352</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-13948896.718763527</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-350054.92343880614</v>
      </c>
      <c r="AP63" s="167">
        <v>-727974.21878334123</v>
      </c>
      <c r="AQ63" s="167">
        <v>-756947.59269091825</v>
      </c>
      <c r="AR63" s="167">
        <v>-787074.10688001674</v>
      </c>
      <c r="AS63" s="167">
        <v>-818399.6563338415</v>
      </c>
      <c r="AT63" s="167">
        <v>-850971.96265592845</v>
      </c>
      <c r="AU63" s="167">
        <v>-884840.64676963445</v>
      </c>
      <c r="AV63" s="167">
        <v>-920057.30451106594</v>
      </c>
      <c r="AW63" s="167">
        <v>-956675.58523060638</v>
      </c>
      <c r="AX63" s="167">
        <v>-994751.27352278458</v>
      </c>
      <c r="AY63" s="167">
        <v>-1034342.3742089915</v>
      </c>
      <c r="AZ63" s="167">
        <v>-1075509.2007025094</v>
      </c>
      <c r="BA63" s="164">
        <v>-1118314.4668904694</v>
      </c>
      <c r="BB63" s="204">
        <v>-11275913.312618913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-121462.95462100799</v>
      </c>
      <c r="AP65" s="167">
        <v>-115234.08515326399</v>
      </c>
      <c r="AQ65" s="167">
        <v>-109005.21568552002</v>
      </c>
      <c r="AR65" s="167">
        <v>-102776.34621777599</v>
      </c>
      <c r="AS65" s="167">
        <v>-96547.476750031987</v>
      </c>
      <c r="AT65" s="167">
        <v>-90318.607282288009</v>
      </c>
      <c r="AU65" s="167">
        <v>-84089.737814543987</v>
      </c>
      <c r="AV65" s="167">
        <v>-77860.868346799994</v>
      </c>
      <c r="AW65" s="167">
        <v>-71631.998879055987</v>
      </c>
      <c r="AX65" s="167">
        <v>-65403.129411311995</v>
      </c>
      <c r="AY65" s="167">
        <v>-59174.259943568002</v>
      </c>
      <c r="AZ65" s="167">
        <v>-52945.390475823995</v>
      </c>
      <c r="BA65" s="164">
        <v>-46716.521008079988</v>
      </c>
      <c r="BB65" s="157">
        <v>-1093166.591589072</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893342.05838359892</v>
      </c>
      <c r="AP66" s="187">
        <v>2889553.6408896539</v>
      </c>
      <c r="AQ66" s="187">
        <v>3015373.0618539061</v>
      </c>
      <c r="AR66" s="187">
        <v>3145952.1867677206</v>
      </c>
      <c r="AS66" s="187">
        <v>3281480.4518482867</v>
      </c>
      <c r="AT66" s="187">
        <v>3422154.8328742436</v>
      </c>
      <c r="AU66" s="187">
        <v>3568180.1452602185</v>
      </c>
      <c r="AV66" s="187">
        <v>3719769.3560743378</v>
      </c>
      <c r="AW66" s="187">
        <v>3877143.9084740435</v>
      </c>
      <c r="AX66" s="187">
        <v>4040534.0590544408</v>
      </c>
      <c r="AY66" s="187">
        <v>4210179.228623122</v>
      </c>
      <c r="AZ66" s="187">
        <v>4386328.3669358213</v>
      </c>
      <c r="BA66" s="202">
        <v>4569240.3319485486</v>
      </c>
      <c r="BB66" s="157">
        <v>45019231.628987938</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-283130.430352</v>
      </c>
      <c r="AP67" s="167">
        <v>-283130.430352</v>
      </c>
      <c r="AQ67" s="167">
        <v>-283130.430352</v>
      </c>
      <c r="AR67" s="167">
        <v>-283130.430352</v>
      </c>
      <c r="AS67" s="167">
        <v>-283130.430352</v>
      </c>
      <c r="AT67" s="167">
        <v>-283130.430352</v>
      </c>
      <c r="AU67" s="167">
        <v>-283130.430352</v>
      </c>
      <c r="AV67" s="167">
        <v>-283130.430352</v>
      </c>
      <c r="AW67" s="167">
        <v>-283130.430352</v>
      </c>
      <c r="AX67" s="167">
        <v>-283130.430352</v>
      </c>
      <c r="AY67" s="167">
        <v>-283130.430352</v>
      </c>
      <c r="AZ67" s="167">
        <v>-283130.430352</v>
      </c>
      <c r="BA67" s="164">
        <v>-283130.430352</v>
      </c>
      <c r="BB67" s="204">
        <v>-3680695.5945760002</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610211.62803159887</v>
      </c>
      <c r="AP68" s="187">
        <v>2606423.2105376539</v>
      </c>
      <c r="AQ68" s="187">
        <v>2732242.6315019061</v>
      </c>
      <c r="AR68" s="187">
        <v>2862821.7564157206</v>
      </c>
      <c r="AS68" s="187">
        <v>2998350.0214962866</v>
      </c>
      <c r="AT68" s="187">
        <v>3139024.4025222436</v>
      </c>
      <c r="AU68" s="187">
        <v>3285049.7149082185</v>
      </c>
      <c r="AV68" s="187">
        <v>3436638.9257223378</v>
      </c>
      <c r="AW68" s="187">
        <v>3594013.4781220434</v>
      </c>
      <c r="AX68" s="187">
        <v>3757403.6287024408</v>
      </c>
      <c r="AY68" s="187">
        <v>3927048.7982711219</v>
      </c>
      <c r="AZ68" s="187">
        <v>4103197.9365838212</v>
      </c>
      <c r="BA68" s="202">
        <v>4286109.901596549</v>
      </c>
      <c r="BB68" s="157">
        <v>41338536.034411944</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610211.62803159887</v>
      </c>
      <c r="AP70" s="187">
        <v>2606423.2105376539</v>
      </c>
      <c r="AQ70" s="187">
        <v>2732242.6315019061</v>
      </c>
      <c r="AR70" s="187">
        <v>2862821.7564157206</v>
      </c>
      <c r="AS70" s="187">
        <v>2998350.0214962866</v>
      </c>
      <c r="AT70" s="187">
        <v>3139024.4025222436</v>
      </c>
      <c r="AU70" s="187">
        <v>3285049.7149082185</v>
      </c>
      <c r="AV70" s="187">
        <v>3436638.9257223378</v>
      </c>
      <c r="AW70" s="187">
        <v>3594013.4781220434</v>
      </c>
      <c r="AX70" s="187">
        <v>3757403.6287024408</v>
      </c>
      <c r="AY70" s="187">
        <v>3927048.7982711219</v>
      </c>
      <c r="AZ70" s="187">
        <v>4103197.9365838212</v>
      </c>
      <c r="BA70" s="202">
        <v>4286109.901596549</v>
      </c>
      <c r="BB70" s="157">
        <v>41338536.034411944</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-152552.90700789972</v>
      </c>
      <c r="AP71" s="167">
        <v>-651605.80263441347</v>
      </c>
      <c r="AQ71" s="167">
        <v>-683060.65787547652</v>
      </c>
      <c r="AR71" s="167">
        <v>-715705.43910393014</v>
      </c>
      <c r="AS71" s="167">
        <v>-749587.50537407165</v>
      </c>
      <c r="AT71" s="167">
        <v>-784756.10063056089</v>
      </c>
      <c r="AU71" s="167">
        <v>-821262.42872705462</v>
      </c>
      <c r="AV71" s="167">
        <v>-859159.73143058445</v>
      </c>
      <c r="AW71" s="167">
        <v>-898503.36953051086</v>
      </c>
      <c r="AX71" s="167">
        <v>-939350.90717561019</v>
      </c>
      <c r="AY71" s="167">
        <v>-981762.19956778048</v>
      </c>
      <c r="AZ71" s="167">
        <v>-1025799.4841459553</v>
      </c>
      <c r="BA71" s="164">
        <v>-1071527.4753991372</v>
      </c>
      <c r="BB71" s="157">
        <v>-10334634.008602986</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457658.72102369915</v>
      </c>
      <c r="AP72" s="205">
        <v>1954817.4079032405</v>
      </c>
      <c r="AQ72" s="205">
        <v>2049181.9736264297</v>
      </c>
      <c r="AR72" s="205">
        <v>2147116.3173117903</v>
      </c>
      <c r="AS72" s="205">
        <v>2248762.516122215</v>
      </c>
      <c r="AT72" s="205">
        <v>2354268.3018916827</v>
      </c>
      <c r="AU72" s="205">
        <v>2463787.286181164</v>
      </c>
      <c r="AV72" s="205">
        <v>2577479.1942917532</v>
      </c>
      <c r="AW72" s="205">
        <v>2695510.1085915323</v>
      </c>
      <c r="AX72" s="205">
        <v>2818052.7215268305</v>
      </c>
      <c r="AY72" s="205">
        <v>2945286.5987033416</v>
      </c>
      <c r="AZ72" s="205">
        <v>3077398.452437866</v>
      </c>
      <c r="BA72" s="206">
        <v>3214582.4261974115</v>
      </c>
      <c r="BB72" s="170">
        <v>31003902.02580896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610211.62803159887</v>
      </c>
      <c r="AP75" s="207">
        <v>2606423.2105376539</v>
      </c>
      <c r="AQ75" s="207">
        <v>2732242.6315019061</v>
      </c>
      <c r="AR75" s="207">
        <v>2862821.7564157206</v>
      </c>
      <c r="AS75" s="207">
        <v>2998350.0214962866</v>
      </c>
      <c r="AT75" s="207">
        <v>3139024.4025222436</v>
      </c>
      <c r="AU75" s="207">
        <v>3285049.7149082185</v>
      </c>
      <c r="AV75" s="207">
        <v>3436638.9257223378</v>
      </c>
      <c r="AW75" s="207">
        <v>3594013.4781220434</v>
      </c>
      <c r="AX75" s="207">
        <v>3757403.6287024408</v>
      </c>
      <c r="AY75" s="207">
        <v>3927048.7982711219</v>
      </c>
      <c r="AZ75" s="207">
        <v>4103197.9365838212</v>
      </c>
      <c r="BA75" s="208">
        <v>4286109.901596549</v>
      </c>
      <c r="BB75" s="157">
        <v>41338536.034411944</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283130.430352</v>
      </c>
      <c r="AP76" s="175">
        <v>283130.430352</v>
      </c>
      <c r="AQ76" s="175">
        <v>283130.430352</v>
      </c>
      <c r="AR76" s="175">
        <v>283130.430352</v>
      </c>
      <c r="AS76" s="175">
        <v>283130.430352</v>
      </c>
      <c r="AT76" s="175">
        <v>283130.430352</v>
      </c>
      <c r="AU76" s="175">
        <v>283130.430352</v>
      </c>
      <c r="AV76" s="175">
        <v>283130.430352</v>
      </c>
      <c r="AW76" s="175">
        <v>283130.430352</v>
      </c>
      <c r="AX76" s="175">
        <v>283130.430352</v>
      </c>
      <c r="AY76" s="175">
        <v>283130.430352</v>
      </c>
      <c r="AZ76" s="175">
        <v>283130.430352</v>
      </c>
      <c r="BA76" s="174">
        <v>283130.430352</v>
      </c>
      <c r="BB76" s="176">
        <v>3680695.5945760002</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-152552.90700789972</v>
      </c>
      <c r="AP78" s="175">
        <v>-651605.80263441347</v>
      </c>
      <c r="AQ78" s="175">
        <v>-683060.65787547652</v>
      </c>
      <c r="AR78" s="175">
        <v>-715705.43910393014</v>
      </c>
      <c r="AS78" s="175">
        <v>-749587.50537407165</v>
      </c>
      <c r="AT78" s="175">
        <v>-784756.10063056089</v>
      </c>
      <c r="AU78" s="175">
        <v>-821262.42872705462</v>
      </c>
      <c r="AV78" s="175">
        <v>-859159.73143058445</v>
      </c>
      <c r="AW78" s="175">
        <v>-898503.36953051086</v>
      </c>
      <c r="AX78" s="175">
        <v>-939350.90717561019</v>
      </c>
      <c r="AY78" s="175">
        <v>-981762.19956778048</v>
      </c>
      <c r="AZ78" s="175">
        <v>-1025799.4841459553</v>
      </c>
      <c r="BA78" s="174">
        <v>-1071527.4753991372</v>
      </c>
      <c r="BB78" s="176">
        <v>-10334634.008602986</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-179733.13333333333</v>
      </c>
      <c r="AL81" s="174">
        <v>-2946.3416666666667</v>
      </c>
      <c r="AM81" s="175">
        <v>0</v>
      </c>
      <c r="AN81" s="175">
        <v>-5479929.1333333338</v>
      </c>
      <c r="AO81" s="175">
        <v>0</v>
      </c>
      <c r="AP81" s="175">
        <v>0</v>
      </c>
      <c r="AQ81" s="175">
        <v>0</v>
      </c>
      <c r="AR81" s="175">
        <v>0</v>
      </c>
      <c r="AS81" s="175">
        <v>0</v>
      </c>
      <c r="AT81" s="175">
        <v>0</v>
      </c>
      <c r="AU81" s="175">
        <v>0</v>
      </c>
      <c r="AV81" s="175">
        <v>0</v>
      </c>
      <c r="AW81" s="175">
        <v>0</v>
      </c>
      <c r="AX81" s="175">
        <v>0</v>
      </c>
      <c r="AY81" s="175">
        <v>0</v>
      </c>
      <c r="AZ81" s="175">
        <v>0</v>
      </c>
      <c r="BA81" s="174">
        <v>0</v>
      </c>
      <c r="BB81" s="204">
        <v>-5662608.6083333334</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-179733.13333333333</v>
      </c>
      <c r="AL83" s="209">
        <v>-2946.3416666666667</v>
      </c>
      <c r="AM83" s="210">
        <v>0</v>
      </c>
      <c r="AN83" s="210">
        <v>-5479929.1333333338</v>
      </c>
      <c r="AO83" s="210">
        <v>740789.15137569921</v>
      </c>
      <c r="AP83" s="210">
        <v>2237947.8382552406</v>
      </c>
      <c r="AQ83" s="210">
        <v>2332312.4039784297</v>
      </c>
      <c r="AR83" s="210">
        <v>2430246.7476637904</v>
      </c>
      <c r="AS83" s="210">
        <v>2531892.946474215</v>
      </c>
      <c r="AT83" s="210">
        <v>2637398.7322436827</v>
      </c>
      <c r="AU83" s="210">
        <v>2746917.716533164</v>
      </c>
      <c r="AV83" s="210">
        <v>2860609.6246437533</v>
      </c>
      <c r="AW83" s="210">
        <v>2978640.5389435329</v>
      </c>
      <c r="AX83" s="210">
        <v>3101183.1518788305</v>
      </c>
      <c r="AY83" s="210">
        <v>3228417.0290553416</v>
      </c>
      <c r="AZ83" s="210">
        <v>3360528.8827898661</v>
      </c>
      <c r="BA83" s="209">
        <v>3497712.8565494111</v>
      </c>
      <c r="BB83" s="176">
        <v>29021989.012051623</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-179733.13333333333</v>
      </c>
      <c r="AL84" s="209">
        <v>-182679.47500000001</v>
      </c>
      <c r="AM84" s="210">
        <v>-182679.47500000001</v>
      </c>
      <c r="AN84" s="210">
        <v>-5662608.6083333334</v>
      </c>
      <c r="AO84" s="210">
        <v>-4921819.4569576345</v>
      </c>
      <c r="AP84" s="210">
        <v>-2683871.618702394</v>
      </c>
      <c r="AQ84" s="210">
        <v>-351559.21472396422</v>
      </c>
      <c r="AR84" s="210">
        <v>2078687.5329398261</v>
      </c>
      <c r="AS84" s="210">
        <v>4610580.4794140412</v>
      </c>
      <c r="AT84" s="210">
        <v>7247979.2116577234</v>
      </c>
      <c r="AU84" s="210">
        <v>9994896.928190887</v>
      </c>
      <c r="AV84" s="210">
        <v>12855506.552834641</v>
      </c>
      <c r="AW84" s="210">
        <v>15834147.091778174</v>
      </c>
      <c r="AX84" s="210">
        <v>18935330.243657004</v>
      </c>
      <c r="AY84" s="210">
        <v>22163747.272712346</v>
      </c>
      <c r="AZ84" s="210">
        <v>25524276.155502211</v>
      </c>
      <c r="BA84" s="209">
        <v>29021989.012051623</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-179733.13333333333</v>
      </c>
      <c r="AL86" s="208">
        <v>-2946.3416666666667</v>
      </c>
      <c r="AM86" s="207">
        <v>0</v>
      </c>
      <c r="AN86" s="207">
        <v>-4107815.9204912451</v>
      </c>
      <c r="AO86" s="207">
        <v>480782.51055037871</v>
      </c>
      <c r="AP86" s="207">
        <v>1257540.6222168766</v>
      </c>
      <c r="AQ86" s="207">
        <v>1134688.8854437754</v>
      </c>
      <c r="AR86" s="207">
        <v>1023666.4392210089</v>
      </c>
      <c r="AS86" s="207">
        <v>923360.83413409127</v>
      </c>
      <c r="AT86" s="207">
        <v>832760.1203269402</v>
      </c>
      <c r="AU86" s="207">
        <v>750944.41617700388</v>
      </c>
      <c r="AV86" s="207">
        <v>677078.07879559067</v>
      </c>
      <c r="AW86" s="207">
        <v>610402.45182539802</v>
      </c>
      <c r="AX86" s="207">
        <v>550229.16323238052</v>
      </c>
      <c r="AY86" s="207">
        <v>495933.9440530836</v>
      </c>
      <c r="AZ86" s="207">
        <v>446950.93814727088</v>
      </c>
      <c r="BA86" s="208">
        <v>402767.47274228442</v>
      </c>
      <c r="BB86" s="157">
        <v>5296610.4813748384</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-179733.13333333333</v>
      </c>
      <c r="AL87" s="202">
        <v>-182679.47500000001</v>
      </c>
      <c r="AM87" s="202">
        <v>-182679.47500000001</v>
      </c>
      <c r="AN87" s="202">
        <v>-4290495.3954912452</v>
      </c>
      <c r="AO87" s="202">
        <v>-3809712.8849408664</v>
      </c>
      <c r="AP87" s="202">
        <v>-2552172.2627239898</v>
      </c>
      <c r="AQ87" s="202">
        <v>-1417483.3772802143</v>
      </c>
      <c r="AR87" s="202">
        <v>-393816.93805920542</v>
      </c>
      <c r="AS87" s="202">
        <v>529543.89607488585</v>
      </c>
      <c r="AT87" s="202">
        <v>1362304.0164018259</v>
      </c>
      <c r="AU87" s="202">
        <v>2113248.43257883</v>
      </c>
      <c r="AV87" s="202">
        <v>2790326.5113744205</v>
      </c>
      <c r="AW87" s="202">
        <v>3400728.9631998185</v>
      </c>
      <c r="AX87" s="202">
        <v>3950958.126432199</v>
      </c>
      <c r="AY87" s="202">
        <v>4446892.0704852827</v>
      </c>
      <c r="AZ87" s="202">
        <v>4893843.0086325537</v>
      </c>
      <c r="BA87" s="202">
        <v>5296610.4813748384</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0.1140910633677521</v>
      </c>
      <c r="AS88" s="211">
        <v>0.19459616192642093</v>
      </c>
      <c r="AT88" s="211">
        <v>0.24393325210706585</v>
      </c>
      <c r="AU88" s="211">
        <v>0.27569291741032576</v>
      </c>
      <c r="AV88" s="211">
        <v>0.29690475255407867</v>
      </c>
      <c r="AW88" s="211">
        <v>0.31147736086902045</v>
      </c>
      <c r="AX88" s="211">
        <v>0.32171170331493992</v>
      </c>
      <c r="AY88" s="211">
        <v>0.32902566852917747</v>
      </c>
      <c r="AZ88" s="211">
        <v>0.33432601518509864</v>
      </c>
      <c r="BA88" s="212">
        <v>0.33821059507707618</v>
      </c>
      <c r="BB88" s="176"/>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2030.1446598848704</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2031.4265038363128</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0930-3811-40BC-8D5E-6C38E2DD1C6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44915</v>
      </c>
      <c r="D25" s="230">
        <v>45266</v>
      </c>
      <c r="E25" s="230"/>
      <c r="F25" s="230"/>
      <c r="G25" s="230">
        <v>44915</v>
      </c>
      <c r="H25" s="230">
        <v>45266</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45266</v>
      </c>
      <c r="D35" s="236">
        <v>45266</v>
      </c>
      <c r="E35" s="236"/>
      <c r="F35" s="236"/>
      <c r="G35" s="236">
        <v>45266</v>
      </c>
      <c r="H35" s="236">
        <v>45266</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292</v>
      </c>
      <c r="C38" s="229">
        <v>44915</v>
      </c>
      <c r="D38" s="242">
        <v>45471</v>
      </c>
      <c r="E38" s="242"/>
      <c r="F38" s="242"/>
      <c r="G38" s="242">
        <v>44915</v>
      </c>
      <c r="H38" s="242">
        <v>45471</v>
      </c>
      <c r="I38" s="243" t="s">
        <v>74</v>
      </c>
      <c r="J38" s="243" t="s">
        <v>74</v>
      </c>
      <c r="K38" s="232" t="s">
        <v>74</v>
      </c>
      <c r="L38" s="232" t="s">
        <v>74</v>
      </c>
    </row>
    <row r="39" spans="1:15" ht="40.5" customHeight="1" x14ac:dyDescent="0.25">
      <c r="A39" s="226" t="s">
        <v>293</v>
      </c>
      <c r="B39" s="240" t="s">
        <v>294</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295</v>
      </c>
      <c r="B40" s="240" t="s">
        <v>296</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297</v>
      </c>
      <c r="C41" s="229">
        <v>45440</v>
      </c>
      <c r="D41" s="242">
        <v>45593</v>
      </c>
      <c r="E41" s="242"/>
      <c r="F41" s="242"/>
      <c r="G41" s="242">
        <v>45440</v>
      </c>
      <c r="H41" s="242">
        <v>46719</v>
      </c>
      <c r="I41" s="243" t="s">
        <v>74</v>
      </c>
      <c r="J41" s="243" t="s">
        <v>74</v>
      </c>
      <c r="K41" s="232" t="s">
        <v>74</v>
      </c>
      <c r="L41" s="232" t="s">
        <v>74</v>
      </c>
    </row>
    <row r="42" spans="1:15" x14ac:dyDescent="0.25">
      <c r="A42" s="226" t="s">
        <v>298</v>
      </c>
      <c r="B42" s="240" t="s">
        <v>299</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300</v>
      </c>
      <c r="B43" s="240" t="s">
        <v>301</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302</v>
      </c>
      <c r="B44" s="240" t="s">
        <v>303</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310</v>
      </c>
      <c r="C48" s="229">
        <v>45624</v>
      </c>
      <c r="D48" s="242">
        <v>46022</v>
      </c>
      <c r="E48" s="242"/>
      <c r="F48" s="242"/>
      <c r="G48" s="242">
        <v>46660</v>
      </c>
      <c r="H48" s="242">
        <v>46749</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315</v>
      </c>
      <c r="B51" s="240" t="s">
        <v>316</v>
      </c>
      <c r="C51" s="235">
        <v>45657</v>
      </c>
      <c r="D51" s="241">
        <v>45657</v>
      </c>
      <c r="E51" s="241"/>
      <c r="F51" s="241"/>
      <c r="G51" s="241">
        <v>46660</v>
      </c>
      <c r="H51" s="241">
        <v>46660</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46660</v>
      </c>
      <c r="H53" s="241">
        <v>46660</v>
      </c>
      <c r="I53" s="244" t="s">
        <v>74</v>
      </c>
      <c r="J53" s="244" t="s">
        <v>74</v>
      </c>
      <c r="K53" s="238" t="s">
        <v>74</v>
      </c>
      <c r="L53" s="238" t="s">
        <v>74</v>
      </c>
    </row>
    <row r="54" spans="1:12" ht="21" customHeight="1" x14ac:dyDescent="0.25">
      <c r="A54" s="226" t="s">
        <v>321</v>
      </c>
      <c r="B54" s="240" t="s">
        <v>322</v>
      </c>
      <c r="C54" s="235">
        <v>45624</v>
      </c>
      <c r="D54" s="241">
        <v>45654</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AE05F-9A7F-4E21-A2E9-B369315107C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6.7951303284480007</v>
      </c>
      <c r="D24" s="260">
        <v>6.7951303284480007</v>
      </c>
      <c r="E24" s="279">
        <v>6.5796739984480013</v>
      </c>
      <c r="F24" s="279">
        <v>6.575914958448001</v>
      </c>
      <c r="G24" s="260">
        <v>3.5356100000000002E-3</v>
      </c>
      <c r="H24" s="260">
        <v>0</v>
      </c>
      <c r="I24" s="265" t="s">
        <v>74</v>
      </c>
      <c r="J24" s="260">
        <v>0</v>
      </c>
      <c r="K24" s="265" t="s">
        <v>74</v>
      </c>
      <c r="L24" s="260">
        <v>0</v>
      </c>
      <c r="M24" s="265" t="s">
        <v>74</v>
      </c>
      <c r="N24" s="260">
        <v>6.5759149600000004</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6.5759149600000004</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3.5356100000000002E-3</v>
      </c>
      <c r="H27" s="257">
        <v>0</v>
      </c>
      <c r="I27" s="258" t="s">
        <v>74</v>
      </c>
      <c r="J27" s="257">
        <v>0</v>
      </c>
      <c r="K27" s="258" t="s">
        <v>74</v>
      </c>
      <c r="L27" s="257">
        <v>0</v>
      </c>
      <c r="M27" s="258" t="s">
        <v>74</v>
      </c>
      <c r="N27" s="257">
        <v>6.5759149600000004</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6.5759149600000004</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5.662608607040001</v>
      </c>
      <c r="D30" s="260">
        <v>5.662608607040001</v>
      </c>
      <c r="E30" s="260">
        <v>0</v>
      </c>
      <c r="F30" s="260">
        <v>5.4450932370400009</v>
      </c>
      <c r="G30" s="260">
        <v>3.5356100000000002E-3</v>
      </c>
      <c r="H30" s="260">
        <v>0</v>
      </c>
      <c r="I30" s="265" t="s">
        <v>74</v>
      </c>
      <c r="J30" s="260">
        <v>0</v>
      </c>
      <c r="K30" s="265" t="s">
        <v>74</v>
      </c>
      <c r="L30" s="260">
        <v>0</v>
      </c>
      <c r="M30" s="265" t="s">
        <v>74</v>
      </c>
      <c r="N30" s="260">
        <v>5.4450932400000003</v>
      </c>
      <c r="O30" s="265">
        <v>3</v>
      </c>
      <c r="P30" s="260">
        <v>0</v>
      </c>
      <c r="Q30" s="265" t="s">
        <v>74</v>
      </c>
      <c r="R30" s="260">
        <v>0</v>
      </c>
      <c r="S30" s="265" t="s">
        <v>74</v>
      </c>
      <c r="T30" s="260">
        <v>0</v>
      </c>
      <c r="U30" s="265" t="s">
        <v>74</v>
      </c>
      <c r="V30" s="260">
        <v>0</v>
      </c>
      <c r="W30" s="265" t="s">
        <v>74</v>
      </c>
      <c r="X30" s="260">
        <v>0</v>
      </c>
      <c r="Y30" s="265" t="s">
        <v>74</v>
      </c>
      <c r="Z30" s="260">
        <v>0</v>
      </c>
      <c r="AA30" s="265" t="s">
        <v>74</v>
      </c>
      <c r="AB30" s="260">
        <v>0</v>
      </c>
      <c r="AC30" s="279">
        <v>5.4450932400000003</v>
      </c>
      <c r="AD30" s="280"/>
      <c r="AE30" s="219"/>
      <c r="AF30" s="219"/>
      <c r="AG30" s="219"/>
    </row>
    <row r="31" spans="1:33" x14ac:dyDescent="0.25">
      <c r="A31" s="253" t="s">
        <v>349</v>
      </c>
      <c r="B31" s="256" t="s">
        <v>350</v>
      </c>
      <c r="C31" s="257">
        <v>0.52117999999999998</v>
      </c>
      <c r="D31" s="257">
        <v>0.52117999999999998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2.0781999999999998</v>
      </c>
      <c r="D32" s="257">
        <v>2.0781999999999998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1.96645</v>
      </c>
      <c r="D33" s="257">
        <v>1.96645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1.0967786070400005</v>
      </c>
      <c r="D34" s="257">
        <v>1.0967786070400005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0.4</v>
      </c>
      <c r="D37" s="257">
        <v>0.4</v>
      </c>
      <c r="E37" s="257" t="s">
        <v>74</v>
      </c>
      <c r="F37" s="257" t="s">
        <v>74</v>
      </c>
      <c r="G37" s="257">
        <v>0</v>
      </c>
      <c r="H37" s="257">
        <v>0</v>
      </c>
      <c r="I37" s="258" t="s">
        <v>74</v>
      </c>
      <c r="J37" s="257">
        <v>0</v>
      </c>
      <c r="K37" s="258" t="s">
        <v>74</v>
      </c>
      <c r="L37" s="257">
        <v>0</v>
      </c>
      <c r="M37" s="258" t="s">
        <v>74</v>
      </c>
      <c r="N37" s="257">
        <v>0.4</v>
      </c>
      <c r="O37" s="258">
        <v>3</v>
      </c>
      <c r="P37" s="257">
        <v>0</v>
      </c>
      <c r="Q37" s="258" t="s">
        <v>74</v>
      </c>
      <c r="R37" s="257">
        <v>0</v>
      </c>
      <c r="S37" s="258" t="s">
        <v>74</v>
      </c>
      <c r="T37" s="257">
        <v>0</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0.154</v>
      </c>
      <c r="D39" s="257">
        <v>0.154</v>
      </c>
      <c r="E39" s="257" t="s">
        <v>74</v>
      </c>
      <c r="F39" s="257" t="s">
        <v>74</v>
      </c>
      <c r="G39" s="257">
        <v>0</v>
      </c>
      <c r="H39" s="257">
        <v>0</v>
      </c>
      <c r="I39" s="258" t="s">
        <v>74</v>
      </c>
      <c r="J39" s="257">
        <v>0</v>
      </c>
      <c r="K39" s="258" t="s">
        <v>74</v>
      </c>
      <c r="L39" s="257">
        <v>0</v>
      </c>
      <c r="M39" s="258" t="s">
        <v>74</v>
      </c>
      <c r="N39" s="257">
        <v>0.154</v>
      </c>
      <c r="O39" s="258">
        <v>3</v>
      </c>
      <c r="P39" s="257">
        <v>0</v>
      </c>
      <c r="Q39" s="258" t="s">
        <v>74</v>
      </c>
      <c r="R39" s="257">
        <v>0</v>
      </c>
      <c r="S39" s="258" t="s">
        <v>74</v>
      </c>
      <c r="T39" s="257">
        <v>0</v>
      </c>
      <c r="U39" s="258" t="s">
        <v>74</v>
      </c>
      <c r="V39" s="257">
        <v>0</v>
      </c>
      <c r="W39" s="258" t="s">
        <v>74</v>
      </c>
      <c r="X39" s="257">
        <v>0</v>
      </c>
      <c r="Y39" s="258" t="s">
        <v>74</v>
      </c>
      <c r="Z39" s="257">
        <v>0</v>
      </c>
      <c r="AA39" s="258" t="s">
        <v>74</v>
      </c>
      <c r="AB39" s="257">
        <v>0</v>
      </c>
      <c r="AC39" s="282">
        <v>0.154</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0.4</v>
      </c>
      <c r="D48" s="257">
        <v>0.4</v>
      </c>
      <c r="E48" s="257" t="s">
        <v>74</v>
      </c>
      <c r="F48" s="257" t="s">
        <v>74</v>
      </c>
      <c r="G48" s="257">
        <v>0</v>
      </c>
      <c r="H48" s="257">
        <v>0</v>
      </c>
      <c r="I48" s="258" t="s">
        <v>74</v>
      </c>
      <c r="J48" s="257">
        <v>0</v>
      </c>
      <c r="K48" s="258" t="s">
        <v>74</v>
      </c>
      <c r="L48" s="257">
        <v>0</v>
      </c>
      <c r="M48" s="258" t="s">
        <v>74</v>
      </c>
      <c r="N48" s="257">
        <v>0.4</v>
      </c>
      <c r="O48" s="258">
        <v>3</v>
      </c>
      <c r="P48" s="257">
        <v>0</v>
      </c>
      <c r="Q48" s="258" t="s">
        <v>74</v>
      </c>
      <c r="R48" s="257">
        <v>0</v>
      </c>
      <c r="S48" s="258" t="s">
        <v>74</v>
      </c>
      <c r="T48" s="257">
        <v>0</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0.154</v>
      </c>
      <c r="D50" s="257">
        <v>0.154</v>
      </c>
      <c r="E50" s="257" t="s">
        <v>74</v>
      </c>
      <c r="F50" s="257" t="s">
        <v>74</v>
      </c>
      <c r="G50" s="257">
        <v>0</v>
      </c>
      <c r="H50" s="257">
        <v>0</v>
      </c>
      <c r="I50" s="258" t="s">
        <v>74</v>
      </c>
      <c r="J50" s="257">
        <v>0</v>
      </c>
      <c r="K50" s="258" t="s">
        <v>74</v>
      </c>
      <c r="L50" s="257">
        <v>0</v>
      </c>
      <c r="M50" s="258" t="s">
        <v>74</v>
      </c>
      <c r="N50" s="257">
        <v>0.154</v>
      </c>
      <c r="O50" s="258">
        <v>3</v>
      </c>
      <c r="P50" s="257">
        <v>0</v>
      </c>
      <c r="Q50" s="258" t="s">
        <v>74</v>
      </c>
      <c r="R50" s="257">
        <v>0</v>
      </c>
      <c r="S50" s="258" t="s">
        <v>74</v>
      </c>
      <c r="T50" s="257">
        <v>0</v>
      </c>
      <c r="U50" s="258" t="s">
        <v>74</v>
      </c>
      <c r="V50" s="257">
        <v>0</v>
      </c>
      <c r="W50" s="258" t="s">
        <v>74</v>
      </c>
      <c r="X50" s="257">
        <v>0</v>
      </c>
      <c r="Y50" s="258" t="s">
        <v>74</v>
      </c>
      <c r="Z50" s="257">
        <v>0</v>
      </c>
      <c r="AA50" s="258" t="s">
        <v>74</v>
      </c>
      <c r="AB50" s="257">
        <v>0</v>
      </c>
      <c r="AC50" s="282">
        <v>0.154</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5.662608607040001</v>
      </c>
      <c r="D58" s="257">
        <v>5.662608607040001</v>
      </c>
      <c r="E58" s="257" t="s">
        <v>74</v>
      </c>
      <c r="F58" s="257" t="s">
        <v>74</v>
      </c>
      <c r="G58" s="257">
        <v>0</v>
      </c>
      <c r="H58" s="257">
        <v>0</v>
      </c>
      <c r="I58" s="258" t="s">
        <v>74</v>
      </c>
      <c r="J58" s="257">
        <v>0</v>
      </c>
      <c r="K58" s="258" t="s">
        <v>74</v>
      </c>
      <c r="L58" s="257">
        <v>0</v>
      </c>
      <c r="M58" s="258" t="s">
        <v>74</v>
      </c>
      <c r="N58" s="257">
        <v>5.6626086100000004</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5.6626086100000004</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0.4</v>
      </c>
      <c r="D60" s="263">
        <v>0.4</v>
      </c>
      <c r="E60" s="257" t="s">
        <v>74</v>
      </c>
      <c r="F60" s="257" t="s">
        <v>74</v>
      </c>
      <c r="G60" s="257">
        <v>0</v>
      </c>
      <c r="H60" s="257">
        <v>0</v>
      </c>
      <c r="I60" s="258" t="s">
        <v>74</v>
      </c>
      <c r="J60" s="257">
        <v>0</v>
      </c>
      <c r="K60" s="258" t="s">
        <v>74</v>
      </c>
      <c r="L60" s="257">
        <v>0</v>
      </c>
      <c r="M60" s="258" t="s">
        <v>74</v>
      </c>
      <c r="N60" s="257">
        <v>0.4</v>
      </c>
      <c r="O60" s="258">
        <v>3</v>
      </c>
      <c r="P60" s="257">
        <v>0</v>
      </c>
      <c r="Q60" s="258" t="s">
        <v>74</v>
      </c>
      <c r="R60" s="257">
        <v>0</v>
      </c>
      <c r="S60" s="258" t="s">
        <v>74</v>
      </c>
      <c r="T60" s="257">
        <v>0</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0.154</v>
      </c>
      <c r="D62" s="263">
        <v>0.154</v>
      </c>
      <c r="E62" s="257" t="s">
        <v>74</v>
      </c>
      <c r="F62" s="257" t="s">
        <v>74</v>
      </c>
      <c r="G62" s="257">
        <v>0</v>
      </c>
      <c r="H62" s="257">
        <v>0</v>
      </c>
      <c r="I62" s="258" t="s">
        <v>74</v>
      </c>
      <c r="J62" s="257">
        <v>0</v>
      </c>
      <c r="K62" s="258" t="s">
        <v>74</v>
      </c>
      <c r="L62" s="257">
        <v>0</v>
      </c>
      <c r="M62" s="258" t="s">
        <v>74</v>
      </c>
      <c r="N62" s="257">
        <v>0.154</v>
      </c>
      <c r="O62" s="258">
        <v>3</v>
      </c>
      <c r="P62" s="257">
        <v>0</v>
      </c>
      <c r="Q62" s="258" t="s">
        <v>74</v>
      </c>
      <c r="R62" s="257">
        <v>0</v>
      </c>
      <c r="S62" s="258" t="s">
        <v>74</v>
      </c>
      <c r="T62" s="257">
        <v>0</v>
      </c>
      <c r="U62" s="258" t="s">
        <v>74</v>
      </c>
      <c r="V62" s="257">
        <v>0</v>
      </c>
      <c r="W62" s="258" t="s">
        <v>74</v>
      </c>
      <c r="X62" s="257">
        <v>0</v>
      </c>
      <c r="Y62" s="258" t="s">
        <v>74</v>
      </c>
      <c r="Z62" s="257">
        <v>0</v>
      </c>
      <c r="AA62" s="258" t="s">
        <v>74</v>
      </c>
      <c r="AB62" s="257">
        <v>0</v>
      </c>
      <c r="AC62" s="282">
        <v>0.154</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A8503-E385-4A41-9B4F-2BB9F3D2C95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183</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0DA92-F24C-4D92-968D-97559FD8C5C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467</v>
      </c>
      <c r="B18" s="483"/>
    </row>
    <row r="19" spans="1:2" x14ac:dyDescent="0.25">
      <c r="B19" s="300"/>
    </row>
    <row r="20" spans="1:2" ht="16.5" thickBot="1" x14ac:dyDescent="0.3">
      <c r="B20" s="304"/>
    </row>
    <row r="21" spans="1:2" ht="29.25" thickBot="1" x14ac:dyDescent="0.3">
      <c r="A21" s="305" t="s">
        <v>468</v>
      </c>
      <c r="B21" s="306" t="s">
        <v>64</v>
      </c>
    </row>
    <row r="22" spans="1:2" ht="16.5" thickBot="1" x14ac:dyDescent="0.3">
      <c r="A22" s="305" t="s">
        <v>469</v>
      </c>
      <c r="B22" s="306" t="s">
        <v>516</v>
      </c>
    </row>
    <row r="23" spans="1:2" ht="16.5" thickBot="1" x14ac:dyDescent="0.3">
      <c r="A23" s="305" t="s">
        <v>470</v>
      </c>
      <c r="B23" s="322" t="s">
        <v>74</v>
      </c>
    </row>
    <row r="24" spans="1:2" ht="16.5" thickBot="1" x14ac:dyDescent="0.3">
      <c r="A24" s="305" t="s">
        <v>471</v>
      </c>
      <c r="B24" s="322" t="s">
        <v>517</v>
      </c>
    </row>
    <row r="25" spans="1:2" ht="16.5" thickBot="1" x14ac:dyDescent="0.3">
      <c r="A25" s="307" t="s">
        <v>472</v>
      </c>
      <c r="B25" s="308">
        <v>2027</v>
      </c>
    </row>
    <row r="26" spans="1:2" ht="16.5" thickBot="1" x14ac:dyDescent="0.3">
      <c r="A26" s="309" t="s">
        <v>473</v>
      </c>
      <c r="B26" s="310" t="s">
        <v>145</v>
      </c>
    </row>
    <row r="27" spans="1:2" ht="29.25" thickBot="1" x14ac:dyDescent="0.3">
      <c r="A27" s="309" t="s">
        <v>519</v>
      </c>
      <c r="B27" s="306">
        <v>6.7951303284480007</v>
      </c>
    </row>
    <row r="28" spans="1:2" ht="16.5" thickBot="1" x14ac:dyDescent="0.3">
      <c r="A28" s="311" t="s">
        <v>474</v>
      </c>
      <c r="B28" s="312" t="s">
        <v>518</v>
      </c>
    </row>
    <row r="29" spans="1:2" ht="29.25" thickBot="1" x14ac:dyDescent="0.3">
      <c r="A29" s="307" t="s">
        <v>475</v>
      </c>
      <c r="B29" s="306">
        <v>1.0200000000000001E-2</v>
      </c>
    </row>
    <row r="30" spans="1:2" ht="29.25" thickBot="1" x14ac:dyDescent="0.3">
      <c r="A30" s="307" t="s">
        <v>476</v>
      </c>
      <c r="B30" s="306">
        <v>1.0200000000000001E-2</v>
      </c>
    </row>
    <row r="31" spans="1:2" ht="16.5" thickBot="1" x14ac:dyDescent="0.3">
      <c r="A31" s="311" t="s">
        <v>477</v>
      </c>
      <c r="B31" s="312"/>
    </row>
    <row r="32" spans="1:2" ht="29.25" thickBot="1" x14ac:dyDescent="0.3">
      <c r="A32" s="307" t="s">
        <v>478</v>
      </c>
      <c r="B32" s="306" t="s">
        <v>521</v>
      </c>
    </row>
    <row r="33" spans="1:2" ht="16.5" thickBot="1" x14ac:dyDescent="0.3">
      <c r="A33" s="311" t="s">
        <v>520</v>
      </c>
      <c r="B33" s="312">
        <v>1.0200000000000001E-2</v>
      </c>
    </row>
    <row r="34" spans="1:2" ht="16.5" thickBot="1" x14ac:dyDescent="0.3">
      <c r="A34" s="311" t="s">
        <v>480</v>
      </c>
      <c r="B34" s="313">
        <v>1.5010749620647332E-3</v>
      </c>
    </row>
    <row r="35" spans="1:2" ht="16.5" thickBot="1" x14ac:dyDescent="0.3">
      <c r="A35" s="311" t="s">
        <v>481</v>
      </c>
      <c r="B35" s="312">
        <v>1.0200000000000001E-2</v>
      </c>
    </row>
    <row r="36" spans="1:2" ht="16.5" thickBot="1" x14ac:dyDescent="0.3">
      <c r="A36" s="311" t="s">
        <v>482</v>
      </c>
      <c r="B36" s="312">
        <v>8.5000000000000006E-3</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v>1.5010749620647332E-3</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3.226065717713298E-2</v>
      </c>
    </row>
    <row r="53" spans="1:2" ht="16.5" thickBot="1" x14ac:dyDescent="0.3">
      <c r="A53" s="307" t="s">
        <v>491</v>
      </c>
      <c r="B53" s="321">
        <v>0.21921536999999996</v>
      </c>
    </row>
    <row r="54" spans="1:2" ht="16.5" thickBot="1" x14ac:dyDescent="0.3">
      <c r="A54" s="307" t="s">
        <v>492</v>
      </c>
      <c r="B54" s="320">
        <v>3.8412573620146627E-2</v>
      </c>
    </row>
    <row r="55" spans="1:2" ht="16.5" thickBot="1" x14ac:dyDescent="0.3">
      <c r="A55" s="309" t="s">
        <v>493</v>
      </c>
      <c r="B55" s="310">
        <v>0.21751536999999999</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2026-04-26T15:11:28Z</dcterms:created>
  <dcterms:modified xsi:type="dcterms:W3CDTF">2026-04-27T09:22:55Z</dcterms:modified>
</cp:coreProperties>
</file>