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FA75AB4-96B0-477D-A219-6600CD36A444}" xr6:coauthVersionLast="36" xr6:coauthVersionMax="36" xr10:uidLastSave="{00000000-0000-0000-0000-000000000000}"/>
  <bookViews>
    <workbookView xWindow="0" yWindow="0" windowWidth="14970" windowHeight="7500" xr2:uid="{B8F99A95-D7FA-44CC-A10C-7BF3A570926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<sst xmlns="http://schemas.openxmlformats.org/spreadsheetml/2006/main" count="1876" uniqueCount="539">
  <si>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</si>
  <si>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</si>
  <si>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</si>
  <si>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</si>
  <si>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</si>
  <si>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</si>
  <si>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</si>
  <si>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</si>
  <si>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</si>
  <si>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</si>
  <si>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</si>
  <si>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</si>
  <si>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</si>
  <si>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</si>
  <si>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</si>
  <si>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</si>
  <si>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</si>
  <si>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</si>
  <si>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</si>
  <si>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</si>
  <si>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</si>
  <si>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</si>
  <si>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</si>
  <si>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</si>
  <si>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</si>
  <si>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</si>
  <si>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</si>
  <si>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</si>
  <si>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</si>
  <si>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</si>
  <si>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</si>
  <si>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</si>
  <si>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</si>
  <si>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</si>
  <si>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</si>
  <si>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</si>
  <si>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</si>
  <si>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</si>
  <si>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</si>
  <si>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</si>
  <si>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</si>
  <si>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</si>
  <si>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</si>
  <si>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</si>
  <si>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</si>
  <si>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</si>
  <si>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</si>
  <si>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</si>
  <si>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</si>
  <si>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</si>
  <si>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</si>
  <si>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</si>
  <si>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</si>
  <si>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</si>
  <si>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</si>
  <si>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</si>
  <si>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</si>
  <si>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</si>
  <si>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</si>
  <si>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</si>
  <si>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</si>
  <si>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</si>
  <si>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</si>
  <si>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J_20-1-20-1-01-00-2-0089</t>
  </si>
  <si>
    <t>Тихв, Стр-во БКТП-0,4/10 кВ взамен ТП-4 г.Тихвин ЛО (инв.№200000238) (20-1-20-1-01-00-2-0089)</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</si>
  <si>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</si>
  <si>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</si>
  <si>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</si>
  <si>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</si>
  <si>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</si>
  <si>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</si>
  <si>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</si>
  <si>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</si>
  <si>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t>
  </si>
  <si>
    <t xml:space="preserve">(∆Pnтр), МВ∙А: 0,65 
(Kзагр): 0,9 
(Фтз), млн руб. с НДС: 21,72 
</t>
  </si>
  <si>
    <t>нд</t>
  </si>
  <si>
    <t>21,36 млн руб. с НДС</t>
  </si>
  <si>
    <t>17,75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</si>
  <si>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</si>
  <si>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</si>
  <si>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</si>
  <si>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</si>
  <si>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</si>
  <si>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</si>
  <si>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</si>
  <si>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</si>
  <si>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</si>
  <si>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</si>
  <si>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</si>
  <si>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</si>
  <si>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</si>
  <si>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</si>
  <si>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</si>
  <si>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</si>
  <si>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</si>
  <si>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</si>
  <si>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</si>
  <si>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</si>
  <si>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</si>
  <si>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</si>
  <si>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</si>
  <si>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</si>
  <si>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</si>
  <si>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</si>
  <si>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</si>
  <si>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</si>
  <si>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</si>
  <si>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</si>
  <si>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</si>
  <si>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</si>
  <si>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</si>
  <si>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</si>
  <si>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</si>
  <si>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</si>
  <si>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</si>
  <si>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</si>
  <si>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</si>
  <si>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</si>
  <si>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</si>
  <si>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</si>
  <si>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</si>
  <si>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</si>
  <si>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</si>
  <si>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</si>
  <si>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</si>
  <si>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</si>
  <si>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</si>
  <si>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</si>
  <si>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</si>
  <si>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</si>
  <si>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</si>
  <si>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</si>
  <si>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</si>
  <si>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</si>
  <si>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</si>
  <si>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</si>
  <si>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</si>
  <si>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</si>
  <si>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</si>
  <si>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</si>
  <si>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</si>
  <si>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Акт обследования технического состояния оборудования "ТП-4, инв. №200000238" №001 от 22.05.2023.
Строительство новой ТП необходимо, в связи аварийным состоянием строительной части (проседание фундамента, трещины отмостки, стен, расслоение кирпичной кладки, оседание и вспучивание грунта), помещение подтапливается грунтовыми и талыми водами. Поражение металлоконструкций здания коррозией. Строительство здания БКТП с усилением фундамента, заменой металлоконструкций, кровли, обустройством отмостки, маслоприемника, дренажной системы. Замена  оборудования РУ-10 кВ и РУ-0,4 кВ РТП со сроком эксплуатации более 50 лет, не соответствующего действующим ПУЭ, ПТЭ. Снижение пожарной опасности путем замены масляных выключателей, повышение безопасности обслуживающего персонала и  надежности электроснабжения потребителей г. Тихвин. 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разрушение элементов заземляющих устройств превышает 50% сечения (РД 53-34.0-20.525-00. п. 2.3). </t>
  </si>
  <si>
    <t>ввод 0,65 МВА с увеличением трансформаторной мощности на 0,65 МВА</t>
  </si>
  <si>
    <t xml:space="preserve">БКТП 400/10/0,4 (в бетонном корпусе);
мощность устанавливаемых трансформаторов 2 шт. – ТМГ11-400/10-У1 и ТМГСУ11-250/10 </t>
  </si>
  <si>
    <t>МВА: 27,85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</si>
  <si>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</si>
  <si>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</si>
  <si>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</si>
  <si>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</si>
  <si>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</si>
  <si>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</si>
  <si>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</si>
  <si>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</si>
  <si>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</si>
  <si>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</si>
  <si>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</si>
  <si>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</si>
  <si>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</si>
  <si>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</si>
  <si>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</si>
  <si>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</si>
  <si>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</si>
  <si>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</si>
  <si>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</si>
  <si>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</si>
  <si>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</si>
  <si>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</si>
  <si>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</si>
  <si>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</si>
  <si>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</si>
  <si>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</si>
  <si>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</si>
  <si>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</si>
  <si>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</si>
  <si>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</si>
  <si>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</si>
  <si>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</si>
  <si>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</si>
  <si>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</si>
  <si>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</si>
  <si>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</si>
  <si>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</si>
  <si>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</si>
  <si>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</si>
  <si>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</si>
  <si>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</si>
  <si>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</si>
  <si>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</si>
  <si>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</si>
  <si>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</si>
  <si>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</si>
  <si>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</si>
  <si>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</si>
  <si>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</si>
  <si>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</si>
  <si>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</si>
  <si>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</si>
  <si>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</si>
  <si>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</si>
  <si>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</si>
  <si>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</si>
  <si>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</si>
  <si>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</si>
  <si>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</si>
  <si>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</si>
  <si>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</si>
  <si>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</si>
  <si>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</si>
  <si>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</si>
  <si>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</si>
  <si>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</si>
  <si>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</si>
  <si>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</si>
  <si>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</si>
  <si>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</si>
  <si>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</si>
  <si>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</si>
  <si>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</si>
  <si>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</si>
  <si>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</si>
  <si>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</si>
  <si>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</si>
  <si>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</si>
  <si>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</si>
  <si>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</si>
  <si>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</si>
  <si>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</si>
  <si>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</si>
  <si>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</si>
  <si>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</si>
  <si>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</si>
  <si>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</si>
  <si>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</si>
  <si>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</si>
  <si>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</si>
  <si>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</si>
  <si>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</si>
  <si>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</si>
  <si>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</si>
  <si>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</si>
  <si>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</si>
  <si>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</si>
  <si>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</si>
  <si>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</si>
  <si>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</si>
  <si>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</si>
  <si>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</si>
  <si>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</si>
  <si>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</si>
  <si>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</si>
  <si>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</si>
  <si>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</si>
  <si>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</si>
  <si>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</si>
  <si>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</si>
  <si>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</si>
  <si>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Более 20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</si>
  <si>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</si>
  <si>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</si>
  <si>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</si>
  <si>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</si>
  <si>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</si>
  <si>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</si>
  <si>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</si>
  <si>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</si>
  <si>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</si>
  <si>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</si>
  <si>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</si>
  <si>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</si>
  <si>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</si>
  <si>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</si>
  <si>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</si>
  <si>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</si>
  <si>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</si>
  <si>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</si>
  <si>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</si>
  <si>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</si>
  <si>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</si>
  <si>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</si>
  <si>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</si>
  <si>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</si>
  <si>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</si>
  <si>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</si>
  <si>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</si>
  <si>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</si>
  <si>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</si>
  <si>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</si>
  <si>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</si>
  <si>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</si>
  <si>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</si>
  <si>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</si>
  <si>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</si>
  <si>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</si>
  <si>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</si>
  <si>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</si>
  <si>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</si>
  <si>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</si>
  <si>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</si>
  <si>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</si>
  <si>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</si>
  <si>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</si>
  <si>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</si>
  <si>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</si>
  <si>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</si>
  <si>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</si>
  <si>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</si>
  <si>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</si>
  <si>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</si>
  <si>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</si>
  <si>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</si>
  <si>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</si>
  <si>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</si>
  <si>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</si>
  <si>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</si>
  <si>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</si>
  <si>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</si>
  <si>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</si>
  <si>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</si>
  <si>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</si>
  <si>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</si>
  <si>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</si>
  <si>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</si>
  <si>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</si>
  <si>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</si>
  <si>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</si>
  <si>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</si>
  <si>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</si>
  <si>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</si>
  <si>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</si>
  <si>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</si>
  <si>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</si>
  <si>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</si>
  <si>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</si>
  <si>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</si>
  <si>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</si>
  <si>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</si>
  <si>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</si>
  <si>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</si>
  <si>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</si>
  <si>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</si>
  <si>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</si>
  <si>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</si>
  <si>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</si>
  <si>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</si>
  <si>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</si>
  <si>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</si>
  <si>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</si>
  <si>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</si>
  <si>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</si>
  <si>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</si>
  <si>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</si>
  <si>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</si>
  <si>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</si>
  <si>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</si>
  <si>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</si>
  <si>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</si>
  <si>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</si>
  <si>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</si>
  <si>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</si>
  <si>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</si>
  <si>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</si>
  <si>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</si>
  <si>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</si>
  <si>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</si>
  <si>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</si>
  <si>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</si>
  <si>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</si>
  <si>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</si>
  <si>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</si>
  <si>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</si>
  <si>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</si>
  <si>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</si>
  <si>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</si>
  <si>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</si>
  <si>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</si>
  <si>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</si>
  <si>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</si>
  <si>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</si>
  <si>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</si>
  <si>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</si>
  <si>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</si>
  <si>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</si>
  <si>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</si>
  <si>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</si>
  <si>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</si>
  <si>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</si>
  <si>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</si>
  <si>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</si>
  <si>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</si>
  <si>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</si>
  <si>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</si>
  <si>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</si>
  <si>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</si>
  <si>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</si>
  <si>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</si>
  <si>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</si>
  <si>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</si>
  <si>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</si>
  <si>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</si>
  <si>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</si>
  <si>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</si>
  <si>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</si>
  <si>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</si>
  <si>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</si>
  <si>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</si>
  <si>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</si>
  <si>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</si>
  <si>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</si>
  <si>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</si>
  <si>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</si>
  <si>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</si>
  <si>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</si>
  <si>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</si>
  <si>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</si>
  <si>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</si>
  <si>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</si>
  <si>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</si>
  <si>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</si>
  <si>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</si>
  <si>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</si>
  <si>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</si>
  <si>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</si>
  <si>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</si>
  <si>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</si>
  <si>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</si>
  <si>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</si>
  <si>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</si>
  <si>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</si>
  <si>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</si>
  <si>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</si>
  <si>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</si>
  <si>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</si>
  <si>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</si>
  <si>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</si>
  <si>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</si>
  <si>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</si>
  <si>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</si>
  <si>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</si>
  <si>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</si>
  <si>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</si>
  <si>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</si>
  <si>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</si>
  <si>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</si>
  <si>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</si>
  <si>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</si>
  <si>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</si>
  <si>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</si>
  <si>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</si>
  <si>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</si>
  <si>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</si>
  <si>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</si>
  <si>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</si>
  <si>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</si>
  <si>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</si>
  <si>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</si>
  <si>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</si>
  <si>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</si>
  <si>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</si>
  <si>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</si>
  <si>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</si>
  <si>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</si>
  <si>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</si>
  <si>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</si>
  <si>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</si>
  <si>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</si>
  <si>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</si>
  <si>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</si>
  <si>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</si>
  <si>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</si>
  <si>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Строительно-монтажные работы </t>
  </si>
  <si>
    <t>Выполнение работ "СМР" по объекту: Тихв, Стр-во БКТП-0,4/10 кВ взамен ТП-4 г.Тихвин ЛО (инв.№200000238) (20-1-20-1-01-00-2-0089)</t>
  </si>
  <si>
    <t>АО «ЛОЭСК»</t>
  </si>
  <si>
    <t>Расчет НМЦД в соответствии с Приложением № 8 К ПоЗ АО "ЛОЭСК"</t>
  </si>
  <si>
    <t>ОКЭФ</t>
  </si>
  <si>
    <t>ООО «ПИТЭНЕРГО»
ООО «МЭС»</t>
  </si>
  <si>
    <t>14235,08
14378,87</t>
  </si>
  <si>
    <t>ООО «МЭС»</t>
  </si>
  <si>
    <t>ООО «ПИТЭНЕРГО»</t>
  </si>
  <si>
    <t>https://www.roseltorg.ru/procedure/32514563290</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</si>
  <si>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</si>
  <si>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</si>
  <si>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</si>
  <si>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</si>
  <si>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</si>
  <si>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</si>
  <si>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</si>
  <si>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</si>
  <si>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</si>
  <si>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</si>
  <si>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</si>
  <si>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</si>
  <si>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</si>
  <si>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</si>
  <si>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</si>
  <si>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</si>
  <si>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</si>
  <si>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</si>
  <si>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</si>
  <si>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</si>
  <si>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</si>
  <si>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</si>
  <si>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</si>
  <si>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</si>
  <si>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</si>
  <si>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</si>
  <si>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</si>
  <si>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</si>
  <si>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</si>
  <si>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</si>
  <si>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</si>
  <si>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</si>
  <si>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</si>
  <si>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</si>
  <si>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</si>
  <si>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</si>
  <si>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</si>
  <si>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</si>
  <si>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</si>
  <si>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</si>
  <si>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</si>
  <si>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</si>
  <si>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</si>
  <si>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</si>
  <si>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</si>
  <si>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</si>
  <si>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</si>
  <si>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</si>
  <si>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</si>
  <si>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</si>
  <si>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</si>
  <si>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</si>
  <si>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0,65 (0,65) КМ: 0 (0)</t>
  </si>
  <si>
    <t>Расчет стоимости</t>
  </si>
  <si>
    <t>объем заключенного договора в ценах 2020 года с НДС, млн. руб.</t>
  </si>
  <si>
    <t>объем заключенного договора в ценах 2021 года с НДС, млн. руб.</t>
  </si>
  <si>
    <t>объем заключенного договора в ценах 2025 года с НДС, млн. руб.</t>
  </si>
  <si>
    <t>ООО "Морион" № 00-0092/2020 РДПРЧ-22 от 27.02.2020</t>
  </si>
  <si>
    <t>ГЛОБАЛ ИНЖИНИРИНГ КОМПЛЕКС № 00-0241/2021 КАД от 06.05.2021</t>
  </si>
  <si>
    <t>ООО «ПИТЭНЕРГО» № 00-0143/2025 СМР от 13.05.2025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</si>
</sst>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323CD63-3E02-4703-9585-2271C2C8BEA4}"/>
    <cellStyle name="Обычный 2 2" xfId="5" xr:uid="{4E162122-CB71-4A61-8F95-865F6A2C6E3D}"/>
    <cellStyle name="Обычный 3" xfId="4" xr:uid="{492285AB-F37C-46D8-BEBB-CBFB4A009808}"/>
    <cellStyle name="Обычный 3 2 2" xfId="11" xr:uid="{A8857367-5E21-41B8-AC62-B173C9F28ED3}"/>
    <cellStyle name="Обычный 5" xfId="10" xr:uid="{567E97BA-C633-4343-8707-63BCEB56DB10}"/>
    <cellStyle name="Обычный 6 2 3" xfId="6" xr:uid="{414CAA65-17B4-4F2F-8648-65A6B716BB4E}"/>
    <cellStyle name="Обычный 7" xfId="3" xr:uid="{07DDE4B2-05C3-4F48-B8D6-FC9E45E1AB3C}"/>
    <cellStyle name="Обычный 7 2" xfId="7" xr:uid="{FE57A212-97A4-47CC-99B6-9A9972985B11}"/>
    <cellStyle name="Обычный_Форматы по компаниям_last" xfId="9" xr:uid="{37B65FD1-4B89-4B01-B8DD-C559DDE5C01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-303885.57500000007</c:v>
                </c:pt>
                <c:pt idx="1">
                  <c:v>-303885.57500000007</c:v>
                </c:pt>
                <c:pt idx="2">
                  <c:v>-303885.57500000007</c:v>
                </c:pt>
                <c:pt idx="3">
                  <c:v>-18102359.699999999</c:v>
                </c:pt>
                <c:pt idx="4">
                  <c:v>-17558563.97354383</c:v>
                </c:pt>
                <c:pt idx="5">
                  <c:v>-14411045.794891685</c:v>
                </c:pt>
                <c:pt idx="6">
                  <c:v>-11121331.636785587</c:v>
                </c:pt>
                <c:pt idx="7">
                  <c:v>-7684356.4902239488</c:v>
                </c:pt>
                <c:pt idx="8">
                  <c:v>-4094853.7588469177</c:v>
                </c:pt>
                <c:pt idx="9">
                  <c:v>-347347.2357595209</c:v>
                </c:pt>
                <c:pt idx="10">
                  <c:v>3563857.2389676366</c:v>
                </c:pt>
                <c:pt idx="11">
                  <c:v>7644680.4528291393</c:v>
                </c:pt>
                <c:pt idx="12">
                  <c:v>11901278.840661854</c:v>
                </c:pt>
                <c:pt idx="13">
                  <c:v>16340053.863409158</c:v>
                </c:pt>
                <c:pt idx="14">
                  <c:v>20967661.760159973</c:v>
                </c:pt>
                <c:pt idx="15">
                  <c:v>25791023.68831896</c:v>
                </c:pt>
              </c:numCache>
            </c:numRef>
          </c:val>
          <c:smooth val="0"/>
          <c:extLst>
            <c:ext xmlns:c16="http://schemas.microsoft.com/office/drawing/2014/chart" uri="{C3380CC4-5D6E-409C-BE32-E72D297353CC}">
              <c16:uniqueId val="{00000000-6F53-4492-A693-2F7AE5ADF4F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-303885.57500000007</c:v>
                </c:pt>
                <c:pt idx="1">
                  <c:v>-303885.57500000007</c:v>
                </c:pt>
                <c:pt idx="2">
                  <c:v>-303885.57500000007</c:v>
                </c:pt>
                <c:pt idx="3">
                  <c:v>-11855343.986468529</c:v>
                </c:pt>
                <c:pt idx="4">
                  <c:v>-11549775.99935239</c:v>
                </c:pt>
                <c:pt idx="5">
                  <c:v>-10018482.89815519</c:v>
                </c:pt>
                <c:pt idx="6">
                  <c:v>-8632792.337507112</c:v>
                </c:pt>
                <c:pt idx="7">
                  <c:v>-7379355.3615691504</c:v>
                </c:pt>
                <c:pt idx="8">
                  <c:v>-6245967.8726199707</c:v>
                </c:pt>
                <c:pt idx="9">
                  <c:v>-5221485.384061452</c:v>
                </c:pt>
                <c:pt idx="10">
                  <c:v>-4295741.8681649845</c:v>
                </c:pt>
                <c:pt idx="11">
                  <c:v>-3459472.9519799678</c:v>
                </c:pt>
                <c:pt idx="12">
                  <c:v>-2704243.59129724</c:v>
                </c:pt>
                <c:pt idx="13">
                  <c:v>-2022380.2558038346</c:v>
                </c:pt>
                <c:pt idx="14">
                  <c:v>-1406907.5838018581</c:v>
                </c:pt>
                <c:pt idx="15">
                  <c:v>-851489.40809647262</c:v>
                </c:pt>
              </c:numCache>
            </c:numRef>
          </c:val>
          <c:smooth val="0"/>
          <c:extLst>
            <c:ext xmlns:c16="http://schemas.microsoft.com/office/drawing/2014/chart" uri="{C3380CC4-5D6E-409C-BE32-E72D297353CC}">
              <c16:uniqueId val="{00000001-6F53-4492-A693-2F7AE5ADF4F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8812188-A01B-4071-8C99-B462045EB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3ED41-869B-4141-B3D9-E0F865AFFA3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0.9</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F6272-1288-4770-A4A1-75E4357A33C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095FE-4894-4200-B899-6A2CFEE4621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56D08-7D36-433E-8A01-4EAFC2B2101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B0267-5426-4490-BAE7-61208153959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67.7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137</v>
      </c>
      <c r="C27" s="33" t="s">
        <v>141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C7FE5-00BF-4B86-B049-4A1A41F8CB8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68C49-A962-4715-BE8B-E3E0B94258B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C019A-8059-4552-BBB9-906197D64A2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18102359.697840095</v>
      </c>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192</v>
      </c>
      <c r="AN26" s="420"/>
      <c r="AO26" s="421"/>
      <c r="AP26" s="189">
        <v>13.088808252804029</v>
      </c>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194</v>
      </c>
      <c r="AN27" s="420"/>
      <c r="AO27" s="421"/>
      <c r="AP27" s="191" t="s">
        <v>256</v>
      </c>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196</v>
      </c>
      <c r="AN28" s="426"/>
      <c r="AO28" s="427"/>
      <c r="AP28" s="193">
        <v>-2022380.2558038346</v>
      </c>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52429.986260451187</v>
      </c>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199</v>
      </c>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199</v>
      </c>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2183568.0662358934</v>
      </c>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203</v>
      </c>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203</v>
      </c>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591479.05276146461</v>
      </c>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3759568.4472326469</v>
      </c>
      <c r="AQ50" s="168">
        <v>7818398.5428650128</v>
      </c>
      <c r="AR50" s="168">
        <v>8129570.8048710404</v>
      </c>
      <c r="AS50" s="168">
        <v>8453127.7229049094</v>
      </c>
      <c r="AT50" s="168">
        <v>8789562.2062765248</v>
      </c>
      <c r="AU50" s="168">
        <v>9139386.7820863295</v>
      </c>
      <c r="AV50" s="168">
        <v>9503134.3760133665</v>
      </c>
      <c r="AW50" s="168">
        <v>9881359.1241786983</v>
      </c>
      <c r="AX50" s="168">
        <v>10274637.217321012</v>
      </c>
      <c r="AY50" s="168">
        <v>10683567.778570389</v>
      </c>
      <c r="AZ50" s="168">
        <v>11108773.776157491</v>
      </c>
      <c r="BA50" s="169">
        <v>11550902.972448559</v>
      </c>
      <c r="BB50" s="170">
        <v>109091989.75092599</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3759568.4472326469</v>
      </c>
      <c r="AQ59" s="201">
        <v>7818398.5428650128</v>
      </c>
      <c r="AR59" s="201">
        <v>8129570.8048710404</v>
      </c>
      <c r="AS59" s="201">
        <v>8453127.7229049094</v>
      </c>
      <c r="AT59" s="201">
        <v>8789562.2062765248</v>
      </c>
      <c r="AU59" s="201">
        <v>9139386.7820863295</v>
      </c>
      <c r="AV59" s="201">
        <v>9503134.3760133665</v>
      </c>
      <c r="AW59" s="201">
        <v>9881359.1241786983</v>
      </c>
      <c r="AX59" s="201">
        <v>10274637.217321012</v>
      </c>
      <c r="AY59" s="201">
        <v>10683567.778570389</v>
      </c>
      <c r="AZ59" s="201">
        <v>11108773.776157491</v>
      </c>
      <c r="BA59" s="203">
        <v>11550902.972448559</v>
      </c>
      <c r="BB59" s="166">
        <v>109091989.75092599</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-3215772.7207764792</v>
      </c>
      <c r="AQ60" s="167">
        <v>-3923413.6329594869</v>
      </c>
      <c r="AR60" s="167">
        <v>-4044991.2556935786</v>
      </c>
      <c r="AS60" s="167">
        <v>-4172200.1891200594</v>
      </c>
      <c r="AT60" s="167">
        <v>-4305264.5594044849</v>
      </c>
      <c r="AU60" s="167">
        <v>-4444417.4129338022</v>
      </c>
      <c r="AV60" s="167">
        <v>-4589901.0713411579</v>
      </c>
      <c r="AW60" s="167">
        <v>-4741967.500660697</v>
      </c>
      <c r="AX60" s="167">
        <v>-4900878.6951747267</v>
      </c>
      <c r="AY60" s="167">
        <v>-5066907.0765379863</v>
      </c>
      <c r="AZ60" s="167">
        <v>-5240335.9087870726</v>
      </c>
      <c r="BA60" s="164">
        <v>-5421459.729867246</v>
      </c>
      <c r="BB60" s="157">
        <v>-54067509.753256783</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-52429.986260451187</v>
      </c>
      <c r="AQ61" s="167">
        <v>-54516.699713617149</v>
      </c>
      <c r="AR61" s="167">
        <v>-56686.464362219107</v>
      </c>
      <c r="AS61" s="167">
        <v>-58942.585643835439</v>
      </c>
      <c r="AT61" s="167">
        <v>-61288.500552460086</v>
      </c>
      <c r="AU61" s="167">
        <v>-63727.782874447999</v>
      </c>
      <c r="AV61" s="167">
        <v>-66264.148632851036</v>
      </c>
      <c r="AW61" s="167">
        <v>-68901.461748438509</v>
      </c>
      <c r="AX61" s="167">
        <v>-71643.739926026363</v>
      </c>
      <c r="AY61" s="167">
        <v>-74495.16077508223</v>
      </c>
      <c r="AZ61" s="167">
        <v>-77460.0681739305</v>
      </c>
      <c r="BA61" s="167">
        <v>-80542.978887252932</v>
      </c>
      <c r="BB61" s="204">
        <v>-786899.57755061251</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-2183568.0662358934</v>
      </c>
      <c r="AQ62" s="167">
        <v>-2270474.0752720819</v>
      </c>
      <c r="AR62" s="167">
        <v>-2360838.9434679109</v>
      </c>
      <c r="AS62" s="167">
        <v>-2454800.3334179339</v>
      </c>
      <c r="AT62" s="167">
        <v>-2552501.3866879675</v>
      </c>
      <c r="AU62" s="167">
        <v>-2654090.9418781488</v>
      </c>
      <c r="AV62" s="167">
        <v>-2759723.7613648996</v>
      </c>
      <c r="AW62" s="167">
        <v>-2869560.7670672224</v>
      </c>
      <c r="AX62" s="167">
        <v>-2983769.2855964983</v>
      </c>
      <c r="AY62" s="167">
        <v>-3102523.3031632393</v>
      </c>
      <c r="AZ62" s="167">
        <v>-3226003.7306291363</v>
      </c>
      <c r="BA62" s="167">
        <v>-3354398.6791081759</v>
      </c>
      <c r="BB62" s="204">
        <v>-32772253.273889109</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-591479.05276146461</v>
      </c>
      <c r="AQ63" s="167">
        <v>-1230039.8381227418</v>
      </c>
      <c r="AR63" s="167">
        <v>-1278995.423680027</v>
      </c>
      <c r="AS63" s="167">
        <v>-1329899.4415424922</v>
      </c>
      <c r="AT63" s="167">
        <v>-1382829.4393158834</v>
      </c>
      <c r="AU63" s="167">
        <v>-1437866.0510006556</v>
      </c>
      <c r="AV63" s="167">
        <v>-1495093.1198304819</v>
      </c>
      <c r="AW63" s="167">
        <v>-1554597.8259997352</v>
      </c>
      <c r="AX63" s="167">
        <v>-1616470.8194745246</v>
      </c>
      <c r="AY63" s="167">
        <v>-1680806.3580896109</v>
      </c>
      <c r="AZ63" s="167">
        <v>-1747702.4511415774</v>
      </c>
      <c r="BA63" s="164">
        <v>-1817261.0086970124</v>
      </c>
      <c r="BB63" s="204">
        <v>-17163040.829656206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-388295.61551867001</v>
      </c>
      <c r="AQ65" s="167">
        <v>-368383.01985104592</v>
      </c>
      <c r="AR65" s="167">
        <v>-348470.42418342183</v>
      </c>
      <c r="AS65" s="167">
        <v>-328557.82851579768</v>
      </c>
      <c r="AT65" s="167">
        <v>-308645.23284817359</v>
      </c>
      <c r="AU65" s="167">
        <v>-288732.6371805495</v>
      </c>
      <c r="AV65" s="167">
        <v>-268820.04151292541</v>
      </c>
      <c r="AW65" s="167">
        <v>-248907.44584530129</v>
      </c>
      <c r="AX65" s="167">
        <v>-228994.85017767714</v>
      </c>
      <c r="AY65" s="167">
        <v>-209082.25451005306</v>
      </c>
      <c r="AZ65" s="167">
        <v>-189169.65884242897</v>
      </c>
      <c r="BA65" s="164">
        <v>-169257.06317480482</v>
      </c>
      <c r="BB65" s="157">
        <v>-3345316.0721608493</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543795.72645616764</v>
      </c>
      <c r="AQ66" s="187">
        <v>3894984.9099055259</v>
      </c>
      <c r="AR66" s="187">
        <v>4084579.5491774618</v>
      </c>
      <c r="AS66" s="187">
        <v>4280927.5337848496</v>
      </c>
      <c r="AT66" s="187">
        <v>4484297.6468720399</v>
      </c>
      <c r="AU66" s="187">
        <v>4694969.3691525273</v>
      </c>
      <c r="AV66" s="187">
        <v>4913233.3046722086</v>
      </c>
      <c r="AW66" s="187">
        <v>5139391.6235180013</v>
      </c>
      <c r="AX66" s="187">
        <v>5373758.5221462855</v>
      </c>
      <c r="AY66" s="187">
        <v>5616660.7020324031</v>
      </c>
      <c r="AZ66" s="187">
        <v>5868437.8673704183</v>
      </c>
      <c r="BA66" s="202">
        <v>6129443.2425813135</v>
      </c>
      <c r="BB66" s="157">
        <v>55024479.997669205</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-905117.98489200475</v>
      </c>
      <c r="AQ67" s="167">
        <v>-905117.98489200475</v>
      </c>
      <c r="AR67" s="167">
        <v>-905117.98489200475</v>
      </c>
      <c r="AS67" s="167">
        <v>-905117.98489200475</v>
      </c>
      <c r="AT67" s="167">
        <v>-905117.98489200475</v>
      </c>
      <c r="AU67" s="167">
        <v>-905117.98489200475</v>
      </c>
      <c r="AV67" s="167">
        <v>-905117.98489200475</v>
      </c>
      <c r="AW67" s="167">
        <v>-905117.98489200475</v>
      </c>
      <c r="AX67" s="167">
        <v>-905117.98489200475</v>
      </c>
      <c r="AY67" s="167">
        <v>-905117.98489200475</v>
      </c>
      <c r="AZ67" s="167">
        <v>-905117.98489200475</v>
      </c>
      <c r="BA67" s="164">
        <v>-905117.98489200475</v>
      </c>
      <c r="BB67" s="204">
        <v>-10861415.818704059</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-361322.25843583711</v>
      </c>
      <c r="AQ68" s="187">
        <v>2989866.9250135212</v>
      </c>
      <c r="AR68" s="187">
        <v>3179461.5642854571</v>
      </c>
      <c r="AS68" s="187">
        <v>3375809.5488928449</v>
      </c>
      <c r="AT68" s="187">
        <v>3579179.6619800352</v>
      </c>
      <c r="AU68" s="187">
        <v>3789851.3842605227</v>
      </c>
      <c r="AV68" s="187">
        <v>4008115.319780204</v>
      </c>
      <c r="AW68" s="187">
        <v>4234273.6386259962</v>
      </c>
      <c r="AX68" s="187">
        <v>4468640.5372542804</v>
      </c>
      <c r="AY68" s="187">
        <v>4711542.717140398</v>
      </c>
      <c r="AZ68" s="187">
        <v>4963319.8824784132</v>
      </c>
      <c r="BA68" s="202">
        <v>5224325.2576893084</v>
      </c>
      <c r="BB68" s="157">
        <v>44163064.178965151</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-361322.25843583711</v>
      </c>
      <c r="AQ70" s="187">
        <v>2989866.9250135212</v>
      </c>
      <c r="AR70" s="187">
        <v>3179461.5642854571</v>
      </c>
      <c r="AS70" s="187">
        <v>3375809.5488928449</v>
      </c>
      <c r="AT70" s="187">
        <v>3579179.6619800352</v>
      </c>
      <c r="AU70" s="187">
        <v>3789851.3842605227</v>
      </c>
      <c r="AV70" s="187">
        <v>4008115.319780204</v>
      </c>
      <c r="AW70" s="187">
        <v>4234273.6386259962</v>
      </c>
      <c r="AX70" s="187">
        <v>4468640.5372542804</v>
      </c>
      <c r="AY70" s="187">
        <v>4711542.717140398</v>
      </c>
      <c r="AZ70" s="187">
        <v>4963319.8824784132</v>
      </c>
      <c r="BA70" s="202">
        <v>5224325.2576893084</v>
      </c>
      <c r="BB70" s="157">
        <v>44163064.178965151</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-747466.73125338031</v>
      </c>
      <c r="AR71" s="167">
        <v>-794865.39107136428</v>
      </c>
      <c r="AS71" s="167">
        <v>-843952.38722321123</v>
      </c>
      <c r="AT71" s="167">
        <v>-894794.91549500881</v>
      </c>
      <c r="AU71" s="167">
        <v>-947462.84606513067</v>
      </c>
      <c r="AV71" s="167">
        <v>-1002028.829945051</v>
      </c>
      <c r="AW71" s="167">
        <v>-1058568.409656499</v>
      </c>
      <c r="AX71" s="167">
        <v>-1117160.1343135701</v>
      </c>
      <c r="AY71" s="167">
        <v>-1177885.6792850995</v>
      </c>
      <c r="AZ71" s="167">
        <v>-1240829.9706196033</v>
      </c>
      <c r="BA71" s="164">
        <v>-1306081.3144223271</v>
      </c>
      <c r="BB71" s="157">
        <v>-11131096.609350245</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-361322.25843583711</v>
      </c>
      <c r="AQ72" s="205">
        <v>2242400.1937601408</v>
      </c>
      <c r="AR72" s="205">
        <v>2384596.1732140929</v>
      </c>
      <c r="AS72" s="205">
        <v>2531857.1616696338</v>
      </c>
      <c r="AT72" s="205">
        <v>2684384.7464850266</v>
      </c>
      <c r="AU72" s="205">
        <v>2842388.5381953921</v>
      </c>
      <c r="AV72" s="205">
        <v>3006086.4898351529</v>
      </c>
      <c r="AW72" s="205">
        <v>3175705.2289694971</v>
      </c>
      <c r="AX72" s="205">
        <v>3351480.4029407101</v>
      </c>
      <c r="AY72" s="205">
        <v>3533657.0378552983</v>
      </c>
      <c r="AZ72" s="205">
        <v>3722489.9118588101</v>
      </c>
      <c r="BA72" s="206">
        <v>3918243.9432669813</v>
      </c>
      <c r="BB72" s="170">
        <v>33031967.569614895</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-361322.25843583711</v>
      </c>
      <c r="AQ75" s="207">
        <v>2989866.9250135212</v>
      </c>
      <c r="AR75" s="207">
        <v>3179461.5642854571</v>
      </c>
      <c r="AS75" s="207">
        <v>3375809.5488928449</v>
      </c>
      <c r="AT75" s="207">
        <v>3579179.6619800352</v>
      </c>
      <c r="AU75" s="207">
        <v>3789851.3842605227</v>
      </c>
      <c r="AV75" s="207">
        <v>4008115.319780204</v>
      </c>
      <c r="AW75" s="207">
        <v>4234273.6386259962</v>
      </c>
      <c r="AX75" s="207">
        <v>4468640.5372542804</v>
      </c>
      <c r="AY75" s="207">
        <v>4711542.717140398</v>
      </c>
      <c r="AZ75" s="207">
        <v>4963319.8824784132</v>
      </c>
      <c r="BA75" s="208">
        <v>5224325.2576893084</v>
      </c>
      <c r="BB75" s="157">
        <v>44163064.178965151</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905117.98489200475</v>
      </c>
      <c r="AQ76" s="175">
        <v>905117.98489200475</v>
      </c>
      <c r="AR76" s="175">
        <v>905117.98489200475</v>
      </c>
      <c r="AS76" s="175">
        <v>905117.98489200475</v>
      </c>
      <c r="AT76" s="175">
        <v>905117.98489200475</v>
      </c>
      <c r="AU76" s="175">
        <v>905117.98489200475</v>
      </c>
      <c r="AV76" s="175">
        <v>905117.98489200475</v>
      </c>
      <c r="AW76" s="175">
        <v>905117.98489200475</v>
      </c>
      <c r="AX76" s="175">
        <v>905117.98489200475</v>
      </c>
      <c r="AY76" s="175">
        <v>905117.98489200475</v>
      </c>
      <c r="AZ76" s="175">
        <v>905117.98489200475</v>
      </c>
      <c r="BA76" s="174">
        <v>905117.98489200475</v>
      </c>
      <c r="BB76" s="176">
        <v>10861415.818704059</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-747466.73125338031</v>
      </c>
      <c r="AR78" s="175">
        <v>-794865.39107136428</v>
      </c>
      <c r="AS78" s="175">
        <v>-843952.38722321123</v>
      </c>
      <c r="AT78" s="175">
        <v>-894794.91549500881</v>
      </c>
      <c r="AU78" s="175">
        <v>-947462.84606513067</v>
      </c>
      <c r="AV78" s="175">
        <v>-1002028.829945051</v>
      </c>
      <c r="AW78" s="175">
        <v>-1058568.409656499</v>
      </c>
      <c r="AX78" s="175">
        <v>-1117160.1343135701</v>
      </c>
      <c r="AY78" s="175">
        <v>-1177885.6792850995</v>
      </c>
      <c r="AZ78" s="175">
        <v>-1240829.9706196033</v>
      </c>
      <c r="BA78" s="174">
        <v>-1306081.3144223271</v>
      </c>
      <c r="BB78" s="176">
        <v>-11131096.609350245</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-299081.95833333343</v>
      </c>
      <c r="AL81" s="174">
        <v>-4803.6166666666668</v>
      </c>
      <c r="AM81" s="175">
        <v>0</v>
      </c>
      <c r="AN81" s="175">
        <v>0</v>
      </c>
      <c r="AO81" s="175">
        <v>-17798474.125</v>
      </c>
      <c r="AP81" s="175">
        <v>0</v>
      </c>
      <c r="AQ81" s="175">
        <v>0</v>
      </c>
      <c r="AR81" s="175">
        <v>0</v>
      </c>
      <c r="AS81" s="175">
        <v>0</v>
      </c>
      <c r="AT81" s="175">
        <v>0</v>
      </c>
      <c r="AU81" s="175">
        <v>0</v>
      </c>
      <c r="AV81" s="175">
        <v>0</v>
      </c>
      <c r="AW81" s="175">
        <v>0</v>
      </c>
      <c r="AX81" s="175">
        <v>0</v>
      </c>
      <c r="AY81" s="175">
        <v>0</v>
      </c>
      <c r="AZ81" s="175">
        <v>0</v>
      </c>
      <c r="BA81" s="174">
        <v>0</v>
      </c>
      <c r="BB81" s="204">
        <v>-18102359.699999999</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-299081.95833333343</v>
      </c>
      <c r="AL83" s="209">
        <v>-4803.6166666666668</v>
      </c>
      <c r="AM83" s="210">
        <v>0</v>
      </c>
      <c r="AN83" s="210">
        <v>0</v>
      </c>
      <c r="AO83" s="210">
        <v>-17798474.125</v>
      </c>
      <c r="AP83" s="210">
        <v>543795.72645616764</v>
      </c>
      <c r="AQ83" s="210">
        <v>3147518.1786521454</v>
      </c>
      <c r="AR83" s="210">
        <v>3289714.1581060975</v>
      </c>
      <c r="AS83" s="210">
        <v>3436975.1465616385</v>
      </c>
      <c r="AT83" s="210">
        <v>3589502.7313770312</v>
      </c>
      <c r="AU83" s="210">
        <v>3747506.5230873968</v>
      </c>
      <c r="AV83" s="210">
        <v>3911204.4747271575</v>
      </c>
      <c r="AW83" s="210">
        <v>4080823.2138615022</v>
      </c>
      <c r="AX83" s="210">
        <v>4256598.3878327152</v>
      </c>
      <c r="AY83" s="210">
        <v>4438775.0227473034</v>
      </c>
      <c r="AZ83" s="210">
        <v>4627607.8967508152</v>
      </c>
      <c r="BA83" s="209">
        <v>4823361.9281589864</v>
      </c>
      <c r="BB83" s="176">
        <v>25791023.68831896</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-299081.95833333343</v>
      </c>
      <c r="AL84" s="209">
        <v>-303885.57500000007</v>
      </c>
      <c r="AM84" s="210">
        <v>-303885.57500000007</v>
      </c>
      <c r="AN84" s="210">
        <v>-303885.57500000007</v>
      </c>
      <c r="AO84" s="210">
        <v>-18102359.699999999</v>
      </c>
      <c r="AP84" s="210">
        <v>-17558563.97354383</v>
      </c>
      <c r="AQ84" s="210">
        <v>-14411045.794891685</v>
      </c>
      <c r="AR84" s="210">
        <v>-11121331.636785587</v>
      </c>
      <c r="AS84" s="210">
        <v>-7684356.4902239488</v>
      </c>
      <c r="AT84" s="210">
        <v>-4094853.7588469177</v>
      </c>
      <c r="AU84" s="210">
        <v>-347347.2357595209</v>
      </c>
      <c r="AV84" s="210">
        <v>3563857.2389676366</v>
      </c>
      <c r="AW84" s="210">
        <v>7644680.4528291393</v>
      </c>
      <c r="AX84" s="210">
        <v>11901278.840661854</v>
      </c>
      <c r="AY84" s="210">
        <v>16340053.863409158</v>
      </c>
      <c r="AZ84" s="210">
        <v>20967661.760159973</v>
      </c>
      <c r="BA84" s="209">
        <v>25791023.68831896</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-299081.95833333343</v>
      </c>
      <c r="AL86" s="208">
        <v>-4803.6166666666668</v>
      </c>
      <c r="AM86" s="207">
        <v>0</v>
      </c>
      <c r="AN86" s="207">
        <v>0</v>
      </c>
      <c r="AO86" s="207">
        <v>-11551458.41146853</v>
      </c>
      <c r="AP86" s="207">
        <v>305567.98711613851</v>
      </c>
      <c r="AQ86" s="207">
        <v>1531293.1011971997</v>
      </c>
      <c r="AR86" s="207">
        <v>1385690.5606480788</v>
      </c>
      <c r="AS86" s="207">
        <v>1253436.9759379616</v>
      </c>
      <c r="AT86" s="207">
        <v>1133387.4889491794</v>
      </c>
      <c r="AU86" s="207">
        <v>1024482.4885585185</v>
      </c>
      <c r="AV86" s="207">
        <v>925743.51589646714</v>
      </c>
      <c r="AW86" s="207">
        <v>836268.91618501651</v>
      </c>
      <c r="AX86" s="207">
        <v>755229.36068272754</v>
      </c>
      <c r="AY86" s="207">
        <v>681863.33549340547</v>
      </c>
      <c r="AZ86" s="207">
        <v>615472.67200197652</v>
      </c>
      <c r="BA86" s="208">
        <v>555418.17570538551</v>
      </c>
      <c r="BB86" s="157">
        <v>-851489.40809647262</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-299081.95833333343</v>
      </c>
      <c r="AL87" s="202">
        <v>-303885.57500000007</v>
      </c>
      <c r="AM87" s="202">
        <v>-303885.57500000007</v>
      </c>
      <c r="AN87" s="202">
        <v>-303885.57500000007</v>
      </c>
      <c r="AO87" s="202">
        <v>-11855343.986468529</v>
      </c>
      <c r="AP87" s="202">
        <v>-11549775.99935239</v>
      </c>
      <c r="AQ87" s="202">
        <v>-10018482.89815519</v>
      </c>
      <c r="AR87" s="202">
        <v>-8632792.337507112</v>
      </c>
      <c r="AS87" s="202">
        <v>-7379355.3615691504</v>
      </c>
      <c r="AT87" s="202">
        <v>-6245967.8726199707</v>
      </c>
      <c r="AU87" s="202">
        <v>-5221485.384061452</v>
      </c>
      <c r="AV87" s="202">
        <v>-4295741.8681649845</v>
      </c>
      <c r="AW87" s="202">
        <v>-3459472.9519799678</v>
      </c>
      <c r="AX87" s="202">
        <v>-2704243.59129724</v>
      </c>
      <c r="AY87" s="202">
        <v>-2022380.2558038346</v>
      </c>
      <c r="AZ87" s="202">
        <v>-1406907.5838018581</v>
      </c>
      <c r="BA87" s="202">
        <v>-851489.40809647262</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4.0330032526850079E-2</v>
      </c>
      <c r="AW88" s="211">
        <v>7.2826160444993127E-2</v>
      </c>
      <c r="AX88" s="211">
        <v>9.6884563388835554E-2</v>
      </c>
      <c r="AY88" s="211">
        <v>0.11509289169690873</v>
      </c>
      <c r="AZ88" s="211">
        <v>0.12912818472126752</v>
      </c>
      <c r="BA88" s="212">
        <v>0.14011436280721523</v>
      </c>
      <c r="BB88" s="176"/>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2034.088808252804</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E1835-4306-459B-BAD5-A6EB93DAF1F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45410</v>
      </c>
      <c r="D25" s="230">
        <v>45593</v>
      </c>
      <c r="E25" s="230"/>
      <c r="F25" s="230"/>
      <c r="G25" s="230">
        <v>45410</v>
      </c>
      <c r="H25" s="230">
        <v>45563</v>
      </c>
      <c r="I25" s="231" t="s">
        <v>75</v>
      </c>
      <c r="J25" s="231" t="s">
        <v>75</v>
      </c>
      <c r="K25" s="232" t="s">
        <v>75</v>
      </c>
      <c r="L25" s="233" t="s">
        <v>75</v>
      </c>
    </row>
    <row r="26" spans="1:15" ht="21" customHeight="1" x14ac:dyDescent="0.25">
      <c r="A26" s="226" t="s">
        <v>270</v>
      </c>
      <c r="B26" s="234" t="s">
        <v>271</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272</v>
      </c>
      <c r="B27" s="234" t="s">
        <v>273</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274</v>
      </c>
      <c r="B28" s="234" t="s">
        <v>275</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276</v>
      </c>
      <c r="B29" s="234" t="s">
        <v>277</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278</v>
      </c>
      <c r="B30" s="234" t="s">
        <v>279</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280</v>
      </c>
      <c r="B31" s="240" t="s">
        <v>281</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282</v>
      </c>
      <c r="B32" s="240" t="s">
        <v>283</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284</v>
      </c>
      <c r="B33" s="240" t="s">
        <v>285</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286</v>
      </c>
      <c r="B34" s="240" t="s">
        <v>287</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288</v>
      </c>
      <c r="B35" s="240" t="s">
        <v>289</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290</v>
      </c>
      <c r="B36" s="240" t="s">
        <v>291</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292</v>
      </c>
      <c r="B37" s="240" t="s">
        <v>293</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294</v>
      </c>
      <c r="C38" s="229">
        <v>45410</v>
      </c>
      <c r="D38" s="242">
        <v>45471</v>
      </c>
      <c r="E38" s="242"/>
      <c r="F38" s="242"/>
      <c r="G38" s="242">
        <v>45410</v>
      </c>
      <c r="H38" s="242">
        <v>46535</v>
      </c>
      <c r="I38" s="243" t="s">
        <v>75</v>
      </c>
      <c r="J38" s="243" t="s">
        <v>75</v>
      </c>
      <c r="K38" s="232" t="s">
        <v>75</v>
      </c>
      <c r="L38" s="232" t="s">
        <v>75</v>
      </c>
    </row>
    <row r="39" spans="1:15" ht="40.5" customHeight="1" x14ac:dyDescent="0.25">
      <c r="A39" s="226" t="s">
        <v>295</v>
      </c>
      <c r="B39" s="240" t="s">
        <v>296</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297</v>
      </c>
      <c r="B40" s="240" t="s">
        <v>298</v>
      </c>
      <c r="C40" s="235">
        <v>45410</v>
      </c>
      <c r="D40" s="241">
        <v>45471</v>
      </c>
      <c r="E40" s="241"/>
      <c r="F40" s="241"/>
      <c r="G40" s="241">
        <v>46474</v>
      </c>
      <c r="H40" s="241">
        <v>46535</v>
      </c>
      <c r="I40" s="244" t="s">
        <v>75</v>
      </c>
      <c r="J40" s="244" t="s">
        <v>75</v>
      </c>
      <c r="K40" s="238" t="s">
        <v>75</v>
      </c>
      <c r="L40" s="238" t="s">
        <v>75</v>
      </c>
    </row>
    <row r="41" spans="1:15" ht="37.5" customHeight="1" x14ac:dyDescent="0.25">
      <c r="A41" s="226">
        <v>3</v>
      </c>
      <c r="B41" s="228" t="s">
        <v>299</v>
      </c>
      <c r="C41" s="229">
        <v>45440</v>
      </c>
      <c r="D41" s="242">
        <v>45593</v>
      </c>
      <c r="E41" s="242"/>
      <c r="F41" s="242"/>
      <c r="G41" s="242">
        <v>46474</v>
      </c>
      <c r="H41" s="242">
        <v>46993</v>
      </c>
      <c r="I41" s="243" t="s">
        <v>75</v>
      </c>
      <c r="J41" s="243" t="s">
        <v>75</v>
      </c>
      <c r="K41" s="232" t="s">
        <v>75</v>
      </c>
      <c r="L41" s="232" t="s">
        <v>75</v>
      </c>
    </row>
    <row r="42" spans="1:15" x14ac:dyDescent="0.25">
      <c r="A42" s="226" t="s">
        <v>300</v>
      </c>
      <c r="B42" s="240" t="s">
        <v>301</v>
      </c>
      <c r="C42" s="235">
        <v>45440</v>
      </c>
      <c r="D42" s="241">
        <v>45471</v>
      </c>
      <c r="E42" s="241"/>
      <c r="F42" s="241"/>
      <c r="G42" s="241">
        <v>46474</v>
      </c>
      <c r="H42" s="241">
        <v>46535</v>
      </c>
      <c r="I42" s="244" t="s">
        <v>75</v>
      </c>
      <c r="J42" s="244" t="s">
        <v>75</v>
      </c>
      <c r="K42" s="238" t="s">
        <v>75</v>
      </c>
      <c r="L42" s="238" t="s">
        <v>75</v>
      </c>
    </row>
    <row r="43" spans="1:15" ht="24.75" customHeight="1" x14ac:dyDescent="0.25">
      <c r="A43" s="226" t="s">
        <v>302</v>
      </c>
      <c r="B43" s="240" t="s">
        <v>303</v>
      </c>
      <c r="C43" s="235">
        <v>45471</v>
      </c>
      <c r="D43" s="241">
        <v>45532</v>
      </c>
      <c r="E43" s="241"/>
      <c r="F43" s="241"/>
      <c r="G43" s="241">
        <v>46566</v>
      </c>
      <c r="H43" s="241">
        <v>46658</v>
      </c>
      <c r="I43" s="244" t="s">
        <v>75</v>
      </c>
      <c r="J43" s="244" t="s">
        <v>75</v>
      </c>
      <c r="K43" s="238" t="s">
        <v>75</v>
      </c>
      <c r="L43" s="238" t="s">
        <v>75</v>
      </c>
    </row>
    <row r="44" spans="1:15" ht="24.75" customHeight="1" x14ac:dyDescent="0.25">
      <c r="A44" s="226" t="s">
        <v>304</v>
      </c>
      <c r="B44" s="240" t="s">
        <v>305</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306</v>
      </c>
      <c r="B45" s="240" t="s">
        <v>307</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308</v>
      </c>
      <c r="B46" s="240" t="s">
        <v>309</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310</v>
      </c>
      <c r="B47" s="240" t="s">
        <v>311</v>
      </c>
      <c r="C47" s="235">
        <v>45563</v>
      </c>
      <c r="D47" s="241">
        <v>45593</v>
      </c>
      <c r="E47" s="241"/>
      <c r="F47" s="241"/>
      <c r="G47" s="241">
        <v>46962</v>
      </c>
      <c r="H47" s="241">
        <v>46993</v>
      </c>
      <c r="I47" s="244" t="s">
        <v>75</v>
      </c>
      <c r="J47" s="244" t="s">
        <v>75</v>
      </c>
      <c r="K47" s="238" t="s">
        <v>75</v>
      </c>
      <c r="L47" s="238" t="s">
        <v>75</v>
      </c>
    </row>
    <row r="48" spans="1:15" ht="21.75" customHeight="1" x14ac:dyDescent="0.25">
      <c r="A48" s="226">
        <v>4</v>
      </c>
      <c r="B48" s="228" t="s">
        <v>312</v>
      </c>
      <c r="C48" s="229">
        <v>45624</v>
      </c>
      <c r="D48" s="242">
        <v>46022</v>
      </c>
      <c r="E48" s="242"/>
      <c r="F48" s="242"/>
      <c r="G48" s="242">
        <v>46993</v>
      </c>
      <c r="H48" s="242">
        <v>47118</v>
      </c>
      <c r="I48" s="243" t="s">
        <v>75</v>
      </c>
      <c r="J48" s="243" t="s">
        <v>75</v>
      </c>
      <c r="K48" s="232" t="s">
        <v>75</v>
      </c>
      <c r="L48" s="232" t="s">
        <v>75</v>
      </c>
    </row>
    <row r="49" spans="1:12" ht="21.75" customHeight="1" x14ac:dyDescent="0.25">
      <c r="A49" s="226" t="s">
        <v>313</v>
      </c>
      <c r="B49" s="240" t="s">
        <v>314</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315</v>
      </c>
      <c r="B50" s="240" t="s">
        <v>316</v>
      </c>
      <c r="C50" s="235">
        <v>45624</v>
      </c>
      <c r="D50" s="241">
        <v>45654</v>
      </c>
      <c r="E50" s="241"/>
      <c r="F50" s="241"/>
      <c r="G50" s="241">
        <v>47024</v>
      </c>
      <c r="H50" s="241">
        <v>47024</v>
      </c>
      <c r="I50" s="244" t="s">
        <v>75</v>
      </c>
      <c r="J50" s="244" t="s">
        <v>75</v>
      </c>
      <c r="K50" s="238" t="s">
        <v>75</v>
      </c>
      <c r="L50" s="238" t="s">
        <v>75</v>
      </c>
    </row>
    <row r="51" spans="1:12" ht="37.5" customHeight="1" x14ac:dyDescent="0.25">
      <c r="A51" s="226" t="s">
        <v>317</v>
      </c>
      <c r="B51" s="240" t="s">
        <v>318</v>
      </c>
      <c r="C51" s="235">
        <v>45657</v>
      </c>
      <c r="D51" s="241">
        <v>45657</v>
      </c>
      <c r="E51" s="241"/>
      <c r="F51" s="241"/>
      <c r="G51" s="241">
        <v>47026</v>
      </c>
      <c r="H51" s="241">
        <v>47026</v>
      </c>
      <c r="I51" s="244" t="s">
        <v>75</v>
      </c>
      <c r="J51" s="244" t="s">
        <v>75</v>
      </c>
      <c r="K51" s="238" t="s">
        <v>75</v>
      </c>
      <c r="L51" s="238" t="s">
        <v>75</v>
      </c>
    </row>
    <row r="52" spans="1:12" ht="40.5" customHeight="1" x14ac:dyDescent="0.25">
      <c r="A52" s="226" t="s">
        <v>319</v>
      </c>
      <c r="B52" s="240" t="s">
        <v>320</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321</v>
      </c>
      <c r="B53" s="245" t="s">
        <v>322</v>
      </c>
      <c r="C53" s="235">
        <v>46022</v>
      </c>
      <c r="D53" s="241">
        <v>46022</v>
      </c>
      <c r="E53" s="241"/>
      <c r="F53" s="241"/>
      <c r="G53" s="241">
        <v>47118</v>
      </c>
      <c r="H53" s="241">
        <v>47118</v>
      </c>
      <c r="I53" s="244" t="s">
        <v>75</v>
      </c>
      <c r="J53" s="244" t="s">
        <v>75</v>
      </c>
      <c r="K53" s="238" t="s">
        <v>75</v>
      </c>
      <c r="L53" s="238" t="s">
        <v>75</v>
      </c>
    </row>
    <row r="54" spans="1:12" ht="21" customHeight="1" x14ac:dyDescent="0.25">
      <c r="A54" s="226" t="s">
        <v>323</v>
      </c>
      <c r="B54" s="240" t="s">
        <v>324</v>
      </c>
      <c r="C54" s="235">
        <v>45624</v>
      </c>
      <c r="D54" s="241">
        <v>45654</v>
      </c>
      <c r="E54" s="241"/>
      <c r="F54" s="241"/>
      <c r="G54" s="241">
        <v>46993</v>
      </c>
      <c r="H54" s="241">
        <v>47024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3D02D-1297-4281-8E1C-2A51C71A84F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21.722831637408099</v>
      </c>
      <c r="D24" s="260">
        <v>21.722831637408099</v>
      </c>
      <c r="E24" s="279">
        <v>14.874297577408102</v>
      </c>
      <c r="F24" s="279">
        <v>21.3581689474081</v>
      </c>
      <c r="G24" s="260">
        <v>5.7643399999999997E-3</v>
      </c>
      <c r="H24" s="260">
        <v>0</v>
      </c>
      <c r="I24" s="265" t="s">
        <v>75</v>
      </c>
      <c r="J24" s="260">
        <v>0</v>
      </c>
      <c r="K24" s="265" t="s">
        <v>75</v>
      </c>
      <c r="L24" s="260">
        <v>0</v>
      </c>
      <c r="M24" s="265" t="s">
        <v>75</v>
      </c>
      <c r="N24" s="260">
        <v>0</v>
      </c>
      <c r="O24" s="265" t="s">
        <v>75</v>
      </c>
      <c r="P24" s="260">
        <v>0</v>
      </c>
      <c r="Q24" s="265" t="s">
        <v>75</v>
      </c>
      <c r="R24" s="260">
        <v>21.35816895</v>
      </c>
      <c r="S24" s="265">
        <v>3</v>
      </c>
      <c r="T24" s="260">
        <v>0</v>
      </c>
      <c r="U24" s="265" t="s">
        <v>75</v>
      </c>
      <c r="V24" s="260">
        <v>0</v>
      </c>
      <c r="W24" s="265" t="s">
        <v>75</v>
      </c>
      <c r="X24" s="260">
        <v>0</v>
      </c>
      <c r="Y24" s="265" t="s">
        <v>75</v>
      </c>
      <c r="Z24" s="260">
        <v>0</v>
      </c>
      <c r="AA24" s="265" t="s">
        <v>75</v>
      </c>
      <c r="AB24" s="260">
        <v>0</v>
      </c>
      <c r="AC24" s="279">
        <v>21.35816895</v>
      </c>
      <c r="AD24" s="280"/>
      <c r="AE24" s="219"/>
      <c r="AF24" s="281"/>
      <c r="AG24" s="219"/>
    </row>
    <row r="25" spans="1:33" ht="23.25" customHeight="1" x14ac:dyDescent="0.25">
      <c r="A25" s="255" t="s">
        <v>340</v>
      </c>
      <c r="B25" s="256" t="s">
        <v>341</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342</v>
      </c>
      <c r="B26" s="256" t="s">
        <v>343</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344</v>
      </c>
      <c r="B27" s="256" t="s">
        <v>345</v>
      </c>
      <c r="C27" s="257" t="s">
        <v>75</v>
      </c>
      <c r="D27" s="257" t="s">
        <v>75</v>
      </c>
      <c r="E27" s="257" t="s">
        <v>75</v>
      </c>
      <c r="F27" s="257" t="s">
        <v>75</v>
      </c>
      <c r="G27" s="257">
        <v>5.7643399999999997E-3</v>
      </c>
      <c r="H27" s="257">
        <v>0</v>
      </c>
      <c r="I27" s="258" t="s">
        <v>75</v>
      </c>
      <c r="J27" s="257">
        <v>0</v>
      </c>
      <c r="K27" s="258" t="s">
        <v>75</v>
      </c>
      <c r="L27" s="257">
        <v>0</v>
      </c>
      <c r="M27" s="258" t="s">
        <v>75</v>
      </c>
      <c r="N27" s="257">
        <v>0</v>
      </c>
      <c r="O27" s="258" t="s">
        <v>75</v>
      </c>
      <c r="P27" s="257">
        <v>0</v>
      </c>
      <c r="Q27" s="258" t="s">
        <v>75</v>
      </c>
      <c r="R27" s="257">
        <v>21.35816895</v>
      </c>
      <c r="S27" s="258">
        <v>3</v>
      </c>
      <c r="T27" s="257">
        <v>0</v>
      </c>
      <c r="U27" s="258" t="s">
        <v>75</v>
      </c>
      <c r="V27" s="257">
        <v>0</v>
      </c>
      <c r="W27" s="258" t="s">
        <v>75</v>
      </c>
      <c r="X27" s="257">
        <v>0</v>
      </c>
      <c r="Y27" s="258" t="s">
        <v>75</v>
      </c>
      <c r="Z27" s="257">
        <v>0</v>
      </c>
      <c r="AA27" s="258" t="s">
        <v>75</v>
      </c>
      <c r="AB27" s="257">
        <v>0</v>
      </c>
      <c r="AC27" s="282">
        <v>21.35816895</v>
      </c>
      <c r="AD27" s="280"/>
      <c r="AE27" s="219"/>
      <c r="AF27" s="219"/>
      <c r="AG27" s="219"/>
    </row>
    <row r="28" spans="1:33" ht="24.75" customHeight="1" x14ac:dyDescent="0.25">
      <c r="A28" s="255" t="s">
        <v>346</v>
      </c>
      <c r="B28" s="256" t="s">
        <v>347</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348</v>
      </c>
      <c r="B29" s="259" t="s">
        <v>349</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350</v>
      </c>
      <c r="C30" s="260">
        <v>18.102359697840093</v>
      </c>
      <c r="D30" s="260">
        <v>18.102359697840093</v>
      </c>
      <c r="E30" s="260">
        <v>0</v>
      </c>
      <c r="F30" s="260">
        <v>17.747730337840093</v>
      </c>
      <c r="G30" s="260">
        <v>5.7643399999999997E-3</v>
      </c>
      <c r="H30" s="260">
        <v>0</v>
      </c>
      <c r="I30" s="265" t="s">
        <v>75</v>
      </c>
      <c r="J30" s="260">
        <v>0</v>
      </c>
      <c r="K30" s="265" t="s">
        <v>75</v>
      </c>
      <c r="L30" s="260">
        <v>0</v>
      </c>
      <c r="M30" s="265" t="s">
        <v>75</v>
      </c>
      <c r="N30" s="260">
        <v>0</v>
      </c>
      <c r="O30" s="265" t="s">
        <v>75</v>
      </c>
      <c r="P30" s="260">
        <v>0</v>
      </c>
      <c r="Q30" s="265" t="s">
        <v>75</v>
      </c>
      <c r="R30" s="260">
        <v>17.74773034</v>
      </c>
      <c r="S30" s="265">
        <v>2</v>
      </c>
      <c r="T30" s="260">
        <v>0</v>
      </c>
      <c r="U30" s="265" t="s">
        <v>75</v>
      </c>
      <c r="V30" s="260">
        <v>0</v>
      </c>
      <c r="W30" s="265" t="s">
        <v>75</v>
      </c>
      <c r="X30" s="260">
        <v>0</v>
      </c>
      <c r="Y30" s="265" t="s">
        <v>75</v>
      </c>
      <c r="Z30" s="260">
        <v>0</v>
      </c>
      <c r="AA30" s="265" t="s">
        <v>75</v>
      </c>
      <c r="AB30" s="260">
        <v>0</v>
      </c>
      <c r="AC30" s="279">
        <v>17.74773034</v>
      </c>
      <c r="AD30" s="280"/>
      <c r="AE30" s="219"/>
      <c r="AF30" s="219"/>
      <c r="AG30" s="219"/>
    </row>
    <row r="31" spans="1:33" x14ac:dyDescent="0.25">
      <c r="A31" s="253" t="s">
        <v>351</v>
      </c>
      <c r="B31" s="256" t="s">
        <v>352</v>
      </c>
      <c r="C31" s="257">
        <v>1.1503092846987564</v>
      </c>
      <c r="D31" s="257">
        <v>1.1503092846987564</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353</v>
      </c>
      <c r="B32" s="256" t="s">
        <v>354</v>
      </c>
      <c r="C32" s="257">
        <v>3.8299587115922575</v>
      </c>
      <c r="D32" s="257">
        <v>3.8299587115922575</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355</v>
      </c>
      <c r="B33" s="256" t="s">
        <v>356</v>
      </c>
      <c r="C33" s="257">
        <v>10.548907347142199</v>
      </c>
      <c r="D33" s="257">
        <v>10.548907347142199</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357</v>
      </c>
      <c r="B34" s="256" t="s">
        <v>358</v>
      </c>
      <c r="C34" s="257">
        <v>2.5731843544068833</v>
      </c>
      <c r="D34" s="257">
        <v>2.5731843544068833</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362</v>
      </c>
      <c r="B37" s="261" t="s">
        <v>363</v>
      </c>
      <c r="C37" s="263">
        <v>0.65</v>
      </c>
      <c r="D37" s="257">
        <v>0.65</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0.65</v>
      </c>
      <c r="S37" s="258">
        <v>3</v>
      </c>
      <c r="T37" s="257">
        <v>0</v>
      </c>
      <c r="U37" s="258" t="s">
        <v>75</v>
      </c>
      <c r="V37" s="257">
        <v>0</v>
      </c>
      <c r="W37" s="258" t="s">
        <v>75</v>
      </c>
      <c r="X37" s="257">
        <v>0</v>
      </c>
      <c r="Y37" s="258" t="s">
        <v>75</v>
      </c>
      <c r="Z37" s="257">
        <v>0</v>
      </c>
      <c r="AA37" s="258" t="s">
        <v>75</v>
      </c>
      <c r="AB37" s="257">
        <v>0</v>
      </c>
      <c r="AC37" s="282">
        <v>0.65</v>
      </c>
      <c r="AD37" s="280"/>
      <c r="AE37" s="280"/>
      <c r="AF37" s="219"/>
      <c r="AG37" s="219"/>
    </row>
    <row r="38" spans="1:33" x14ac:dyDescent="0.25">
      <c r="A38" s="255" t="s">
        <v>364</v>
      </c>
      <c r="B38" s="261" t="s">
        <v>365</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366</v>
      </c>
      <c r="B39" s="256" t="s">
        <v>367</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368</v>
      </c>
      <c r="B40" s="256" t="s">
        <v>369</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370</v>
      </c>
      <c r="B41" s="256" t="s">
        <v>371</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376</v>
      </c>
      <c r="B44" s="264" t="s">
        <v>377</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378</v>
      </c>
      <c r="B45" s="264" t="s">
        <v>379</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383</v>
      </c>
      <c r="B48" s="256" t="s">
        <v>363</v>
      </c>
      <c r="C48" s="257">
        <v>0.65</v>
      </c>
      <c r="D48" s="257">
        <v>0.65</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0.65</v>
      </c>
      <c r="S48" s="258">
        <v>4</v>
      </c>
      <c r="T48" s="257">
        <v>0</v>
      </c>
      <c r="U48" s="258" t="s">
        <v>75</v>
      </c>
      <c r="V48" s="257">
        <v>0</v>
      </c>
      <c r="W48" s="258" t="s">
        <v>75</v>
      </c>
      <c r="X48" s="257">
        <v>0</v>
      </c>
      <c r="Y48" s="258" t="s">
        <v>75</v>
      </c>
      <c r="Z48" s="257">
        <v>0</v>
      </c>
      <c r="AA48" s="258" t="s">
        <v>75</v>
      </c>
      <c r="AB48" s="257">
        <v>0</v>
      </c>
      <c r="AC48" s="282">
        <v>0.65</v>
      </c>
      <c r="AD48" s="280"/>
      <c r="AE48" s="280"/>
      <c r="AF48" s="219"/>
      <c r="AG48" s="219"/>
    </row>
    <row r="49" spans="1:33" x14ac:dyDescent="0.25">
      <c r="A49" s="255" t="s">
        <v>384</v>
      </c>
      <c r="B49" s="256" t="s">
        <v>365</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385</v>
      </c>
      <c r="B50" s="256" t="s">
        <v>367</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386</v>
      </c>
      <c r="B51" s="256" t="s">
        <v>369</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387</v>
      </c>
      <c r="B52" s="256" t="s">
        <v>371</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390</v>
      </c>
      <c r="B55" s="264" t="s">
        <v>377</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391</v>
      </c>
      <c r="B56" s="264" t="s">
        <v>379</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18.102359697840093</v>
      </c>
      <c r="D58" s="257">
        <v>18.102359697840093</v>
      </c>
      <c r="E58" s="257" t="s">
        <v>75</v>
      </c>
      <c r="F58" s="257" t="s">
        <v>75</v>
      </c>
      <c r="G58" s="257">
        <v>0</v>
      </c>
      <c r="H58" s="257">
        <v>0</v>
      </c>
      <c r="I58" s="258" t="s">
        <v>75</v>
      </c>
      <c r="J58" s="257">
        <v>0</v>
      </c>
      <c r="K58" s="258" t="s">
        <v>75</v>
      </c>
      <c r="L58" s="257">
        <v>0</v>
      </c>
      <c r="M58" s="258" t="s">
        <v>75</v>
      </c>
      <c r="N58" s="257">
        <v>0</v>
      </c>
      <c r="O58" s="258" t="s">
        <v>75</v>
      </c>
      <c r="P58" s="257">
        <v>0</v>
      </c>
      <c r="Q58" s="258" t="s">
        <v>75</v>
      </c>
      <c r="R58" s="257">
        <v>18.102359700000001</v>
      </c>
      <c r="S58" s="258">
        <v>4</v>
      </c>
      <c r="T58" s="257">
        <v>0</v>
      </c>
      <c r="U58" s="258" t="s">
        <v>75</v>
      </c>
      <c r="V58" s="257">
        <v>0</v>
      </c>
      <c r="W58" s="258" t="s">
        <v>75</v>
      </c>
      <c r="X58" s="257">
        <v>0</v>
      </c>
      <c r="Y58" s="258" t="s">
        <v>75</v>
      </c>
      <c r="Z58" s="257">
        <v>0</v>
      </c>
      <c r="AA58" s="258" t="s">
        <v>75</v>
      </c>
      <c r="AB58" s="257">
        <v>0</v>
      </c>
      <c r="AC58" s="282">
        <v>18.102359700000001</v>
      </c>
      <c r="AD58" s="280"/>
      <c r="AE58" s="219"/>
      <c r="AF58" s="219"/>
      <c r="AG58" s="219"/>
    </row>
    <row r="59" spans="1:33" x14ac:dyDescent="0.25">
      <c r="A59" s="255" t="s">
        <v>395</v>
      </c>
      <c r="B59" s="256" t="s">
        <v>396</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397</v>
      </c>
      <c r="B60" s="261" t="s">
        <v>398</v>
      </c>
      <c r="C60" s="263">
        <v>0.65</v>
      </c>
      <c r="D60" s="263">
        <v>0.65</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0.65</v>
      </c>
      <c r="S60" s="258">
        <v>4</v>
      </c>
      <c r="T60" s="257">
        <v>0</v>
      </c>
      <c r="U60" s="258" t="s">
        <v>75</v>
      </c>
      <c r="V60" s="257">
        <v>0</v>
      </c>
      <c r="W60" s="258" t="s">
        <v>75</v>
      </c>
      <c r="X60" s="257">
        <v>0</v>
      </c>
      <c r="Y60" s="258" t="s">
        <v>75</v>
      </c>
      <c r="Z60" s="257">
        <v>0</v>
      </c>
      <c r="AA60" s="258" t="s">
        <v>75</v>
      </c>
      <c r="AB60" s="257">
        <v>0</v>
      </c>
      <c r="AC60" s="282">
        <v>0.65</v>
      </c>
      <c r="AD60" s="280"/>
      <c r="AE60" s="219"/>
      <c r="AF60" s="219"/>
      <c r="AG60" s="219"/>
    </row>
    <row r="61" spans="1:33" x14ac:dyDescent="0.25">
      <c r="A61" s="255" t="s">
        <v>399</v>
      </c>
      <c r="B61" s="261" t="s">
        <v>400</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401</v>
      </c>
      <c r="B62" s="261" t="s">
        <v>402</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406</v>
      </c>
      <c r="B65" s="264" t="s">
        <v>377</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407</v>
      </c>
      <c r="B66" s="264" t="s">
        <v>379</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408</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411</v>
      </c>
      <c r="B70" s="267" t="s">
        <v>363</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412</v>
      </c>
      <c r="B71" s="267" t="s">
        <v>365</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413</v>
      </c>
      <c r="B72" s="267" t="s">
        <v>414</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417</v>
      </c>
      <c r="B75" s="264" t="s">
        <v>377</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418</v>
      </c>
      <c r="B76" s="264" t="s">
        <v>379</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2ED4E-778D-4F20-B957-954B1863D7C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184</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468</v>
      </c>
      <c r="D26" s="291">
        <v>47118</v>
      </c>
      <c r="E26" s="292" t="s">
        <v>75</v>
      </c>
      <c r="F26" s="292" t="s">
        <v>75</v>
      </c>
      <c r="G26" s="292">
        <v>0.65</v>
      </c>
      <c r="H26" s="292" t="s">
        <v>75</v>
      </c>
      <c r="I26" s="292">
        <v>0</v>
      </c>
      <c r="J26" s="292">
        <v>0</v>
      </c>
      <c r="K26" s="292">
        <v>0</v>
      </c>
      <c r="L26" s="292" t="s">
        <v>75</v>
      </c>
      <c r="M26" s="290" t="s">
        <v>469</v>
      </c>
      <c r="N26" s="290" t="s">
        <v>470</v>
      </c>
      <c r="O26" s="290" t="s">
        <v>471</v>
      </c>
      <c r="P26" s="292">
        <v>14378.87</v>
      </c>
      <c r="Q26" s="290" t="s">
        <v>472</v>
      </c>
      <c r="R26" s="292">
        <v>14378.87</v>
      </c>
      <c r="S26" s="290" t="s">
        <v>473</v>
      </c>
      <c r="T26" s="290" t="s">
        <v>473</v>
      </c>
      <c r="U26" s="293">
        <v>2</v>
      </c>
      <c r="V26" s="293">
        <v>2</v>
      </c>
      <c r="W26" s="290" t="s">
        <v>474</v>
      </c>
      <c r="X26" s="292" t="s">
        <v>475</v>
      </c>
      <c r="Y26" s="290" t="s">
        <v>476</v>
      </c>
      <c r="Z26" s="293" t="s">
        <v>75</v>
      </c>
      <c r="AA26" s="292" t="s">
        <v>75</v>
      </c>
      <c r="AB26" s="292">
        <v>14235.08</v>
      </c>
      <c r="AC26" s="290" t="s">
        <v>477</v>
      </c>
      <c r="AD26" s="292">
        <v>17082.092000000001</v>
      </c>
      <c r="AE26" s="292">
        <v>17082.092000000001</v>
      </c>
      <c r="AF26" s="290">
        <v>32514563290</v>
      </c>
      <c r="AG26" s="290" t="s">
        <v>478</v>
      </c>
      <c r="AH26" s="294">
        <v>45715</v>
      </c>
      <c r="AI26" s="294">
        <v>45715</v>
      </c>
      <c r="AJ26" s="294">
        <v>45764</v>
      </c>
      <c r="AK26" s="294">
        <v>45775</v>
      </c>
      <c r="AL26" s="290" t="s">
        <v>75</v>
      </c>
      <c r="AM26" s="290" t="s">
        <v>75</v>
      </c>
      <c r="AN26" s="294" t="s">
        <v>75</v>
      </c>
      <c r="AO26" s="290" t="s">
        <v>75</v>
      </c>
      <c r="AP26" s="294">
        <v>45786</v>
      </c>
      <c r="AQ26" s="294">
        <v>45790</v>
      </c>
      <c r="AR26" s="294">
        <v>45790</v>
      </c>
      <c r="AS26" s="294">
        <v>45790</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D1053-327C-46CB-96A0-5F39987D1DA9}">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480</v>
      </c>
      <c r="B18" s="483"/>
    </row>
    <row r="19" spans="1:2" x14ac:dyDescent="0.25">
      <c r="B19" s="300"/>
    </row>
    <row r="20" spans="1:2" ht="16.5" thickBot="1" x14ac:dyDescent="0.3">
      <c r="B20" s="304"/>
    </row>
    <row r="21" spans="1:2" ht="29.25" thickBot="1" x14ac:dyDescent="0.3">
      <c r="A21" s="305" t="s">
        <v>481</v>
      </c>
      <c r="B21" s="306" t="s">
        <v>64</v>
      </c>
    </row>
    <row r="22" spans="1:2" ht="16.5" thickBot="1" x14ac:dyDescent="0.3">
      <c r="A22" s="305" t="s">
        <v>482</v>
      </c>
      <c r="B22" s="306" t="s">
        <v>530</v>
      </c>
    </row>
    <row r="23" spans="1:2" ht="16.5" thickBot="1" x14ac:dyDescent="0.3">
      <c r="A23" s="305" t="s">
        <v>483</v>
      </c>
      <c r="B23" s="322" t="s">
        <v>75</v>
      </c>
    </row>
    <row r="24" spans="1:2" ht="16.5" thickBot="1" x14ac:dyDescent="0.3">
      <c r="A24" s="305" t="s">
        <v>484</v>
      </c>
      <c r="B24" s="322" t="s">
        <v>531</v>
      </c>
    </row>
    <row r="25" spans="1:2" ht="16.5" thickBot="1" x14ac:dyDescent="0.3">
      <c r="A25" s="307" t="s">
        <v>485</v>
      </c>
      <c r="B25" s="308">
        <v>2028</v>
      </c>
    </row>
    <row r="26" spans="1:2" ht="16.5" thickBot="1" x14ac:dyDescent="0.3">
      <c r="A26" s="309" t="s">
        <v>486</v>
      </c>
      <c r="B26" s="310" t="s">
        <v>146</v>
      </c>
    </row>
    <row r="27" spans="1:2" ht="29.25" thickBot="1" x14ac:dyDescent="0.3">
      <c r="A27" s="309" t="s">
        <v>487</v>
      </c>
      <c r="B27" s="306">
        <v>21.722831637408099</v>
      </c>
    </row>
    <row r="28" spans="1:2" ht="16.5" thickBot="1" x14ac:dyDescent="0.3">
      <c r="A28" s="311" t="s">
        <v>488</v>
      </c>
      <c r="B28" s="312" t="s">
        <v>532</v>
      </c>
    </row>
    <row r="29" spans="1:2" ht="29.25" thickBot="1" x14ac:dyDescent="0.3">
      <c r="A29" s="307" t="s">
        <v>489</v>
      </c>
      <c r="B29" s="306">
        <v>17.142291999999998</v>
      </c>
    </row>
    <row r="30" spans="1:2" ht="29.25" thickBot="1" x14ac:dyDescent="0.3">
      <c r="A30" s="307" t="s">
        <v>490</v>
      </c>
      <c r="B30" s="306">
        <v>17.142291999999998</v>
      </c>
    </row>
    <row r="31" spans="1:2" ht="16.5" thickBot="1" x14ac:dyDescent="0.3">
      <c r="A31" s="311" t="s">
        <v>491</v>
      </c>
      <c r="B31" s="312"/>
    </row>
    <row r="32" spans="1:2" ht="29.25" thickBot="1" x14ac:dyDescent="0.3">
      <c r="A32" s="307" t="s">
        <v>492</v>
      </c>
      <c r="B32" s="306" t="s">
        <v>536</v>
      </c>
    </row>
    <row r="33" spans="1:2" ht="16.5" thickBot="1" x14ac:dyDescent="0.3">
      <c r="A33" s="311" t="s">
        <v>533</v>
      </c>
      <c r="B33" s="312">
        <v>1.0200000000000001E-2</v>
      </c>
    </row>
    <row r="34" spans="1:2" ht="16.5" thickBot="1" x14ac:dyDescent="0.3">
      <c r="A34" s="311" t="s">
        <v>494</v>
      </c>
      <c r="B34" s="313">
        <v>4.6955204414671941E-4</v>
      </c>
    </row>
    <row r="35" spans="1:2" ht="16.5" thickBot="1" x14ac:dyDescent="0.3">
      <c r="A35" s="311" t="s">
        <v>495</v>
      </c>
      <c r="B35" s="312">
        <v>1.0200000000000001E-2</v>
      </c>
    </row>
    <row r="36" spans="1:2" ht="16.5" thickBot="1" x14ac:dyDescent="0.3">
      <c r="A36" s="311" t="s">
        <v>496</v>
      </c>
      <c r="B36" s="312">
        <v>8.5000000000000006E-3</v>
      </c>
    </row>
    <row r="37" spans="1:2" ht="29.25" thickBot="1" x14ac:dyDescent="0.3">
      <c r="A37" s="307" t="s">
        <v>492</v>
      </c>
      <c r="B37" s="306" t="s">
        <v>537</v>
      </c>
    </row>
    <row r="38" spans="1:2" ht="16.5" thickBot="1" x14ac:dyDescent="0.3">
      <c r="A38" s="311" t="s">
        <v>534</v>
      </c>
      <c r="B38" s="312">
        <v>0.05</v>
      </c>
    </row>
    <row r="39" spans="1:2" ht="16.5" thickBot="1" x14ac:dyDescent="0.3">
      <c r="A39" s="311" t="s">
        <v>494</v>
      </c>
      <c r="B39" s="313">
        <v>2.3017257066015656E-3</v>
      </c>
    </row>
    <row r="40" spans="1:2" ht="16.5" thickBot="1" x14ac:dyDescent="0.3">
      <c r="A40" s="311" t="s">
        <v>495</v>
      </c>
      <c r="B40" s="312">
        <v>0.05</v>
      </c>
    </row>
    <row r="41" spans="1:2" ht="16.5" thickBot="1" x14ac:dyDescent="0.3">
      <c r="A41" s="311" t="s">
        <v>496</v>
      </c>
      <c r="B41" s="312">
        <v>4.1666669999999996E-2</v>
      </c>
    </row>
    <row r="42" spans="1:2" ht="29.25" thickBot="1" x14ac:dyDescent="0.3">
      <c r="A42" s="307" t="s">
        <v>492</v>
      </c>
      <c r="B42" s="306" t="s">
        <v>538</v>
      </c>
    </row>
    <row r="43" spans="1:2" ht="16.5" thickBot="1" x14ac:dyDescent="0.3">
      <c r="A43" s="311" t="s">
        <v>535</v>
      </c>
      <c r="B43" s="312">
        <v>17.082091999999999</v>
      </c>
    </row>
    <row r="44" spans="1:2" ht="16.5" thickBot="1" x14ac:dyDescent="0.3">
      <c r="A44" s="311" t="s">
        <v>494</v>
      </c>
      <c r="B44" s="313">
        <v>0.78636580557865898</v>
      </c>
    </row>
    <row r="45" spans="1:2" ht="16.5" thickBot="1" x14ac:dyDescent="0.3">
      <c r="A45" s="311" t="s">
        <v>495</v>
      </c>
      <c r="B45" s="312" t="s">
        <v>75</v>
      </c>
    </row>
    <row r="46" spans="1:2" ht="16.5" thickBot="1" x14ac:dyDescent="0.3">
      <c r="A46" s="311" t="s">
        <v>496</v>
      </c>
      <c r="B46" s="312" t="s">
        <v>75</v>
      </c>
    </row>
    <row r="47" spans="1:2" ht="29.25" thickBot="1" x14ac:dyDescent="0.3">
      <c r="A47" s="307" t="s">
        <v>497</v>
      </c>
      <c r="B47" s="306" t="s">
        <v>75</v>
      </c>
    </row>
    <row r="48" spans="1:2" ht="16.5" thickBot="1" x14ac:dyDescent="0.3">
      <c r="A48" s="311" t="s">
        <v>493</v>
      </c>
      <c r="B48" s="312" t="s">
        <v>75</v>
      </c>
    </row>
    <row r="49" spans="1:2" ht="16.5" thickBot="1" x14ac:dyDescent="0.3">
      <c r="A49" s="311" t="s">
        <v>494</v>
      </c>
      <c r="B49" s="313" t="s">
        <v>75</v>
      </c>
    </row>
    <row r="50" spans="1:2" ht="16.5" thickBot="1" x14ac:dyDescent="0.3">
      <c r="A50" s="311" t="s">
        <v>495</v>
      </c>
      <c r="B50" s="312" t="s">
        <v>75</v>
      </c>
    </row>
    <row r="51" spans="1:2" ht="16.5" thickBot="1" x14ac:dyDescent="0.3">
      <c r="A51" s="311" t="s">
        <v>496</v>
      </c>
      <c r="B51" s="312" t="s">
        <v>75</v>
      </c>
    </row>
    <row r="52" spans="1:2" ht="29.25" thickBot="1" x14ac:dyDescent="0.3">
      <c r="A52" s="307" t="s">
        <v>498</v>
      </c>
      <c r="B52" s="306" t="s">
        <v>75</v>
      </c>
    </row>
    <row r="53" spans="1:2" ht="16.5" thickBot="1" x14ac:dyDescent="0.3">
      <c r="A53" s="311" t="s">
        <v>499</v>
      </c>
      <c r="B53" s="312" t="s">
        <v>75</v>
      </c>
    </row>
    <row r="54" spans="1:2" ht="16.5" thickBot="1" x14ac:dyDescent="0.3">
      <c r="A54" s="311" t="s">
        <v>494</v>
      </c>
      <c r="B54" s="314" t="s">
        <v>75</v>
      </c>
    </row>
    <row r="55" spans="1:2" ht="16.5" thickBot="1" x14ac:dyDescent="0.3">
      <c r="A55" s="311" t="s">
        <v>495</v>
      </c>
      <c r="B55" s="312" t="s">
        <v>75</v>
      </c>
    </row>
    <row r="56" spans="1:2" ht="16.5" thickBot="1" x14ac:dyDescent="0.3">
      <c r="A56" s="311" t="s">
        <v>496</v>
      </c>
      <c r="B56" s="312" t="s">
        <v>75</v>
      </c>
    </row>
    <row r="57" spans="1:2" ht="29.25" thickBot="1" x14ac:dyDescent="0.3">
      <c r="A57" s="315" t="s">
        <v>500</v>
      </c>
      <c r="B57" s="316">
        <v>0.78913708332940713</v>
      </c>
    </row>
    <row r="58" spans="1:2" ht="16.5" thickBot="1" x14ac:dyDescent="0.3">
      <c r="A58" s="317" t="s">
        <v>491</v>
      </c>
      <c r="B58" s="318"/>
    </row>
    <row r="59" spans="1:2" ht="16.5" thickBot="1" x14ac:dyDescent="0.3">
      <c r="A59" s="317" t="s">
        <v>501</v>
      </c>
      <c r="B59" s="319" t="s">
        <v>75</v>
      </c>
    </row>
    <row r="60" spans="1:2" ht="16.5" thickBot="1" x14ac:dyDescent="0.3">
      <c r="A60" s="317" t="s">
        <v>502</v>
      </c>
      <c r="B60" s="319" t="s">
        <v>75</v>
      </c>
    </row>
    <row r="61" spans="1:2" ht="16.5" thickBot="1" x14ac:dyDescent="0.3">
      <c r="A61" s="317" t="s">
        <v>503</v>
      </c>
      <c r="B61" s="319" t="s">
        <v>75</v>
      </c>
    </row>
    <row r="62" spans="1:2" ht="16.5" thickBot="1" x14ac:dyDescent="0.3">
      <c r="A62" s="307" t="s">
        <v>504</v>
      </c>
      <c r="B62" s="320">
        <v>1.678706975622956E-2</v>
      </c>
    </row>
    <row r="63" spans="1:2" ht="16.5" thickBot="1" x14ac:dyDescent="0.3">
      <c r="A63" s="307" t="s">
        <v>505</v>
      </c>
      <c r="B63" s="321">
        <v>0.36466269000000012</v>
      </c>
    </row>
    <row r="64" spans="1:2" ht="16.5" thickBot="1" x14ac:dyDescent="0.3">
      <c r="A64" s="307" t="s">
        <v>506</v>
      </c>
      <c r="B64" s="320">
        <v>1.9590228341463845E-2</v>
      </c>
    </row>
    <row r="65" spans="1:2" ht="16.5" thickBot="1" x14ac:dyDescent="0.3">
      <c r="A65" s="309" t="s">
        <v>507</v>
      </c>
      <c r="B65" s="310">
        <v>0.35462935999999989</v>
      </c>
    </row>
    <row r="66" spans="1:2" x14ac:dyDescent="0.25">
      <c r="A66" s="315" t="s">
        <v>508</v>
      </c>
      <c r="B66" s="484" t="s">
        <v>75</v>
      </c>
    </row>
    <row r="67" spans="1:2" x14ac:dyDescent="0.25">
      <c r="A67" s="323" t="s">
        <v>509</v>
      </c>
      <c r="B67" s="485"/>
    </row>
    <row r="68" spans="1:2" x14ac:dyDescent="0.25">
      <c r="A68" s="323" t="s">
        <v>510</v>
      </c>
      <c r="B68" s="485"/>
    </row>
    <row r="69" spans="1:2" x14ac:dyDescent="0.25">
      <c r="A69" s="323" t="s">
        <v>511</v>
      </c>
      <c r="B69" s="485"/>
    </row>
    <row r="70" spans="1:2" x14ac:dyDescent="0.25">
      <c r="A70" s="323" t="s">
        <v>512</v>
      </c>
      <c r="B70" s="485"/>
    </row>
    <row r="71" spans="1:2" ht="16.5" thickBot="1" x14ac:dyDescent="0.3">
      <c r="A71" s="324" t="s">
        <v>513</v>
      </c>
      <c r="B71" s="486"/>
    </row>
    <row r="72" spans="1:2" ht="30.75" thickBot="1" x14ac:dyDescent="0.3">
      <c r="A72" s="317" t="s">
        <v>514</v>
      </c>
      <c r="B72" s="312" t="s">
        <v>75</v>
      </c>
    </row>
    <row r="73" spans="1:2" ht="29.25" thickBot="1" x14ac:dyDescent="0.3">
      <c r="A73" s="307" t="s">
        <v>515</v>
      </c>
      <c r="B73" s="306" t="s">
        <v>75</v>
      </c>
    </row>
    <row r="74" spans="1:2" ht="16.5" thickBot="1" x14ac:dyDescent="0.3">
      <c r="A74" s="317" t="s">
        <v>491</v>
      </c>
      <c r="B74" s="325"/>
    </row>
    <row r="75" spans="1:2" ht="16.5" thickBot="1" x14ac:dyDescent="0.3">
      <c r="A75" s="317" t="s">
        <v>516</v>
      </c>
      <c r="B75" s="312" t="s">
        <v>75</v>
      </c>
    </row>
    <row r="76" spans="1:2" ht="16.5" thickBot="1" x14ac:dyDescent="0.3">
      <c r="A76" s="317" t="s">
        <v>517</v>
      </c>
      <c r="B76" s="312" t="s">
        <v>75</v>
      </c>
    </row>
    <row r="77" spans="1:2" ht="16.5" thickBot="1" x14ac:dyDescent="0.3">
      <c r="A77" s="315" t="s">
        <v>518</v>
      </c>
      <c r="B77" s="306" t="s">
        <v>75</v>
      </c>
    </row>
    <row r="78" spans="1:2" ht="16.5" thickBot="1" x14ac:dyDescent="0.3">
      <c r="A78" s="307" t="s">
        <v>519</v>
      </c>
      <c r="B78" s="306"/>
    </row>
    <row r="79" spans="1:2" ht="16.5" thickBot="1" x14ac:dyDescent="0.3">
      <c r="A79" s="323" t="s">
        <v>520</v>
      </c>
      <c r="B79" s="326" t="s">
        <v>75</v>
      </c>
    </row>
    <row r="80" spans="1:2" ht="16.5" thickBot="1" x14ac:dyDescent="0.3">
      <c r="A80" s="323" t="s">
        <v>521</v>
      </c>
      <c r="B80" s="312" t="s">
        <v>75</v>
      </c>
    </row>
    <row r="81" spans="1:2" ht="16.5" thickBot="1" x14ac:dyDescent="0.3">
      <c r="A81" s="323" t="s">
        <v>522</v>
      </c>
      <c r="B81" s="312" t="s">
        <v>75</v>
      </c>
    </row>
    <row r="82" spans="1:2" ht="29.25" thickBot="1" x14ac:dyDescent="0.3">
      <c r="A82" s="315" t="s">
        <v>523</v>
      </c>
      <c r="B82" s="306" t="s">
        <v>75</v>
      </c>
    </row>
    <row r="83" spans="1:2" ht="28.5" x14ac:dyDescent="0.25">
      <c r="A83" s="315" t="s">
        <v>524</v>
      </c>
      <c r="B83" s="484" t="s">
        <v>75</v>
      </c>
    </row>
    <row r="84" spans="1:2" x14ac:dyDescent="0.25">
      <c r="A84" s="323" t="s">
        <v>525</v>
      </c>
      <c r="B84" s="485"/>
    </row>
    <row r="85" spans="1:2" x14ac:dyDescent="0.25">
      <c r="A85" s="323" t="s">
        <v>526</v>
      </c>
      <c r="B85" s="485"/>
    </row>
    <row r="86" spans="1:2" x14ac:dyDescent="0.25">
      <c r="A86" s="323" t="s">
        <v>527</v>
      </c>
      <c r="B86" s="485"/>
    </row>
    <row r="87" spans="1:2" x14ac:dyDescent="0.25">
      <c r="A87" s="323" t="s">
        <v>528</v>
      </c>
      <c r="B87" s="485"/>
    </row>
    <row r="88" spans="1:2" ht="16.5" thickBot="1" x14ac:dyDescent="0.3">
      <c r="A88" s="327" t="s">
        <v>529</v>
      </c>
      <c r="B88" s="486"/>
    </row>
    <row r="91" spans="1:2" x14ac:dyDescent="0.25">
      <c r="A91" s="328"/>
      <c r="B91" s="329"/>
    </row>
    <row r="92" spans="1:2" x14ac:dyDescent="0.25">
      <c r="B92" s="330"/>
    </row>
    <row r="93" spans="1:2" x14ac:dyDescent="0.25">
      <c r="B93" s="331"/>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2026-04-26T15:11:36Z</dcterms:created>
  <dcterms:modified xsi:type="dcterms:W3CDTF">2026-04-27T09:23:06Z</dcterms:modified>
</cp:coreProperties>
</file>