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F6A4A8D-F5C6-43B3-9DA5-4EE2FFD67F66}" xr6:coauthVersionLast="36" xr6:coauthVersionMax="36" xr10:uidLastSave="{00000000-0000-0000-0000-000000000000}"/>
  <bookViews>
    <workbookView xWindow="0" yWindow="0" windowWidth="14970" windowHeight="7500" xr2:uid="{8E262B34-D739-4869-B426-BCF76C3D18F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<sst xmlns="http://schemas.openxmlformats.org/spreadsheetml/2006/main" count="1889" uniqueCount="525">
  <si>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</si>
  <si>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</si>
  <si>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</si>
  <si>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</si>
  <si>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</si>
  <si>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</si>
  <si>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</si>
  <si>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</si>
  <si>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</si>
  <si>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</si>
  <si>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</si>
  <si>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</si>
  <si>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</si>
  <si>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</si>
  <si>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</si>
  <si>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</si>
  <si>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</si>
  <si>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</si>
  <si>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</si>
  <si>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</si>
  <si>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</si>
  <si>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</si>
  <si>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</si>
  <si>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</si>
  <si>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</si>
  <si>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</si>
  <si>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</si>
  <si>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</si>
  <si>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</si>
  <si>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</si>
  <si>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</si>
  <si>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</si>
  <si>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</si>
  <si>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</si>
  <si>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</si>
  <si>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</si>
  <si>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</si>
  <si>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</si>
  <si>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</si>
  <si>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</si>
  <si>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</si>
  <si>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</si>
  <si>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</si>
  <si>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</si>
  <si>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</si>
  <si>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</si>
  <si>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</si>
  <si>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</si>
  <si>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</si>
  <si>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</si>
  <si>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</si>
  <si>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</si>
  <si>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</si>
  <si>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</si>
  <si>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</si>
  <si>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</si>
  <si>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</si>
  <si>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</si>
  <si>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</si>
  <si>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</si>
  <si>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</si>
  <si>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</si>
  <si>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</si>
  <si>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J_20-1-20-1-01-00-2-0090</t>
  </si>
  <si>
    <t>Волх, Стр-во ТП (взамен ТП-2) (инв. №030000519)  в г. Волхов ЛО (20-1-20-1-01-00-2-0090)</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</si>
  <si>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</si>
  <si>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</si>
  <si>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</si>
  <si>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</si>
  <si>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</si>
  <si>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</si>
  <si>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</si>
  <si>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</si>
  <si>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t>
  </si>
  <si>
    <t xml:space="preserve">(∆Pnтр), МВ∙А: 0,25 
(Kзагр): 0,88 
(Фтз), млн руб. с НДС: 5,32 
</t>
  </si>
  <si>
    <t>нд</t>
  </si>
  <si>
    <t>4,98 млн руб. с НДС</t>
  </si>
  <si>
    <t>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</si>
  <si>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</si>
  <si>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</si>
  <si>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</si>
  <si>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</si>
  <si>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</si>
  <si>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</si>
  <si>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</si>
  <si>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</si>
  <si>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</si>
  <si>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</si>
  <si>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</si>
  <si>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</si>
  <si>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</si>
  <si>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</si>
  <si>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</si>
  <si>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</si>
  <si>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</si>
  <si>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</si>
  <si>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</si>
  <si>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</si>
  <si>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</si>
  <si>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</si>
  <si>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</si>
  <si>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</si>
  <si>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</si>
  <si>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</si>
  <si>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</si>
  <si>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</si>
  <si>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</si>
  <si>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</si>
  <si>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</si>
  <si>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</si>
  <si>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</si>
  <si>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</si>
  <si>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</si>
  <si>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</si>
  <si>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</si>
  <si>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</si>
  <si>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</si>
  <si>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</si>
  <si>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</si>
  <si>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</si>
  <si>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</si>
  <si>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</si>
  <si>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</si>
  <si>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</si>
  <si>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</si>
  <si>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</si>
  <si>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</si>
  <si>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</si>
  <si>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</si>
  <si>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</si>
  <si>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</si>
  <si>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</si>
  <si>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</si>
  <si>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</si>
  <si>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</si>
  <si>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</si>
  <si>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</si>
  <si>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</si>
  <si>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</si>
  <si>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</si>
  <si>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</si>
  <si>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"ТП-2, инв. №030000519" №022 от 23.05.2023г.
Строительство новой ТП необходимо, в связи аварийным состоянием строительной части (проседание фундамента, трещины отмостки, стен, расслоение кирпичной кладки, оседание и вспучивание грунта), помещение подтапливается грунтовыми и талыми водами. Поражение металлоконструкций здания коррозией. Строительство здания БКТП с усилением фундамента, заменой металлоконструкций, кровли, обустройством отмостки, маслоприемника, дренажной системы. Замена оборудования РУ-10 кВ и РУ-0,4 кВ РТП со сроком эксплуатации более 50 лет, не соответствующего действующим ПУЭ, ПТЭ. Снижение пожарной опасности путем замены масляных выключателей, повышение безопасности обслуживающего персонала и  надежности электроснабжения потребителей г. Тихвин.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разрушение элементов заземляющих устройств превышает 50% сечения (РД 53-34.0-20.525-00. п. 2.3). На время строительства БКТП устанавливается временная КТП.</t>
  </si>
  <si>
    <t>ввод 0,25 МВА с увеличением трансформаторной мощности на 0,25 МВА</t>
  </si>
  <si>
    <t xml:space="preserve">ТП тип КТП-10/0,4 кВ проходного типа, тип и мощность устанавливаемого трансформатора -1 шт. – 250кВА:
Установка временной ТП на время строительства новой КТП мощностью 250кВА.
Строительная часть:
- КТП  в составе помещений:  РУ-10 кВ, РУ-0,4 кВ и  одна камера  силового трансформатора. 
Корпус КТП выполнить из оцинкованной стали с порошковым покрытием.
Выполнить площадку обслуживания вокруг КТП. Предусмотреть ограждение КТП забором с применением проволочных панелей с диаметром используемой проволоки не менее 4мм.
Силовой трансформатор  в составе КТП:
-  ТМГ-10/0,4 кВ мощностью 250 кВА.
- группа соединения обмоток – Д/Ун -11.
Особые требования к КТП:
Вводы по стороне 10 кВ,  отходящие линии по 10кВ- кабельные, по 0,4 кВ  - кабельные, воздушные.
Окраска стен КТП в типовой цвет RAL 7040 (серый) (согласовать с администрацией Волховского муниципального района),   с нанесением логотипов АО «ЛОЭСК», диспетчерского наименования и телефона сетевой организации на фасаде КТП и в камере трансформатора.
Предусмотреть систему охранной сигнализации НТКФ «Си-Норд»  с GSM-передачей тревожных сигналов.(концевые элементы, реагирующие на открытие дверей-3шт., звуковой и световой извещатель -1шт.).
На дверях КТП установить замки ВС2-10 (под один ключ на все двери), ключей к дверям не менее 4шт..(Письмо ЛОЭСК исх. 00-01/1845 от 07.12.2015г.)
Электрическая часть:
Распределительное устройство 10 кВ: - в составе 4-х  камер КСО -285 с выключателями нагрузки  (в том числе:   2 - вводные,  1 -  силовой трансформатор, 1 - резерв)
Установить УТКЗ-4-на линейные присоединения.
Распределительное устройство 0,4 кВ:
- в составе ячеек ввод- коммутационный аппарат РЕ 19-37 и автоматический выключатель ВА-55-41;
- количество отходящих линий и номиналы защит определить проектом, но не менее 8-ми групп.
-Предусмотреть технический учет электроэнергии в РУ-0,4кВ на вводах 0,4кВ, а также технический учет на собственные нужды подстанции на базе счетчика «Меркурий 234» с интерфейсом RS-485,  предусмотреть дистанционную передачу данных об учете электроэнергии (контроллер SDM-TC65 с версией прошивки не ниже 3.9.2.4) с выносной антенной и блоком питания или модемов «IRZ-ATM-2».
</t>
  </si>
  <si>
    <t>МВА: 17,75 млн руб. без НДС</t>
  </si>
  <si>
    <t>нет</t>
  </si>
  <si>
    <t>Акт обследования технического состояния оборудования "ТП-2, инв. №030000519" №022 от 23.05.2023.
Строительство новой ТП необходимо, в связи аварийным состоянием строительной части (проседание фундамента, трещины отмостки, стен, расслоение кирпичной кладки, оседание и вспучивание грунта), помещение подтапливается грунтовыми и талыми водами. Поражение металлоконструкций здания коррозией. Строительство здания БКТП с усилением фундамента, заменой металлоконструкций, кровли, обустройством отмостки, маслоприемника, дренажной системы. Замена  оборудования РУ-10 кВ и РУ-0,4 кВ РТП со сроком эксплуатации более 50 лет, не соответствующего действующим ПУЭ, ПТЭ. Снижение пожарной опасности путем замены масляных выключателей, повышение безопасности обслуживающего персонала и  надежности электроснабжения потребителей г. Тихвин.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разрушение элементов заземляющих устройств превышает 50% сечения (РД 53-34.0-20.525-00. п. 2.3). На время строительства БКТП устанавливается временная КТП.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</si>
  <si>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</si>
  <si>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</si>
  <si>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</si>
  <si>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</si>
  <si>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</si>
  <si>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</si>
  <si>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</si>
  <si>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</si>
  <si>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</si>
  <si>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</si>
  <si>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</si>
  <si>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</si>
  <si>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</si>
  <si>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</si>
  <si>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</si>
  <si>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</si>
  <si>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</si>
  <si>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</si>
  <si>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</si>
  <si>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</si>
  <si>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</si>
  <si>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</si>
  <si>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</si>
  <si>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</si>
  <si>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</si>
  <si>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</si>
  <si>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</si>
  <si>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</si>
  <si>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</si>
  <si>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</si>
  <si>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</si>
  <si>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</si>
  <si>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</si>
  <si>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</si>
  <si>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</si>
  <si>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</si>
  <si>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</si>
  <si>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</si>
  <si>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</si>
  <si>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</si>
  <si>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</si>
  <si>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</si>
  <si>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</si>
  <si>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</si>
  <si>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</si>
  <si>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</si>
  <si>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</si>
  <si>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</si>
  <si>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</si>
  <si>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</si>
  <si>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</si>
  <si>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</si>
  <si>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</si>
  <si>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</si>
  <si>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</si>
  <si>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</si>
  <si>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</si>
  <si>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</si>
  <si>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</si>
  <si>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</si>
  <si>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</si>
  <si>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</si>
  <si>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</si>
  <si>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</si>
  <si>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</si>
  <si>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</si>
  <si>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</si>
  <si>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</si>
  <si>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</si>
  <si>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</si>
  <si>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</si>
  <si>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</si>
  <si>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</si>
  <si>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</si>
  <si>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</si>
  <si>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</si>
  <si>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</si>
  <si>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</si>
  <si>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</si>
  <si>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</si>
  <si>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</si>
  <si>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</si>
  <si>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</si>
  <si>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</si>
  <si>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</si>
  <si>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</si>
  <si>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</si>
  <si>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</si>
  <si>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</si>
  <si>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</si>
  <si>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</si>
  <si>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</si>
  <si>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</si>
  <si>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</si>
  <si>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</si>
  <si>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</si>
  <si>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</si>
  <si>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</si>
  <si>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</si>
  <si>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</si>
  <si>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</si>
  <si>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</si>
  <si>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</si>
  <si>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</si>
  <si>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</si>
  <si>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</si>
  <si>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</si>
  <si>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</si>
  <si>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</si>
  <si>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</si>
  <si>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</si>
  <si>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</si>
  <si>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</si>
  <si>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</si>
  <si>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</si>
  <si>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</si>
  <si>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</si>
  <si>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</si>
  <si>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</si>
  <si>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</si>
  <si>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</si>
  <si>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</si>
  <si>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</si>
  <si>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</si>
  <si>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</si>
  <si>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</si>
  <si>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</si>
  <si>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</si>
  <si>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</si>
  <si>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</si>
  <si>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</si>
  <si>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</si>
  <si>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</si>
  <si>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</si>
  <si>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</si>
  <si>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</si>
  <si>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</si>
  <si>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</si>
  <si>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</si>
  <si>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</si>
  <si>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</si>
  <si>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</si>
  <si>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</si>
  <si>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</si>
  <si>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</si>
  <si>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</si>
  <si>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</si>
  <si>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</si>
  <si>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</si>
  <si>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</si>
  <si>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</si>
  <si>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</si>
  <si>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</si>
  <si>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</si>
  <si>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</si>
  <si>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</si>
  <si>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</si>
  <si>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</si>
  <si>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</si>
  <si>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</si>
  <si>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</si>
  <si>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</si>
  <si>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</si>
  <si>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</si>
  <si>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</si>
  <si>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</si>
  <si>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</si>
  <si>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</si>
  <si>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</si>
  <si>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</si>
  <si>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</si>
  <si>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</si>
  <si>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</si>
  <si>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</si>
  <si>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</si>
  <si>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</si>
  <si>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</si>
  <si>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</si>
  <si>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</si>
  <si>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</si>
  <si>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</si>
  <si>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</si>
  <si>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</si>
  <si>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</si>
  <si>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</si>
  <si>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</si>
  <si>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</si>
  <si>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</si>
  <si>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</si>
  <si>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</si>
  <si>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</si>
  <si>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</si>
  <si>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</si>
  <si>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</si>
  <si>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</si>
  <si>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</si>
  <si>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</si>
  <si>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</si>
  <si>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</si>
  <si>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</si>
  <si>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</si>
  <si>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</si>
  <si>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</si>
  <si>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</si>
  <si>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</si>
  <si>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</si>
  <si>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</si>
  <si>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</si>
  <si>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</si>
  <si>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</si>
  <si>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</si>
  <si>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</si>
  <si>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</si>
  <si>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</si>
  <si>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</si>
  <si>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</si>
  <si>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</si>
  <si>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</si>
  <si>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</si>
  <si>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</si>
  <si>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</si>
  <si>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</si>
  <si>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</si>
  <si>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</si>
  <si>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</si>
  <si>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</si>
  <si>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</si>
  <si>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</si>
  <si>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</si>
  <si>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</si>
  <si>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</si>
  <si>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</si>
  <si>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</si>
  <si>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</si>
  <si>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</si>
  <si>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</si>
  <si>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</si>
  <si>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</si>
  <si>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</si>
  <si>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</si>
  <si>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</si>
  <si>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</si>
  <si>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</si>
  <si>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</si>
  <si>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</si>
  <si>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</si>
  <si>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</si>
  <si>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</si>
  <si>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</si>
  <si>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</si>
  <si>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</si>
  <si>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</si>
  <si>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</si>
  <si>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</si>
  <si>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</si>
  <si>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</si>
  <si>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</si>
  <si>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</si>
  <si>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</si>
  <si>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</si>
  <si>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</si>
  <si>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</si>
  <si>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</si>
  <si>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</si>
  <si>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</si>
  <si>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</si>
  <si>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</si>
  <si>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</si>
  <si>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</si>
  <si>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</si>
  <si>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</si>
  <si>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</si>
  <si>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</si>
  <si>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</si>
  <si>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</si>
  <si>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</si>
  <si>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</si>
  <si>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</si>
  <si>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</si>
  <si>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</si>
  <si>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</si>
  <si>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</si>
  <si>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</si>
  <si>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</si>
  <si>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</si>
  <si>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</si>
  <si>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</si>
  <si>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</si>
  <si>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</si>
  <si>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</si>
  <si>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</si>
  <si>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</si>
  <si>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</si>
  <si>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</si>
  <si>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</si>
  <si>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</si>
  <si>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</si>
  <si>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</si>
  <si>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</si>
  <si>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</si>
  <si>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</si>
  <si>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</si>
  <si>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</si>
  <si>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</si>
  <si>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</si>
  <si>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</si>
  <si>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</si>
  <si>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</si>
  <si>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</si>
  <si>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</si>
  <si>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</si>
  <si>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</si>
  <si>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</si>
  <si>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</si>
  <si>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</si>
  <si>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</si>
  <si>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</si>
  <si>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</si>
  <si>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</si>
  <si>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</si>
  <si>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</si>
  <si>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</si>
  <si>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</si>
  <si>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</si>
  <si>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</si>
  <si>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</si>
  <si>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</si>
  <si>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</si>
  <si>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</si>
  <si>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</si>
  <si>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</si>
  <si>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</si>
  <si>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</si>
  <si>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</si>
  <si>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</si>
  <si>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</si>
  <si>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</si>
  <si>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</si>
  <si>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</si>
  <si>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</si>
  <si>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</si>
  <si>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</si>
  <si>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</si>
  <si>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</si>
  <si>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</si>
  <si>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</si>
  <si>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</si>
  <si>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</si>
  <si>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</si>
  <si>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</si>
  <si>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</si>
  <si>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</si>
  <si>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</si>
  <si>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</si>
  <si>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</si>
  <si>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</si>
  <si>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</si>
  <si>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</si>
  <si>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</si>
  <si>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</si>
  <si>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</si>
  <si>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</si>
  <si>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</si>
  <si>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</si>
  <si>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</si>
  <si>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</si>
  <si>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</si>
  <si>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</si>
  <si>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</si>
  <si>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</si>
  <si>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</si>
  <si>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</si>
  <si>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</si>
  <si>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0,25 (0,25) КМ: 0 (0)</t>
  </si>
  <si>
    <t>Расчет стоимости</t>
  </si>
  <si>
    <t>объем заключенного договора в ценах 2020 года с НДС, млн. руб.</t>
  </si>
  <si>
    <t>ООО "Изыскания-ПРО" № 00-0094/2020 РДПРЧ-18 от 27.02.2020</t>
  </si>
  <si>
    <t>ООО "Морион" № 00-0092/2020 РДПРЧ-33 от 27.02.2020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</si>
</sst>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5C9F303-6CB2-4F59-ABD3-51819083154D}"/>
    <cellStyle name="Обычный 2 2" xfId="5" xr:uid="{B2C43C88-7EB0-4F97-95AA-766279890F46}"/>
    <cellStyle name="Обычный 3" xfId="4" xr:uid="{92FBFF78-FA10-4603-8FE2-11CBA9DDC86A}"/>
    <cellStyle name="Обычный 3 2 2" xfId="11" xr:uid="{E39358A6-024B-4BED-AA57-FB84E27A1441}"/>
    <cellStyle name="Обычный 5" xfId="10" xr:uid="{85959914-6A29-4B72-8B81-B53D1CF935BB}"/>
    <cellStyle name="Обычный 6 2 3" xfId="6" xr:uid="{147C4101-8BCF-4A17-B4C3-5413FF585D15}"/>
    <cellStyle name="Обычный 7" xfId="3" xr:uid="{86FEA8E7-54E2-47AA-8CAE-C9ED9BCC1A9F}"/>
    <cellStyle name="Обычный 7 2" xfId="7" xr:uid="{BAACE443-7E6A-4953-AD7F-F2FA1B10BC06}"/>
    <cellStyle name="Обычный_Форматы по компаниям_last" xfId="9" xr:uid="{E07A1AB7-70F6-4154-9C22-C6588FF6F34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-289728.6166666667</c:v>
                </c:pt>
                <c:pt idx="1">
                  <c:v>-289728.6166666667</c:v>
                </c:pt>
                <c:pt idx="2">
                  <c:v>-289728.6166666667</c:v>
                </c:pt>
                <c:pt idx="3">
                  <c:v>-4436818.7916666679</c:v>
                </c:pt>
                <c:pt idx="4">
                  <c:v>-4209663.3541241242</c:v>
                </c:pt>
                <c:pt idx="5">
                  <c:v>-3018929.2106302325</c:v>
                </c:pt>
                <c:pt idx="6">
                  <c:v>-1776655.6555864229</c:v>
                </c:pt>
                <c:pt idx="7">
                  <c:v>-480937.10335809016</c:v>
                </c:pt>
                <c:pt idx="8">
                  <c:v>870207.87399762729</c:v>
                </c:pt>
                <c:pt idx="9">
                  <c:v>2278839.5652557174</c:v>
                </c:pt>
                <c:pt idx="10">
                  <c:v>3747100.258684413</c:v>
                </c:pt>
                <c:pt idx="11">
                  <c:v>5277217.5056250226</c:v>
                </c:pt>
                <c:pt idx="12">
                  <c:v>6871507.5139622372</c:v>
                </c:pt>
                <c:pt idx="13">
                  <c:v>8532378.6766545605</c:v>
                </c:pt>
                <c:pt idx="14">
                  <c:v>10262335.240700245</c:v>
                </c:pt>
                <c:pt idx="15">
                  <c:v>12063981.122128071</c:v>
                </c:pt>
              </c:numCache>
            </c:numRef>
          </c:val>
          <c:smooth val="0"/>
          <c:extLst>
            <c:ext xmlns:c16="http://schemas.microsoft.com/office/drawing/2014/chart" uri="{C3380CC4-5D6E-409C-BE32-E72D297353CC}">
              <c16:uniqueId val="{00000000-D771-4B80-86C3-5C2F87B4153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-289728.6166666667</c:v>
                </c:pt>
                <c:pt idx="1">
                  <c:v>-289728.6166666667</c:v>
                </c:pt>
                <c:pt idx="2">
                  <c:v>-289728.6166666667</c:v>
                </c:pt>
                <c:pt idx="3">
                  <c:v>-2981248.0889923461</c:v>
                </c:pt>
                <c:pt idx="4">
                  <c:v>-2853605.6187862922</c:v>
                </c:pt>
                <c:pt idx="5">
                  <c:v>-2274303.8083443372</c:v>
                </c:pt>
                <c:pt idx="6">
                  <c:v>-1751034.4128179003</c:v>
                </c:pt>
                <c:pt idx="7">
                  <c:v>-1278496.3598742962</c:v>
                </c:pt>
                <c:pt idx="8">
                  <c:v>-851871.57987196511</c:v>
                </c:pt>
                <c:pt idx="9">
                  <c:v>-466783.92448516015</c:v>
                </c:pt>
                <c:pt idx="10">
                  <c:v>-119261.10245676583</c:v>
                </c:pt>
                <c:pt idx="11">
                  <c:v>194300.50623742846</c:v>
                </c:pt>
                <c:pt idx="12">
                  <c:v>477168.30677532003</c:v>
                </c:pt>
                <c:pt idx="13">
                  <c:v>732303.37106998777</c:v>
                </c:pt>
                <c:pt idx="14">
                  <c:v>962387.90128010826</c:v>
                </c:pt>
                <c:pt idx="15">
                  <c:v>1169850.431281813</c:v>
                </c:pt>
              </c:numCache>
            </c:numRef>
          </c:val>
          <c:smooth val="0"/>
          <c:extLst>
            <c:ext xmlns:c16="http://schemas.microsoft.com/office/drawing/2014/chart" uri="{C3380CC4-5D6E-409C-BE32-E72D297353CC}">
              <c16:uniqueId val="{00000001-D771-4B80-86C3-5C2F87B415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D8CB3EE-E49E-4111-B817-F50A0863A9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62AD4-1D52-43AE-A15E-8DEA0EA7078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0.88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9E935-7B2E-4B92-B4C9-F7D508F741F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7EB9F-D512-4A07-A3C1-89FC63497D5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0481C-0CC6-431D-9A4A-7CAF8E57ACF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EA205-89B9-4F1E-ADBD-D641B60F3F4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67.7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83.5"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E948F-D37F-4DC3-AB9F-7204C7A7612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9D34F-B2A5-4915-96D4-8A70EDAE9D6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D3E5E-9EEA-44D3-97D3-B13D198A392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4436818.79342</v>
      </c>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193</v>
      </c>
      <c r="AN26" s="420"/>
      <c r="AO26" s="421"/>
      <c r="AP26" s="189">
        <v>11.35594781568102</v>
      </c>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195</v>
      </c>
      <c r="AN27" s="420"/>
      <c r="AO27" s="421"/>
      <c r="AP27" s="191">
        <v>14.380343444956225</v>
      </c>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197</v>
      </c>
      <c r="AN28" s="426"/>
      <c r="AO28" s="427"/>
      <c r="AP28" s="193">
        <v>732303.37106998777</v>
      </c>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20971.994504180475</v>
      </c>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200</v>
      </c>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200</v>
      </c>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873427.22649435734</v>
      </c>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204</v>
      </c>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204</v>
      </c>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227491.94336979408</v>
      </c>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1445987.8643202488</v>
      </c>
      <c r="AQ50" s="168">
        <v>3007076.3626403892</v>
      </c>
      <c r="AR50" s="168">
        <v>3126758.0018734769</v>
      </c>
      <c r="AS50" s="168">
        <v>3251202.970348042</v>
      </c>
      <c r="AT50" s="168">
        <v>3380600.8485678937</v>
      </c>
      <c r="AU50" s="168">
        <v>3515148.7623408963</v>
      </c>
      <c r="AV50" s="168">
        <v>3655051.6830820641</v>
      </c>
      <c r="AW50" s="168">
        <v>3800522.7400687304</v>
      </c>
      <c r="AX50" s="168">
        <v>3951783.5451234663</v>
      </c>
      <c r="AY50" s="168">
        <v>4109064.5302193807</v>
      </c>
      <c r="AZ50" s="168">
        <v>4272605.298522112</v>
      </c>
      <c r="BA50" s="169">
        <v>4442654.9894032925</v>
      </c>
      <c r="BB50" s="170">
        <v>41958457.596509993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1445987.8643202488</v>
      </c>
      <c r="AQ59" s="201">
        <v>3007076.3626403892</v>
      </c>
      <c r="AR59" s="201">
        <v>3126758.0018734769</v>
      </c>
      <c r="AS59" s="201">
        <v>3251202.970348042</v>
      </c>
      <c r="AT59" s="201">
        <v>3380600.8485678937</v>
      </c>
      <c r="AU59" s="201">
        <v>3515148.7623408963</v>
      </c>
      <c r="AV59" s="201">
        <v>3655051.6830820641</v>
      </c>
      <c r="AW59" s="201">
        <v>3800522.7400687304</v>
      </c>
      <c r="AX59" s="201">
        <v>3951783.5451234663</v>
      </c>
      <c r="AY59" s="201">
        <v>4109064.5302193807</v>
      </c>
      <c r="AZ59" s="201">
        <v>4272605.298522112</v>
      </c>
      <c r="BA59" s="203">
        <v>4442654.9894032925</v>
      </c>
      <c r="BB59" s="166">
        <v>41958457.596509993</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-1217060.9274871908</v>
      </c>
      <c r="AQ60" s="167">
        <v>-1493377.8178722006</v>
      </c>
      <c r="AR60" s="167">
        <v>-1544340.2417053974</v>
      </c>
      <c r="AS60" s="167">
        <v>-1597525.2139339317</v>
      </c>
      <c r="AT60" s="167">
        <v>-1653021.1919839371</v>
      </c>
      <c r="AU60" s="167">
        <v>-1710920.1538871091</v>
      </c>
      <c r="AV60" s="167">
        <v>-1771317.7384008032</v>
      </c>
      <c r="AW60" s="167">
        <v>-1834313.390704918</v>
      </c>
      <c r="AX60" s="167">
        <v>-1900010.513897513</v>
      </c>
      <c r="AY60" s="167">
        <v>-1968516.6265199489</v>
      </c>
      <c r="AZ60" s="167">
        <v>-2039943.5263515338</v>
      </c>
      <c r="BA60" s="164">
        <v>-2114407.4607231915</v>
      </c>
      <c r="BB60" s="157">
        <v>-20844754.803467676</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-314759.83102024504</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-13108901.309555644</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-227491.94336979408</v>
      </c>
      <c r="AQ63" s="167">
        <v>-473092.24543182377</v>
      </c>
      <c r="AR63" s="167">
        <v>-491921.31680001039</v>
      </c>
      <c r="AS63" s="167">
        <v>-511499.78520865086</v>
      </c>
      <c r="AT63" s="167">
        <v>-531857.47665995511</v>
      </c>
      <c r="AU63" s="167">
        <v>-553025.40423102141</v>
      </c>
      <c r="AV63" s="167">
        <v>-575035.81531941611</v>
      </c>
      <c r="AW63" s="167">
        <v>-597922.2407691289</v>
      </c>
      <c r="AX63" s="167">
        <v>-621719.54595174023</v>
      </c>
      <c r="AY63" s="167">
        <v>-646463.98388061963</v>
      </c>
      <c r="AZ63" s="167">
        <v>-672193.2504390683</v>
      </c>
      <c r="BA63" s="164">
        <v>-698946.54180654325</v>
      </c>
      <c r="BB63" s="204">
        <v>-6601169.5498677716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-95169.763118858988</v>
      </c>
      <c r="AQ65" s="167">
        <v>-90289.262446096996</v>
      </c>
      <c r="AR65" s="167">
        <v>-85408.761773334991</v>
      </c>
      <c r="AS65" s="167">
        <v>-80528.261100573</v>
      </c>
      <c r="AT65" s="167">
        <v>-75647.760427810994</v>
      </c>
      <c r="AU65" s="167">
        <v>-70767.259755048988</v>
      </c>
      <c r="AV65" s="167">
        <v>-65886.759082286997</v>
      </c>
      <c r="AW65" s="167">
        <v>-61006.258409524999</v>
      </c>
      <c r="AX65" s="167">
        <v>-56125.757736762993</v>
      </c>
      <c r="AY65" s="167">
        <v>-51245.257064000994</v>
      </c>
      <c r="AZ65" s="167">
        <v>-46364.756391238989</v>
      </c>
      <c r="BA65" s="164">
        <v>-41484.255718477005</v>
      </c>
      <c r="BB65" s="157">
        <v>-819924.11302401591</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228926.93683305802</v>
      </c>
      <c r="AQ66" s="187">
        <v>1513698.5447681886</v>
      </c>
      <c r="AR66" s="187">
        <v>1582417.7601680795</v>
      </c>
      <c r="AS66" s="187">
        <v>1653677.7564141103</v>
      </c>
      <c r="AT66" s="187">
        <v>1727579.6565839567</v>
      </c>
      <c r="AU66" s="187">
        <v>1804228.6084537872</v>
      </c>
      <c r="AV66" s="187">
        <v>1883733.944681261</v>
      </c>
      <c r="AW66" s="187">
        <v>1966209.3493638125</v>
      </c>
      <c r="AX66" s="187">
        <v>2051773.0312259533</v>
      </c>
      <c r="AY66" s="187">
        <v>2140547.9036994316</v>
      </c>
      <c r="AZ66" s="187">
        <v>2232661.7721705781</v>
      </c>
      <c r="BA66" s="202">
        <v>2328247.528680101</v>
      </c>
      <c r="BB66" s="157">
        <v>21113702.793042317</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-221840.939671</v>
      </c>
      <c r="AQ67" s="167">
        <v>-221840.939671</v>
      </c>
      <c r="AR67" s="167">
        <v>-221840.939671</v>
      </c>
      <c r="AS67" s="167">
        <v>-221840.939671</v>
      </c>
      <c r="AT67" s="167">
        <v>-221840.939671</v>
      </c>
      <c r="AU67" s="167">
        <v>-221840.939671</v>
      </c>
      <c r="AV67" s="167">
        <v>-221840.939671</v>
      </c>
      <c r="AW67" s="167">
        <v>-221840.939671</v>
      </c>
      <c r="AX67" s="167">
        <v>-221840.939671</v>
      </c>
      <c r="AY67" s="167">
        <v>-221840.939671</v>
      </c>
      <c r="AZ67" s="167">
        <v>-221840.939671</v>
      </c>
      <c r="BA67" s="164">
        <v>-221840.939671</v>
      </c>
      <c r="BB67" s="204">
        <v>-2662091.276052</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7085.9971620580181</v>
      </c>
      <c r="AQ68" s="187">
        <v>1291857.6050971886</v>
      </c>
      <c r="AR68" s="187">
        <v>1360576.8204970795</v>
      </c>
      <c r="AS68" s="187">
        <v>1431836.8167431103</v>
      </c>
      <c r="AT68" s="187">
        <v>1505738.7169129567</v>
      </c>
      <c r="AU68" s="187">
        <v>1582387.6687827872</v>
      </c>
      <c r="AV68" s="187">
        <v>1661893.005010261</v>
      </c>
      <c r="AW68" s="187">
        <v>1744368.4096928125</v>
      </c>
      <c r="AX68" s="187">
        <v>1829932.0915549533</v>
      </c>
      <c r="AY68" s="187">
        <v>1918706.9640284316</v>
      </c>
      <c r="AZ68" s="187">
        <v>2010820.8324995781</v>
      </c>
      <c r="BA68" s="202">
        <v>2106406.589009101</v>
      </c>
      <c r="BB68" s="157">
        <v>18451611.516990319</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7085.9971620580181</v>
      </c>
      <c r="AQ70" s="187">
        <v>1291857.6050971886</v>
      </c>
      <c r="AR70" s="187">
        <v>1360576.8204970795</v>
      </c>
      <c r="AS70" s="187">
        <v>1431836.8167431103</v>
      </c>
      <c r="AT70" s="187">
        <v>1505738.7169129567</v>
      </c>
      <c r="AU70" s="187">
        <v>1582387.6687827872</v>
      </c>
      <c r="AV70" s="187">
        <v>1661893.005010261</v>
      </c>
      <c r="AW70" s="187">
        <v>1744368.4096928125</v>
      </c>
      <c r="AX70" s="187">
        <v>1829932.0915549533</v>
      </c>
      <c r="AY70" s="187">
        <v>1918706.9640284316</v>
      </c>
      <c r="AZ70" s="187">
        <v>2010820.8324995781</v>
      </c>
      <c r="BA70" s="202">
        <v>2106406.589009101</v>
      </c>
      <c r="BB70" s="157">
        <v>18451611.516990319</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-1771.4992905145045</v>
      </c>
      <c r="AQ71" s="167">
        <v>-322964.40127429715</v>
      </c>
      <c r="AR71" s="167">
        <v>-340144.20512426988</v>
      </c>
      <c r="AS71" s="167">
        <v>-357959.20418577758</v>
      </c>
      <c r="AT71" s="167">
        <v>-376434.67922823917</v>
      </c>
      <c r="AU71" s="167">
        <v>-395596.91719569679</v>
      </c>
      <c r="AV71" s="167">
        <v>-415473.25125256524</v>
      </c>
      <c r="AW71" s="167">
        <v>-436092.10242320312</v>
      </c>
      <c r="AX71" s="167">
        <v>-457483.02288873831</v>
      </c>
      <c r="AY71" s="167">
        <v>-479676.74100710789</v>
      </c>
      <c r="AZ71" s="167">
        <v>-502705.20812489453</v>
      </c>
      <c r="BA71" s="164">
        <v>-526601.64725227526</v>
      </c>
      <c r="BB71" s="157">
        <v>-4612902.8792475797</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5314.4978715435136</v>
      </c>
      <c r="AQ72" s="205">
        <v>968893.20382289146</v>
      </c>
      <c r="AR72" s="205">
        <v>1020432.6153728096</v>
      </c>
      <c r="AS72" s="205">
        <v>1073877.6125573327</v>
      </c>
      <c r="AT72" s="205">
        <v>1129304.0376847174</v>
      </c>
      <c r="AU72" s="205">
        <v>1186790.7515870903</v>
      </c>
      <c r="AV72" s="205">
        <v>1246419.7537576957</v>
      </c>
      <c r="AW72" s="205">
        <v>1308276.3072696093</v>
      </c>
      <c r="AX72" s="205">
        <v>1372449.0686662151</v>
      </c>
      <c r="AY72" s="205">
        <v>1439030.2230213238</v>
      </c>
      <c r="AZ72" s="205">
        <v>1508115.6243746835</v>
      </c>
      <c r="BA72" s="206">
        <v>1579804.9417568259</v>
      </c>
      <c r="BB72" s="170">
        <v>13838708.637742739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7085.9971620580181</v>
      </c>
      <c r="AQ75" s="207">
        <v>1291857.6050971886</v>
      </c>
      <c r="AR75" s="207">
        <v>1360576.8204970795</v>
      </c>
      <c r="AS75" s="207">
        <v>1431836.8167431103</v>
      </c>
      <c r="AT75" s="207">
        <v>1505738.7169129567</v>
      </c>
      <c r="AU75" s="207">
        <v>1582387.6687827872</v>
      </c>
      <c r="AV75" s="207">
        <v>1661893.005010261</v>
      </c>
      <c r="AW75" s="207">
        <v>1744368.4096928125</v>
      </c>
      <c r="AX75" s="207">
        <v>1829932.0915549533</v>
      </c>
      <c r="AY75" s="207">
        <v>1918706.9640284316</v>
      </c>
      <c r="AZ75" s="207">
        <v>2010820.8324995781</v>
      </c>
      <c r="BA75" s="208">
        <v>2106406.589009101</v>
      </c>
      <c r="BB75" s="157">
        <v>18451611.516990319</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221840.939671</v>
      </c>
      <c r="AQ76" s="175">
        <v>221840.939671</v>
      </c>
      <c r="AR76" s="175">
        <v>221840.939671</v>
      </c>
      <c r="AS76" s="175">
        <v>221840.939671</v>
      </c>
      <c r="AT76" s="175">
        <v>221840.939671</v>
      </c>
      <c r="AU76" s="175">
        <v>221840.939671</v>
      </c>
      <c r="AV76" s="175">
        <v>221840.939671</v>
      </c>
      <c r="AW76" s="175">
        <v>221840.939671</v>
      </c>
      <c r="AX76" s="175">
        <v>221840.939671</v>
      </c>
      <c r="AY76" s="175">
        <v>221840.939671</v>
      </c>
      <c r="AZ76" s="175">
        <v>221840.939671</v>
      </c>
      <c r="BA76" s="174">
        <v>221840.939671</v>
      </c>
      <c r="BB76" s="176">
        <v>2662091.276052</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-1771.4992905145045</v>
      </c>
      <c r="AQ78" s="175">
        <v>-322964.40127429715</v>
      </c>
      <c r="AR78" s="175">
        <v>-340144.20512426988</v>
      </c>
      <c r="AS78" s="175">
        <v>-357959.20418577758</v>
      </c>
      <c r="AT78" s="175">
        <v>-376434.67922823917</v>
      </c>
      <c r="AU78" s="175">
        <v>-395596.91719569679</v>
      </c>
      <c r="AV78" s="175">
        <v>-415473.25125256524</v>
      </c>
      <c r="AW78" s="175">
        <v>-436092.10242320312</v>
      </c>
      <c r="AX78" s="175">
        <v>-457483.02288873831</v>
      </c>
      <c r="AY78" s="175">
        <v>-479676.74100710789</v>
      </c>
      <c r="AZ78" s="175">
        <v>-502705.20812489453</v>
      </c>
      <c r="BA78" s="174">
        <v>-526601.64725227526</v>
      </c>
      <c r="BB78" s="176">
        <v>-4612902.8792475797</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-285129.7416666667</v>
      </c>
      <c r="AL81" s="174">
        <v>-4598.875</v>
      </c>
      <c r="AM81" s="175">
        <v>0</v>
      </c>
      <c r="AN81" s="175">
        <v>0</v>
      </c>
      <c r="AO81" s="175">
        <v>-4147090.1750000007</v>
      </c>
      <c r="AP81" s="175">
        <v>0</v>
      </c>
      <c r="AQ81" s="175">
        <v>0</v>
      </c>
      <c r="AR81" s="175">
        <v>0</v>
      </c>
      <c r="AS81" s="175">
        <v>0</v>
      </c>
      <c r="AT81" s="175">
        <v>0</v>
      </c>
      <c r="AU81" s="175">
        <v>0</v>
      </c>
      <c r="AV81" s="175">
        <v>0</v>
      </c>
      <c r="AW81" s="175">
        <v>0</v>
      </c>
      <c r="AX81" s="175">
        <v>0</v>
      </c>
      <c r="AY81" s="175">
        <v>0</v>
      </c>
      <c r="AZ81" s="175">
        <v>0</v>
      </c>
      <c r="BA81" s="174">
        <v>0</v>
      </c>
      <c r="BB81" s="204">
        <v>-4436818.7916666679</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-285129.7416666667</v>
      </c>
      <c r="AL83" s="209">
        <v>-4598.875</v>
      </c>
      <c r="AM83" s="210">
        <v>0</v>
      </c>
      <c r="AN83" s="210">
        <v>0</v>
      </c>
      <c r="AO83" s="210">
        <v>-4147090.1750000007</v>
      </c>
      <c r="AP83" s="210">
        <v>227155.43754254351</v>
      </c>
      <c r="AQ83" s="210">
        <v>1190734.1434938915</v>
      </c>
      <c r="AR83" s="210">
        <v>1242273.5550438096</v>
      </c>
      <c r="AS83" s="210">
        <v>1295718.5522283327</v>
      </c>
      <c r="AT83" s="210">
        <v>1351144.9773557174</v>
      </c>
      <c r="AU83" s="210">
        <v>1408631.6912580903</v>
      </c>
      <c r="AV83" s="210">
        <v>1468260.6934286957</v>
      </c>
      <c r="AW83" s="210">
        <v>1530117.2469406093</v>
      </c>
      <c r="AX83" s="210">
        <v>1594290.0083372151</v>
      </c>
      <c r="AY83" s="210">
        <v>1660871.1626923238</v>
      </c>
      <c r="AZ83" s="210">
        <v>1729956.5640456835</v>
      </c>
      <c r="BA83" s="209">
        <v>1801645.8814278259</v>
      </c>
      <c r="BB83" s="176">
        <v>12063981.122128071</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-285129.7416666667</v>
      </c>
      <c r="AL84" s="209">
        <v>-289728.6166666667</v>
      </c>
      <c r="AM84" s="210">
        <v>-289728.6166666667</v>
      </c>
      <c r="AN84" s="210">
        <v>-289728.6166666667</v>
      </c>
      <c r="AO84" s="210">
        <v>-4436818.7916666679</v>
      </c>
      <c r="AP84" s="210">
        <v>-4209663.3541241242</v>
      </c>
      <c r="AQ84" s="210">
        <v>-3018929.2106302325</v>
      </c>
      <c r="AR84" s="210">
        <v>-1776655.6555864229</v>
      </c>
      <c r="AS84" s="210">
        <v>-480937.10335809016</v>
      </c>
      <c r="AT84" s="210">
        <v>870207.87399762729</v>
      </c>
      <c r="AU84" s="210">
        <v>2278839.5652557174</v>
      </c>
      <c r="AV84" s="210">
        <v>3747100.258684413</v>
      </c>
      <c r="AW84" s="210">
        <v>5277217.5056250226</v>
      </c>
      <c r="AX84" s="210">
        <v>6871507.5139622372</v>
      </c>
      <c r="AY84" s="210">
        <v>8532378.6766545605</v>
      </c>
      <c r="AZ84" s="210">
        <v>10262335.240700245</v>
      </c>
      <c r="BA84" s="209">
        <v>12063981.122128071</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-285129.7416666667</v>
      </c>
      <c r="AL86" s="208">
        <v>-4598.875</v>
      </c>
      <c r="AM86" s="207">
        <v>0</v>
      </c>
      <c r="AN86" s="207">
        <v>0</v>
      </c>
      <c r="AO86" s="207">
        <v>-2691519.4723256794</v>
      </c>
      <c r="AP86" s="207">
        <v>127642.47020605378</v>
      </c>
      <c r="AQ86" s="207">
        <v>579301.81044195488</v>
      </c>
      <c r="AR86" s="207">
        <v>523269.3955264368</v>
      </c>
      <c r="AS86" s="207">
        <v>472538.05294360413</v>
      </c>
      <c r="AT86" s="207">
        <v>426624.78000233113</v>
      </c>
      <c r="AU86" s="207">
        <v>385087.65538680495</v>
      </c>
      <c r="AV86" s="207">
        <v>347522.82202839432</v>
      </c>
      <c r="AW86" s="207">
        <v>313561.60869419429</v>
      </c>
      <c r="AX86" s="207">
        <v>282867.80053789157</v>
      </c>
      <c r="AY86" s="207">
        <v>255135.06429466774</v>
      </c>
      <c r="AZ86" s="207">
        <v>230084.53021012052</v>
      </c>
      <c r="BA86" s="208">
        <v>207462.53000170481</v>
      </c>
      <c r="BB86" s="157">
        <v>1169850.431281813</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-285129.7416666667</v>
      </c>
      <c r="AL87" s="202">
        <v>-289728.6166666667</v>
      </c>
      <c r="AM87" s="202">
        <v>-289728.6166666667</v>
      </c>
      <c r="AN87" s="202">
        <v>-289728.6166666667</v>
      </c>
      <c r="AO87" s="202">
        <v>-2981248.0889923461</v>
      </c>
      <c r="AP87" s="202">
        <v>-2853605.6187862922</v>
      </c>
      <c r="AQ87" s="202">
        <v>-2274303.8083443372</v>
      </c>
      <c r="AR87" s="202">
        <v>-1751034.4128179003</v>
      </c>
      <c r="AS87" s="202">
        <v>-1278496.3598742962</v>
      </c>
      <c r="AT87" s="202">
        <v>-851871.57987196511</v>
      </c>
      <c r="AU87" s="202">
        <v>-466783.92448516015</v>
      </c>
      <c r="AV87" s="202">
        <v>-119261.10245676583</v>
      </c>
      <c r="AW87" s="202">
        <v>194300.50623742846</v>
      </c>
      <c r="AX87" s="202">
        <v>477168.30677532003</v>
      </c>
      <c r="AY87" s="202">
        <v>732303.37106998777</v>
      </c>
      <c r="AZ87" s="202">
        <v>962387.90128010826</v>
      </c>
      <c r="BA87" s="202">
        <v>1169850.431281813</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4.9692547081170879E-2</v>
      </c>
      <c r="AU88" s="211">
        <v>0.10418759947357747</v>
      </c>
      <c r="AV88" s="211">
        <v>0.14086633952529581</v>
      </c>
      <c r="AW88" s="211">
        <v>0.16652552637339602</v>
      </c>
      <c r="AX88" s="211">
        <v>0.18501710287248185</v>
      </c>
      <c r="AY88" s="211">
        <v>0.19865880148514914</v>
      </c>
      <c r="AZ88" s="211">
        <v>0.20891368850994319</v>
      </c>
      <c r="BA88" s="212">
        <v>0.21674195139356667</v>
      </c>
      <c r="BB88" s="176"/>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2032.355947815681</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2035.3803434449562</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449FA-8C0C-45B3-A109-F25811F40EC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45440</v>
      </c>
      <c r="D25" s="230">
        <v>45866</v>
      </c>
      <c r="E25" s="230"/>
      <c r="F25" s="230"/>
      <c r="G25" s="230">
        <v>45440</v>
      </c>
      <c r="H25" s="230">
        <v>45440</v>
      </c>
      <c r="I25" s="231" t="s">
        <v>75</v>
      </c>
      <c r="J25" s="231" t="s">
        <v>75</v>
      </c>
      <c r="K25" s="232" t="s">
        <v>75</v>
      </c>
      <c r="L25" s="233" t="s">
        <v>75</v>
      </c>
    </row>
    <row r="26" spans="1:15" ht="21" customHeight="1" x14ac:dyDescent="0.25">
      <c r="A26" s="226" t="s">
        <v>270</v>
      </c>
      <c r="B26" s="234" t="s">
        <v>271</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272</v>
      </c>
      <c r="B27" s="234" t="s">
        <v>273</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274</v>
      </c>
      <c r="B28" s="234" t="s">
        <v>275</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276</v>
      </c>
      <c r="B29" s="234" t="s">
        <v>277</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278</v>
      </c>
      <c r="B30" s="234" t="s">
        <v>279</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280</v>
      </c>
      <c r="B31" s="240" t="s">
        <v>281</v>
      </c>
      <c r="C31" s="235">
        <v>45440</v>
      </c>
      <c r="D31" s="236">
        <v>45440</v>
      </c>
      <c r="E31" s="236"/>
      <c r="F31" s="236"/>
      <c r="G31" s="236">
        <v>45440</v>
      </c>
      <c r="H31" s="236">
        <v>45440</v>
      </c>
      <c r="I31" s="237" t="s">
        <v>75</v>
      </c>
      <c r="J31" s="237" t="s">
        <v>75</v>
      </c>
      <c r="K31" s="238" t="s">
        <v>75</v>
      </c>
      <c r="L31" s="238" t="s">
        <v>75</v>
      </c>
      <c r="M31" s="219"/>
      <c r="N31" s="219"/>
      <c r="O31" s="219"/>
    </row>
    <row r="32" spans="1:15" s="239" customFormat="1" ht="21.75" customHeight="1" x14ac:dyDescent="0.25">
      <c r="A32" s="226" t="s">
        <v>282</v>
      </c>
      <c r="B32" s="240" t="s">
        <v>283</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284</v>
      </c>
      <c r="B33" s="240" t="s">
        <v>285</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286</v>
      </c>
      <c r="B34" s="240" t="s">
        <v>287</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288</v>
      </c>
      <c r="B35" s="240" t="s">
        <v>289</v>
      </c>
      <c r="C35" s="235">
        <v>45805</v>
      </c>
      <c r="D35" s="236">
        <v>45866</v>
      </c>
      <c r="E35" s="236"/>
      <c r="F35" s="236"/>
      <c r="G35" s="236" t="s">
        <v>75</v>
      </c>
      <c r="H35" s="236" t="s">
        <v>75</v>
      </c>
      <c r="I35" s="237" t="s">
        <v>75</v>
      </c>
      <c r="J35" s="237" t="s">
        <v>75</v>
      </c>
      <c r="K35" s="99" t="s">
        <v>75</v>
      </c>
      <c r="L35" s="238" t="s">
        <v>75</v>
      </c>
      <c r="M35" s="219"/>
      <c r="N35" s="219"/>
      <c r="O35" s="219"/>
    </row>
    <row r="36" spans="1:15" ht="19.5" customHeight="1" x14ac:dyDescent="0.25">
      <c r="A36" s="226" t="s">
        <v>290</v>
      </c>
      <c r="B36" s="240" t="s">
        <v>291</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292</v>
      </c>
      <c r="B37" s="240" t="s">
        <v>293</v>
      </c>
      <c r="C37" s="235">
        <v>45440</v>
      </c>
      <c r="D37" s="241">
        <v>45440</v>
      </c>
      <c r="E37" s="241"/>
      <c r="F37" s="241"/>
      <c r="G37" s="241">
        <v>45440</v>
      </c>
      <c r="H37" s="241">
        <v>45440</v>
      </c>
      <c r="I37" s="237" t="s">
        <v>75</v>
      </c>
      <c r="J37" s="237" t="s">
        <v>75</v>
      </c>
      <c r="K37" s="238" t="s">
        <v>75</v>
      </c>
      <c r="L37" s="238" t="s">
        <v>75</v>
      </c>
    </row>
    <row r="38" spans="1:15" ht="21.75" customHeight="1" x14ac:dyDescent="0.25">
      <c r="A38" s="226">
        <v>2</v>
      </c>
      <c r="B38" s="228" t="s">
        <v>294</v>
      </c>
      <c r="C38" s="229">
        <v>45440</v>
      </c>
      <c r="D38" s="242">
        <v>45654</v>
      </c>
      <c r="E38" s="242"/>
      <c r="F38" s="242"/>
      <c r="G38" s="242">
        <v>45440</v>
      </c>
      <c r="H38" s="242">
        <v>46535</v>
      </c>
      <c r="I38" s="243" t="s">
        <v>75</v>
      </c>
      <c r="J38" s="243" t="s">
        <v>75</v>
      </c>
      <c r="K38" s="232" t="s">
        <v>75</v>
      </c>
      <c r="L38" s="232" t="s">
        <v>75</v>
      </c>
    </row>
    <row r="39" spans="1:15" ht="40.5" customHeight="1" x14ac:dyDescent="0.25">
      <c r="A39" s="226" t="s">
        <v>295</v>
      </c>
      <c r="B39" s="240" t="s">
        <v>296</v>
      </c>
      <c r="C39" s="235">
        <v>45440</v>
      </c>
      <c r="D39" s="241">
        <v>45440</v>
      </c>
      <c r="E39" s="241"/>
      <c r="F39" s="241"/>
      <c r="G39" s="241">
        <v>45440</v>
      </c>
      <c r="H39" s="241">
        <v>45440</v>
      </c>
      <c r="I39" s="244" t="s">
        <v>75</v>
      </c>
      <c r="J39" s="244" t="s">
        <v>75</v>
      </c>
      <c r="K39" s="238" t="s">
        <v>75</v>
      </c>
      <c r="L39" s="238" t="s">
        <v>75</v>
      </c>
    </row>
    <row r="40" spans="1:15" ht="24.75" customHeight="1" x14ac:dyDescent="0.25">
      <c r="A40" s="226" t="s">
        <v>297</v>
      </c>
      <c r="B40" s="240" t="s">
        <v>298</v>
      </c>
      <c r="C40" s="235">
        <v>45593</v>
      </c>
      <c r="D40" s="241">
        <v>45654</v>
      </c>
      <c r="E40" s="241"/>
      <c r="F40" s="241"/>
      <c r="G40" s="241">
        <v>46474</v>
      </c>
      <c r="H40" s="241">
        <v>46535</v>
      </c>
      <c r="I40" s="244" t="s">
        <v>75</v>
      </c>
      <c r="J40" s="244" t="s">
        <v>75</v>
      </c>
      <c r="K40" s="238" t="s">
        <v>75</v>
      </c>
      <c r="L40" s="238" t="s">
        <v>75</v>
      </c>
    </row>
    <row r="41" spans="1:15" ht="37.5" customHeight="1" x14ac:dyDescent="0.25">
      <c r="A41" s="226">
        <v>3</v>
      </c>
      <c r="B41" s="228" t="s">
        <v>299</v>
      </c>
      <c r="C41" s="229">
        <v>45716</v>
      </c>
      <c r="D41" s="242">
        <v>45897</v>
      </c>
      <c r="E41" s="242"/>
      <c r="F41" s="242"/>
      <c r="G41" s="242">
        <v>46474</v>
      </c>
      <c r="H41" s="242">
        <v>46993</v>
      </c>
      <c r="I41" s="243" t="s">
        <v>75</v>
      </c>
      <c r="J41" s="243" t="s">
        <v>75</v>
      </c>
      <c r="K41" s="232" t="s">
        <v>75</v>
      </c>
      <c r="L41" s="232" t="s">
        <v>75</v>
      </c>
    </row>
    <row r="42" spans="1:15" x14ac:dyDescent="0.25">
      <c r="A42" s="226" t="s">
        <v>300</v>
      </c>
      <c r="B42" s="240" t="s">
        <v>301</v>
      </c>
      <c r="C42" s="235">
        <v>45716</v>
      </c>
      <c r="D42" s="241">
        <v>45744</v>
      </c>
      <c r="E42" s="241"/>
      <c r="F42" s="241"/>
      <c r="G42" s="241">
        <v>46474</v>
      </c>
      <c r="H42" s="241">
        <v>46535</v>
      </c>
      <c r="I42" s="244" t="s">
        <v>75</v>
      </c>
      <c r="J42" s="244" t="s">
        <v>75</v>
      </c>
      <c r="K42" s="238" t="s">
        <v>75</v>
      </c>
      <c r="L42" s="238" t="s">
        <v>75</v>
      </c>
    </row>
    <row r="43" spans="1:15" ht="24.75" customHeight="1" x14ac:dyDescent="0.25">
      <c r="A43" s="226" t="s">
        <v>302</v>
      </c>
      <c r="B43" s="240" t="s">
        <v>303</v>
      </c>
      <c r="C43" s="235">
        <v>45744</v>
      </c>
      <c r="D43" s="241">
        <v>45805</v>
      </c>
      <c r="E43" s="241"/>
      <c r="F43" s="241"/>
      <c r="G43" s="241">
        <v>46566</v>
      </c>
      <c r="H43" s="241">
        <v>46658</v>
      </c>
      <c r="I43" s="244" t="s">
        <v>75</v>
      </c>
      <c r="J43" s="244" t="s">
        <v>75</v>
      </c>
      <c r="K43" s="238" t="s">
        <v>75</v>
      </c>
      <c r="L43" s="238" t="s">
        <v>75</v>
      </c>
    </row>
    <row r="44" spans="1:15" ht="24.75" customHeight="1" x14ac:dyDescent="0.25">
      <c r="A44" s="226" t="s">
        <v>304</v>
      </c>
      <c r="B44" s="240" t="s">
        <v>305</v>
      </c>
      <c r="C44" s="235">
        <v>45805</v>
      </c>
      <c r="D44" s="241">
        <v>45866</v>
      </c>
      <c r="E44" s="241"/>
      <c r="F44" s="241"/>
      <c r="G44" s="241">
        <v>46658</v>
      </c>
      <c r="H44" s="241">
        <v>46688</v>
      </c>
      <c r="I44" s="244" t="s">
        <v>75</v>
      </c>
      <c r="J44" s="244" t="s">
        <v>75</v>
      </c>
      <c r="K44" s="238" t="s">
        <v>75</v>
      </c>
      <c r="L44" s="238" t="s">
        <v>75</v>
      </c>
    </row>
    <row r="45" spans="1:15" ht="52.5" customHeight="1" x14ac:dyDescent="0.25">
      <c r="A45" s="226" t="s">
        <v>306</v>
      </c>
      <c r="B45" s="240" t="s">
        <v>307</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308</v>
      </c>
      <c r="B46" s="240" t="s">
        <v>309</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310</v>
      </c>
      <c r="B47" s="240" t="s">
        <v>311</v>
      </c>
      <c r="C47" s="235">
        <v>45866</v>
      </c>
      <c r="D47" s="241">
        <v>45897</v>
      </c>
      <c r="E47" s="241"/>
      <c r="F47" s="241"/>
      <c r="G47" s="241">
        <v>46962</v>
      </c>
      <c r="H47" s="241">
        <v>46993</v>
      </c>
      <c r="I47" s="244" t="s">
        <v>75</v>
      </c>
      <c r="J47" s="244" t="s">
        <v>75</v>
      </c>
      <c r="K47" s="238" t="s">
        <v>75</v>
      </c>
      <c r="L47" s="238" t="s">
        <v>75</v>
      </c>
    </row>
    <row r="48" spans="1:15" ht="21.75" customHeight="1" x14ac:dyDescent="0.25">
      <c r="A48" s="226">
        <v>4</v>
      </c>
      <c r="B48" s="228" t="s">
        <v>312</v>
      </c>
      <c r="C48" s="229">
        <v>45897</v>
      </c>
      <c r="D48" s="242">
        <v>46022</v>
      </c>
      <c r="E48" s="242"/>
      <c r="F48" s="242"/>
      <c r="G48" s="242">
        <v>46993</v>
      </c>
      <c r="H48" s="242">
        <v>47118</v>
      </c>
      <c r="I48" s="243" t="s">
        <v>75</v>
      </c>
      <c r="J48" s="243" t="s">
        <v>75</v>
      </c>
      <c r="K48" s="232" t="s">
        <v>75</v>
      </c>
      <c r="L48" s="232" t="s">
        <v>75</v>
      </c>
    </row>
    <row r="49" spans="1:12" ht="21.75" customHeight="1" x14ac:dyDescent="0.25">
      <c r="A49" s="226" t="s">
        <v>313</v>
      </c>
      <c r="B49" s="240" t="s">
        <v>314</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315</v>
      </c>
      <c r="B50" s="240" t="s">
        <v>316</v>
      </c>
      <c r="C50" s="235">
        <v>45897</v>
      </c>
      <c r="D50" s="241">
        <v>45928</v>
      </c>
      <c r="E50" s="241"/>
      <c r="F50" s="241"/>
      <c r="G50" s="241">
        <v>47024</v>
      </c>
      <c r="H50" s="241">
        <v>47024</v>
      </c>
      <c r="I50" s="244" t="s">
        <v>75</v>
      </c>
      <c r="J50" s="244" t="s">
        <v>75</v>
      </c>
      <c r="K50" s="238" t="s">
        <v>75</v>
      </c>
      <c r="L50" s="238" t="s">
        <v>75</v>
      </c>
    </row>
    <row r="51" spans="1:12" ht="37.5" customHeight="1" x14ac:dyDescent="0.25">
      <c r="A51" s="226" t="s">
        <v>317</v>
      </c>
      <c r="B51" s="240" t="s">
        <v>318</v>
      </c>
      <c r="C51" s="235">
        <v>45930</v>
      </c>
      <c r="D51" s="241">
        <v>45930</v>
      </c>
      <c r="E51" s="241"/>
      <c r="F51" s="241"/>
      <c r="G51" s="241">
        <v>47026</v>
      </c>
      <c r="H51" s="241">
        <v>47026</v>
      </c>
      <c r="I51" s="244" t="s">
        <v>75</v>
      </c>
      <c r="J51" s="244" t="s">
        <v>75</v>
      </c>
      <c r="K51" s="238" t="s">
        <v>75</v>
      </c>
      <c r="L51" s="238" t="s">
        <v>75</v>
      </c>
    </row>
    <row r="52" spans="1:12" ht="40.5" customHeight="1" x14ac:dyDescent="0.25">
      <c r="A52" s="226" t="s">
        <v>319</v>
      </c>
      <c r="B52" s="240" t="s">
        <v>320</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321</v>
      </c>
      <c r="B53" s="245" t="s">
        <v>322</v>
      </c>
      <c r="C53" s="235">
        <v>46022</v>
      </c>
      <c r="D53" s="241">
        <v>46022</v>
      </c>
      <c r="E53" s="241"/>
      <c r="F53" s="241"/>
      <c r="G53" s="241">
        <v>47118</v>
      </c>
      <c r="H53" s="241">
        <v>47118</v>
      </c>
      <c r="I53" s="244" t="s">
        <v>75</v>
      </c>
      <c r="J53" s="244" t="s">
        <v>75</v>
      </c>
      <c r="K53" s="238" t="s">
        <v>75</v>
      </c>
      <c r="L53" s="238" t="s">
        <v>75</v>
      </c>
    </row>
    <row r="54" spans="1:12" ht="21" customHeight="1" x14ac:dyDescent="0.25">
      <c r="A54" s="226" t="s">
        <v>323</v>
      </c>
      <c r="B54" s="240" t="s">
        <v>324</v>
      </c>
      <c r="C54" s="235">
        <v>45897</v>
      </c>
      <c r="D54" s="241">
        <v>45928</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92047-68DE-47C1-ACB0-0FE695D2AE1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5.3241825521039994</v>
      </c>
      <c r="D24" s="260">
        <v>5.3241825521039994</v>
      </c>
      <c r="E24" s="279">
        <v>4.8909252721039991</v>
      </c>
      <c r="F24" s="279">
        <v>4.9765082121039992</v>
      </c>
      <c r="G24" s="260">
        <v>5.5186499999999999E-3</v>
      </c>
      <c r="H24" s="260">
        <v>0</v>
      </c>
      <c r="I24" s="265" t="s">
        <v>75</v>
      </c>
      <c r="J24" s="260">
        <v>0</v>
      </c>
      <c r="K24" s="265" t="s">
        <v>75</v>
      </c>
      <c r="L24" s="260">
        <v>0</v>
      </c>
      <c r="M24" s="265" t="s">
        <v>75</v>
      </c>
      <c r="N24" s="260">
        <v>0</v>
      </c>
      <c r="O24" s="265" t="s">
        <v>75</v>
      </c>
      <c r="P24" s="260">
        <v>0</v>
      </c>
      <c r="Q24" s="265" t="s">
        <v>75</v>
      </c>
      <c r="R24" s="260">
        <v>4.9765082100000004</v>
      </c>
      <c r="S24" s="265">
        <v>3</v>
      </c>
      <c r="T24" s="260">
        <v>0</v>
      </c>
      <c r="U24" s="265" t="s">
        <v>75</v>
      </c>
      <c r="V24" s="260">
        <v>0</v>
      </c>
      <c r="W24" s="265" t="s">
        <v>75</v>
      </c>
      <c r="X24" s="260">
        <v>0</v>
      </c>
      <c r="Y24" s="265" t="s">
        <v>75</v>
      </c>
      <c r="Z24" s="260">
        <v>0</v>
      </c>
      <c r="AA24" s="265" t="s">
        <v>75</v>
      </c>
      <c r="AB24" s="260">
        <v>0</v>
      </c>
      <c r="AC24" s="279">
        <v>4.9765082100000004</v>
      </c>
      <c r="AD24" s="280"/>
      <c r="AE24" s="219"/>
      <c r="AF24" s="281"/>
      <c r="AG24" s="219"/>
    </row>
    <row r="25" spans="1:33" ht="23.25" customHeight="1" x14ac:dyDescent="0.25">
      <c r="A25" s="255" t="s">
        <v>340</v>
      </c>
      <c r="B25" s="256" t="s">
        <v>341</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342</v>
      </c>
      <c r="B26" s="256" t="s">
        <v>343</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344</v>
      </c>
      <c r="B27" s="256" t="s">
        <v>345</v>
      </c>
      <c r="C27" s="257" t="s">
        <v>75</v>
      </c>
      <c r="D27" s="257" t="s">
        <v>75</v>
      </c>
      <c r="E27" s="257" t="s">
        <v>75</v>
      </c>
      <c r="F27" s="257" t="s">
        <v>75</v>
      </c>
      <c r="G27" s="257">
        <v>5.5186499999999999E-3</v>
      </c>
      <c r="H27" s="257">
        <v>0</v>
      </c>
      <c r="I27" s="258" t="s">
        <v>75</v>
      </c>
      <c r="J27" s="257">
        <v>0</v>
      </c>
      <c r="K27" s="258" t="s">
        <v>75</v>
      </c>
      <c r="L27" s="257">
        <v>0</v>
      </c>
      <c r="M27" s="258" t="s">
        <v>75</v>
      </c>
      <c r="N27" s="257">
        <v>0</v>
      </c>
      <c r="O27" s="258" t="s">
        <v>75</v>
      </c>
      <c r="P27" s="257">
        <v>0</v>
      </c>
      <c r="Q27" s="258" t="s">
        <v>75</v>
      </c>
      <c r="R27" s="257">
        <v>4.9765082100000004</v>
      </c>
      <c r="S27" s="258">
        <v>3</v>
      </c>
      <c r="T27" s="257">
        <v>0</v>
      </c>
      <c r="U27" s="258" t="s">
        <v>75</v>
      </c>
      <c r="V27" s="257">
        <v>0</v>
      </c>
      <c r="W27" s="258" t="s">
        <v>75</v>
      </c>
      <c r="X27" s="257">
        <v>0</v>
      </c>
      <c r="Y27" s="258" t="s">
        <v>75</v>
      </c>
      <c r="Z27" s="257">
        <v>0</v>
      </c>
      <c r="AA27" s="258" t="s">
        <v>75</v>
      </c>
      <c r="AB27" s="257">
        <v>0</v>
      </c>
      <c r="AC27" s="282">
        <v>4.9765082100000004</v>
      </c>
      <c r="AD27" s="280"/>
      <c r="AE27" s="219"/>
      <c r="AF27" s="219"/>
      <c r="AG27" s="219"/>
    </row>
    <row r="28" spans="1:33" ht="24.75" customHeight="1" x14ac:dyDescent="0.25">
      <c r="A28" s="255" t="s">
        <v>346</v>
      </c>
      <c r="B28" s="256" t="s">
        <v>347</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348</v>
      </c>
      <c r="B29" s="259" t="s">
        <v>349</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350</v>
      </c>
      <c r="C30" s="260">
        <v>4.4368187934199996</v>
      </c>
      <c r="D30" s="260">
        <v>4.4368187934199996</v>
      </c>
      <c r="E30" s="260">
        <v>4.1031719034199998</v>
      </c>
      <c r="F30" s="260">
        <v>4.0973044534199996</v>
      </c>
      <c r="G30" s="260">
        <v>5.5186499999999999E-3</v>
      </c>
      <c r="H30" s="260">
        <v>0</v>
      </c>
      <c r="I30" s="265" t="s">
        <v>75</v>
      </c>
      <c r="J30" s="260">
        <v>0</v>
      </c>
      <c r="K30" s="265" t="s">
        <v>75</v>
      </c>
      <c r="L30" s="260">
        <v>0</v>
      </c>
      <c r="M30" s="265" t="s">
        <v>75</v>
      </c>
      <c r="N30" s="260">
        <v>0</v>
      </c>
      <c r="O30" s="265" t="s">
        <v>75</v>
      </c>
      <c r="P30" s="260">
        <v>0</v>
      </c>
      <c r="Q30" s="265" t="s">
        <v>75</v>
      </c>
      <c r="R30" s="260">
        <v>4.0973044500000002</v>
      </c>
      <c r="S30" s="265">
        <v>2</v>
      </c>
      <c r="T30" s="260">
        <v>0</v>
      </c>
      <c r="U30" s="265" t="s">
        <v>75</v>
      </c>
      <c r="V30" s="260">
        <v>0</v>
      </c>
      <c r="W30" s="265" t="s">
        <v>75</v>
      </c>
      <c r="X30" s="260">
        <v>0</v>
      </c>
      <c r="Y30" s="265" t="s">
        <v>75</v>
      </c>
      <c r="Z30" s="260">
        <v>0</v>
      </c>
      <c r="AA30" s="265" t="s">
        <v>75</v>
      </c>
      <c r="AB30" s="260">
        <v>0</v>
      </c>
      <c r="AC30" s="279">
        <v>4.0973044500000002</v>
      </c>
      <c r="AD30" s="280"/>
      <c r="AE30" s="219"/>
      <c r="AF30" s="219"/>
      <c r="AG30" s="219"/>
    </row>
    <row r="31" spans="1:33" x14ac:dyDescent="0.25">
      <c r="A31" s="253" t="s">
        <v>351</v>
      </c>
      <c r="B31" s="256" t="s">
        <v>352</v>
      </c>
      <c r="C31" s="257">
        <v>0.38537549496020301</v>
      </c>
      <c r="D31" s="257">
        <v>0.38537549496020301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353</v>
      </c>
      <c r="B32" s="256" t="s">
        <v>354</v>
      </c>
      <c r="C32" s="257">
        <v>1.23886053905788</v>
      </c>
      <c r="D32" s="257">
        <v>1.23886053905788</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355</v>
      </c>
      <c r="B33" s="256" t="s">
        <v>356</v>
      </c>
      <c r="C33" s="257">
        <v>2.3899010000000001</v>
      </c>
      <c r="D33" s="257">
        <v>2.3899010000000001</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357</v>
      </c>
      <c r="B34" s="256" t="s">
        <v>358</v>
      </c>
      <c r="C34" s="257">
        <v>0.42268175940191799</v>
      </c>
      <c r="D34" s="257">
        <v>0.42268175940191799</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362</v>
      </c>
      <c r="B37" s="261" t="s">
        <v>363</v>
      </c>
      <c r="C37" s="263">
        <v>0.25</v>
      </c>
      <c r="D37" s="257">
        <v>0.25</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0.25</v>
      </c>
      <c r="S37" s="258">
        <v>3</v>
      </c>
      <c r="T37" s="257">
        <v>0</v>
      </c>
      <c r="U37" s="258" t="s">
        <v>75</v>
      </c>
      <c r="V37" s="257">
        <v>0</v>
      </c>
      <c r="W37" s="258" t="s">
        <v>75</v>
      </c>
      <c r="X37" s="257">
        <v>0</v>
      </c>
      <c r="Y37" s="258" t="s">
        <v>75</v>
      </c>
      <c r="Z37" s="257">
        <v>0</v>
      </c>
      <c r="AA37" s="258" t="s">
        <v>75</v>
      </c>
      <c r="AB37" s="257">
        <v>0</v>
      </c>
      <c r="AC37" s="282">
        <v>0.25</v>
      </c>
      <c r="AD37" s="280"/>
      <c r="AE37" s="280"/>
      <c r="AF37" s="219"/>
      <c r="AG37" s="219"/>
    </row>
    <row r="38" spans="1:33" x14ac:dyDescent="0.25">
      <c r="A38" s="255" t="s">
        <v>364</v>
      </c>
      <c r="B38" s="261" t="s">
        <v>365</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366</v>
      </c>
      <c r="B39" s="256" t="s">
        <v>367</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368</v>
      </c>
      <c r="B40" s="256" t="s">
        <v>369</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370</v>
      </c>
      <c r="B41" s="256" t="s">
        <v>371</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376</v>
      </c>
      <c r="B44" s="264" t="s">
        <v>377</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378</v>
      </c>
      <c r="B45" s="264" t="s">
        <v>379</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383</v>
      </c>
      <c r="B48" s="256" t="s">
        <v>363</v>
      </c>
      <c r="C48" s="257">
        <v>0.25</v>
      </c>
      <c r="D48" s="257">
        <v>0.25</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0.25</v>
      </c>
      <c r="S48" s="258">
        <v>4</v>
      </c>
      <c r="T48" s="257">
        <v>0</v>
      </c>
      <c r="U48" s="258" t="s">
        <v>75</v>
      </c>
      <c r="V48" s="257">
        <v>0</v>
      </c>
      <c r="W48" s="258" t="s">
        <v>75</v>
      </c>
      <c r="X48" s="257">
        <v>0</v>
      </c>
      <c r="Y48" s="258" t="s">
        <v>75</v>
      </c>
      <c r="Z48" s="257">
        <v>0</v>
      </c>
      <c r="AA48" s="258" t="s">
        <v>75</v>
      </c>
      <c r="AB48" s="257">
        <v>0</v>
      </c>
      <c r="AC48" s="282">
        <v>0.25</v>
      </c>
      <c r="AD48" s="280"/>
      <c r="AE48" s="280"/>
      <c r="AF48" s="219"/>
      <c r="AG48" s="219"/>
    </row>
    <row r="49" spans="1:33" x14ac:dyDescent="0.25">
      <c r="A49" s="255" t="s">
        <v>384</v>
      </c>
      <c r="B49" s="256" t="s">
        <v>365</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385</v>
      </c>
      <c r="B50" s="256" t="s">
        <v>367</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386</v>
      </c>
      <c r="B51" s="256" t="s">
        <v>369</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387</v>
      </c>
      <c r="B52" s="256" t="s">
        <v>371</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390</v>
      </c>
      <c r="B55" s="264" t="s">
        <v>377</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391</v>
      </c>
      <c r="B56" s="264" t="s">
        <v>379</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4.4368187934199996</v>
      </c>
      <c r="D58" s="257">
        <v>4.4368187934199996</v>
      </c>
      <c r="E58" s="257" t="s">
        <v>75</v>
      </c>
      <c r="F58" s="257" t="s">
        <v>75</v>
      </c>
      <c r="G58" s="257">
        <v>0</v>
      </c>
      <c r="H58" s="257">
        <v>0</v>
      </c>
      <c r="I58" s="258" t="s">
        <v>75</v>
      </c>
      <c r="J58" s="257">
        <v>0</v>
      </c>
      <c r="K58" s="258" t="s">
        <v>75</v>
      </c>
      <c r="L58" s="257">
        <v>0</v>
      </c>
      <c r="M58" s="258" t="s">
        <v>75</v>
      </c>
      <c r="N58" s="257">
        <v>0</v>
      </c>
      <c r="O58" s="258" t="s">
        <v>75</v>
      </c>
      <c r="P58" s="257">
        <v>0</v>
      </c>
      <c r="Q58" s="258" t="s">
        <v>75</v>
      </c>
      <c r="R58" s="257">
        <v>4.4368187900000002</v>
      </c>
      <c r="S58" s="258">
        <v>4</v>
      </c>
      <c r="T58" s="257">
        <v>0</v>
      </c>
      <c r="U58" s="258" t="s">
        <v>75</v>
      </c>
      <c r="V58" s="257">
        <v>0</v>
      </c>
      <c r="W58" s="258" t="s">
        <v>75</v>
      </c>
      <c r="X58" s="257">
        <v>0</v>
      </c>
      <c r="Y58" s="258" t="s">
        <v>75</v>
      </c>
      <c r="Z58" s="257">
        <v>0</v>
      </c>
      <c r="AA58" s="258" t="s">
        <v>75</v>
      </c>
      <c r="AB58" s="257">
        <v>0</v>
      </c>
      <c r="AC58" s="282">
        <v>4.4368187900000002</v>
      </c>
      <c r="AD58" s="280"/>
      <c r="AE58" s="219"/>
      <c r="AF58" s="219"/>
      <c r="AG58" s="219"/>
    </row>
    <row r="59" spans="1:33" x14ac:dyDescent="0.25">
      <c r="A59" s="255" t="s">
        <v>395</v>
      </c>
      <c r="B59" s="256" t="s">
        <v>396</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397</v>
      </c>
      <c r="B60" s="261" t="s">
        <v>398</v>
      </c>
      <c r="C60" s="263">
        <v>0.25</v>
      </c>
      <c r="D60" s="263">
        <v>0.25</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0.25</v>
      </c>
      <c r="S60" s="258">
        <v>4</v>
      </c>
      <c r="T60" s="257">
        <v>0</v>
      </c>
      <c r="U60" s="258" t="s">
        <v>75</v>
      </c>
      <c r="V60" s="257">
        <v>0</v>
      </c>
      <c r="W60" s="258" t="s">
        <v>75</v>
      </c>
      <c r="X60" s="257">
        <v>0</v>
      </c>
      <c r="Y60" s="258" t="s">
        <v>75</v>
      </c>
      <c r="Z60" s="257">
        <v>0</v>
      </c>
      <c r="AA60" s="258" t="s">
        <v>75</v>
      </c>
      <c r="AB60" s="257">
        <v>0</v>
      </c>
      <c r="AC60" s="282">
        <v>0.25</v>
      </c>
      <c r="AD60" s="280"/>
      <c r="AE60" s="219"/>
      <c r="AF60" s="219"/>
      <c r="AG60" s="219"/>
    </row>
    <row r="61" spans="1:33" x14ac:dyDescent="0.25">
      <c r="A61" s="255" t="s">
        <v>399</v>
      </c>
      <c r="B61" s="261" t="s">
        <v>400</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401</v>
      </c>
      <c r="B62" s="261" t="s">
        <v>402</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406</v>
      </c>
      <c r="B65" s="264" t="s">
        <v>377</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407</v>
      </c>
      <c r="B66" s="264" t="s">
        <v>379</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408</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411</v>
      </c>
      <c r="B70" s="267" t="s">
        <v>363</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412</v>
      </c>
      <c r="B71" s="267" t="s">
        <v>365</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413</v>
      </c>
      <c r="B72" s="267" t="s">
        <v>414</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417</v>
      </c>
      <c r="B75" s="264" t="s">
        <v>377</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418</v>
      </c>
      <c r="B76" s="264" t="s">
        <v>379</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7C85B-E3D5-4A9F-8044-8B8AFA43BA4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185</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93F5B-8198-4AC1-B933-6AE229120C51}">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75</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147</v>
      </c>
    </row>
    <row r="27" spans="1:2" ht="29.25" thickBot="1" x14ac:dyDescent="0.3">
      <c r="A27" s="309" t="s">
        <v>476</v>
      </c>
      <c r="B27" s="306">
        <v>5.3241825521039994</v>
      </c>
    </row>
    <row r="28" spans="1:2" ht="16.5" thickBot="1" x14ac:dyDescent="0.3">
      <c r="A28" s="311" t="s">
        <v>477</v>
      </c>
      <c r="B28" s="312" t="s">
        <v>521</v>
      </c>
    </row>
    <row r="29" spans="1:2" ht="29.25" thickBot="1" x14ac:dyDescent="0.3">
      <c r="A29" s="307" t="s">
        <v>478</v>
      </c>
      <c r="B29" s="306">
        <v>0.11355999999999999</v>
      </c>
    </row>
    <row r="30" spans="1:2" ht="29.25" thickBot="1" x14ac:dyDescent="0.3">
      <c r="A30" s="307" t="s">
        <v>479</v>
      </c>
      <c r="B30" s="306">
        <v>0.11355999999999999</v>
      </c>
    </row>
    <row r="31" spans="1:2" ht="16.5" thickBot="1" x14ac:dyDescent="0.3">
      <c r="A31" s="311" t="s">
        <v>480</v>
      </c>
      <c r="B31" s="312"/>
    </row>
    <row r="32" spans="1:2" ht="29.25" thickBot="1" x14ac:dyDescent="0.3">
      <c r="A32" s="307" t="s">
        <v>481</v>
      </c>
      <c r="B32" s="306" t="s">
        <v>523</v>
      </c>
    </row>
    <row r="33" spans="1:2" ht="16.5" thickBot="1" x14ac:dyDescent="0.3">
      <c r="A33" s="311" t="s">
        <v>522</v>
      </c>
      <c r="B33" s="312">
        <v>6.4600000000000005E-2</v>
      </c>
    </row>
    <row r="34" spans="1:2" ht="16.5" thickBot="1" x14ac:dyDescent="0.3">
      <c r="A34" s="311" t="s">
        <v>483</v>
      </c>
      <c r="B34" s="313">
        <v>1.2133318000989938E-2</v>
      </c>
    </row>
    <row r="35" spans="1:2" ht="16.5" thickBot="1" x14ac:dyDescent="0.3">
      <c r="A35" s="311" t="s">
        <v>484</v>
      </c>
      <c r="B35" s="312">
        <v>6.4600000000000005E-2</v>
      </c>
    </row>
    <row r="36" spans="1:2" ht="16.5" thickBot="1" x14ac:dyDescent="0.3">
      <c r="A36" s="311" t="s">
        <v>485</v>
      </c>
      <c r="B36" s="312">
        <v>6.4600000000000005E-2</v>
      </c>
    </row>
    <row r="37" spans="1:2" ht="29.25" thickBot="1" x14ac:dyDescent="0.3">
      <c r="A37" s="307" t="s">
        <v>481</v>
      </c>
      <c r="B37" s="306" t="s">
        <v>524</v>
      </c>
    </row>
    <row r="38" spans="1:2" ht="16.5" thickBot="1" x14ac:dyDescent="0.3">
      <c r="A38" s="311" t="s">
        <v>522</v>
      </c>
      <c r="B38" s="312">
        <v>4.8959999999999997E-2</v>
      </c>
    </row>
    <row r="39" spans="1:2" ht="16.5" thickBot="1" x14ac:dyDescent="0.3">
      <c r="A39" s="311" t="s">
        <v>483</v>
      </c>
      <c r="B39" s="313">
        <v>9.1957778533818466E-3</v>
      </c>
    </row>
    <row r="40" spans="1:2" ht="16.5" thickBot="1" x14ac:dyDescent="0.3">
      <c r="A40" s="311" t="s">
        <v>484</v>
      </c>
      <c r="B40" s="312">
        <v>4.8959999999999997E-2</v>
      </c>
    </row>
    <row r="41" spans="1:2" ht="16.5" thickBot="1" x14ac:dyDescent="0.3">
      <c r="A41" s="311" t="s">
        <v>485</v>
      </c>
      <c r="B41" s="312">
        <v>4.0800000000000003E-2</v>
      </c>
    </row>
    <row r="42" spans="1:2" ht="29.25" thickBot="1" x14ac:dyDescent="0.3">
      <c r="A42" s="307" t="s">
        <v>486</v>
      </c>
      <c r="B42" s="306" t="s">
        <v>75</v>
      </c>
    </row>
    <row r="43" spans="1:2" ht="16.5" thickBot="1" x14ac:dyDescent="0.3">
      <c r="A43" s="311" t="s">
        <v>482</v>
      </c>
      <c r="B43" s="312" t="s">
        <v>75</v>
      </c>
    </row>
    <row r="44" spans="1:2" ht="16.5" thickBot="1" x14ac:dyDescent="0.3">
      <c r="A44" s="311" t="s">
        <v>483</v>
      </c>
      <c r="B44" s="313" t="s">
        <v>75</v>
      </c>
    </row>
    <row r="45" spans="1:2" ht="16.5" thickBot="1" x14ac:dyDescent="0.3">
      <c r="A45" s="311" t="s">
        <v>484</v>
      </c>
      <c r="B45" s="312" t="s">
        <v>75</v>
      </c>
    </row>
    <row r="46" spans="1:2" ht="16.5" thickBot="1" x14ac:dyDescent="0.3">
      <c r="A46" s="311" t="s">
        <v>485</v>
      </c>
      <c r="B46" s="312" t="s">
        <v>75</v>
      </c>
    </row>
    <row r="47" spans="1:2" ht="29.25" thickBot="1" x14ac:dyDescent="0.3">
      <c r="A47" s="307" t="s">
        <v>487</v>
      </c>
      <c r="B47" s="306" t="s">
        <v>75</v>
      </c>
    </row>
    <row r="48" spans="1:2" ht="16.5" thickBot="1" x14ac:dyDescent="0.3">
      <c r="A48" s="311" t="s">
        <v>488</v>
      </c>
      <c r="B48" s="312" t="s">
        <v>75</v>
      </c>
    </row>
    <row r="49" spans="1:2" ht="16.5" thickBot="1" x14ac:dyDescent="0.3">
      <c r="A49" s="311" t="s">
        <v>483</v>
      </c>
      <c r="B49" s="314" t="s">
        <v>75</v>
      </c>
    </row>
    <row r="50" spans="1:2" ht="16.5" thickBot="1" x14ac:dyDescent="0.3">
      <c r="A50" s="311" t="s">
        <v>484</v>
      </c>
      <c r="B50" s="312" t="s">
        <v>75</v>
      </c>
    </row>
    <row r="51" spans="1:2" ht="16.5" thickBot="1" x14ac:dyDescent="0.3">
      <c r="A51" s="311" t="s">
        <v>485</v>
      </c>
      <c r="B51" s="312" t="s">
        <v>75</v>
      </c>
    </row>
    <row r="52" spans="1:2" ht="29.25" thickBot="1" x14ac:dyDescent="0.3">
      <c r="A52" s="315" t="s">
        <v>489</v>
      </c>
      <c r="B52" s="316">
        <v>2.1329095854371784E-2</v>
      </c>
    </row>
    <row r="53" spans="1:2" ht="16.5" thickBot="1" x14ac:dyDescent="0.3">
      <c r="A53" s="317" t="s">
        <v>480</v>
      </c>
      <c r="B53" s="318"/>
    </row>
    <row r="54" spans="1:2" ht="16.5" thickBot="1" x14ac:dyDescent="0.3">
      <c r="A54" s="317" t="s">
        <v>490</v>
      </c>
      <c r="B54" s="319" t="s">
        <v>75</v>
      </c>
    </row>
    <row r="55" spans="1:2" ht="16.5" thickBot="1" x14ac:dyDescent="0.3">
      <c r="A55" s="317" t="s">
        <v>491</v>
      </c>
      <c r="B55" s="319" t="s">
        <v>75</v>
      </c>
    </row>
    <row r="56" spans="1:2" ht="16.5" thickBot="1" x14ac:dyDescent="0.3">
      <c r="A56" s="317" t="s">
        <v>492</v>
      </c>
      <c r="B56" s="319" t="s">
        <v>75</v>
      </c>
    </row>
    <row r="57" spans="1:2" ht="16.5" thickBot="1" x14ac:dyDescent="0.3">
      <c r="A57" s="307" t="s">
        <v>493</v>
      </c>
      <c r="B57" s="320">
        <v>6.5300980309664011E-2</v>
      </c>
    </row>
    <row r="58" spans="1:2" ht="16.5" thickBot="1" x14ac:dyDescent="0.3">
      <c r="A58" s="307" t="s">
        <v>494</v>
      </c>
      <c r="B58" s="321">
        <v>0.34767433999999997</v>
      </c>
    </row>
    <row r="59" spans="1:2" ht="16.5" thickBot="1" x14ac:dyDescent="0.3">
      <c r="A59" s="307" t="s">
        <v>495</v>
      </c>
      <c r="B59" s="320">
        <v>7.6522020800920465E-2</v>
      </c>
    </row>
    <row r="60" spans="1:2" ht="16.5" thickBot="1" x14ac:dyDescent="0.3">
      <c r="A60" s="309" t="s">
        <v>496</v>
      </c>
      <c r="B60" s="310">
        <v>0.33951434000000003</v>
      </c>
    </row>
    <row r="61" spans="1:2" x14ac:dyDescent="0.25">
      <c r="A61" s="315" t="s">
        <v>497</v>
      </c>
      <c r="B61" s="484" t="s">
        <v>75</v>
      </c>
    </row>
    <row r="62" spans="1:2" x14ac:dyDescent="0.25">
      <c r="A62" s="323" t="s">
        <v>498</v>
      </c>
      <c r="B62" s="485"/>
    </row>
    <row r="63" spans="1:2" x14ac:dyDescent="0.25">
      <c r="A63" s="323" t="s">
        <v>499</v>
      </c>
      <c r="B63" s="485"/>
    </row>
    <row r="64" spans="1:2" x14ac:dyDescent="0.25">
      <c r="A64" s="323" t="s">
        <v>500</v>
      </c>
      <c r="B64" s="485"/>
    </row>
    <row r="65" spans="1:2" x14ac:dyDescent="0.25">
      <c r="A65" s="323" t="s">
        <v>501</v>
      </c>
      <c r="B65" s="485"/>
    </row>
    <row r="66" spans="1:2" ht="16.5" thickBot="1" x14ac:dyDescent="0.3">
      <c r="A66" s="324" t="s">
        <v>502</v>
      </c>
      <c r="B66" s="486"/>
    </row>
    <row r="67" spans="1:2" ht="30.75" thickBot="1" x14ac:dyDescent="0.3">
      <c r="A67" s="317" t="s">
        <v>503</v>
      </c>
      <c r="B67" s="312" t="s">
        <v>75</v>
      </c>
    </row>
    <row r="68" spans="1:2" ht="29.25" thickBot="1" x14ac:dyDescent="0.3">
      <c r="A68" s="307" t="s">
        <v>504</v>
      </c>
      <c r="B68" s="306" t="s">
        <v>75</v>
      </c>
    </row>
    <row r="69" spans="1:2" ht="16.5" thickBot="1" x14ac:dyDescent="0.3">
      <c r="A69" s="317" t="s">
        <v>480</v>
      </c>
      <c r="B69" s="325"/>
    </row>
    <row r="70" spans="1:2" ht="16.5" thickBot="1" x14ac:dyDescent="0.3">
      <c r="A70" s="317" t="s">
        <v>505</v>
      </c>
      <c r="B70" s="312" t="s">
        <v>75</v>
      </c>
    </row>
    <row r="71" spans="1:2" ht="16.5" thickBot="1" x14ac:dyDescent="0.3">
      <c r="A71" s="317" t="s">
        <v>506</v>
      </c>
      <c r="B71" s="312" t="s">
        <v>75</v>
      </c>
    </row>
    <row r="72" spans="1:2" ht="16.5" thickBot="1" x14ac:dyDescent="0.3">
      <c r="A72" s="315" t="s">
        <v>507</v>
      </c>
      <c r="B72" s="306" t="s">
        <v>75</v>
      </c>
    </row>
    <row r="73" spans="1:2" ht="16.5" thickBot="1" x14ac:dyDescent="0.3">
      <c r="A73" s="307" t="s">
        <v>508</v>
      </c>
      <c r="B73" s="306"/>
    </row>
    <row r="74" spans="1:2" ht="16.5" thickBot="1" x14ac:dyDescent="0.3">
      <c r="A74" s="323" t="s">
        <v>509</v>
      </c>
      <c r="B74" s="326" t="s">
        <v>75</v>
      </c>
    </row>
    <row r="75" spans="1:2" ht="16.5" thickBot="1" x14ac:dyDescent="0.3">
      <c r="A75" s="323" t="s">
        <v>510</v>
      </c>
      <c r="B75" s="312" t="s">
        <v>75</v>
      </c>
    </row>
    <row r="76" spans="1:2" ht="16.5" thickBot="1" x14ac:dyDescent="0.3">
      <c r="A76" s="323" t="s">
        <v>511</v>
      </c>
      <c r="B76" s="312" t="s">
        <v>75</v>
      </c>
    </row>
    <row r="77" spans="1:2" ht="29.25" thickBot="1" x14ac:dyDescent="0.3">
      <c r="A77" s="315" t="s">
        <v>512</v>
      </c>
      <c r="B77" s="306" t="s">
        <v>75</v>
      </c>
    </row>
    <row r="78" spans="1:2" ht="28.5" x14ac:dyDescent="0.25">
      <c r="A78" s="315" t="s">
        <v>513</v>
      </c>
      <c r="B78" s="484" t="s">
        <v>75</v>
      </c>
    </row>
    <row r="79" spans="1:2" x14ac:dyDescent="0.25">
      <c r="A79" s="323" t="s">
        <v>514</v>
      </c>
      <c r="B79" s="485"/>
    </row>
    <row r="80" spans="1:2" x14ac:dyDescent="0.25">
      <c r="A80" s="323" t="s">
        <v>515</v>
      </c>
      <c r="B80" s="485"/>
    </row>
    <row r="81" spans="1:2" x14ac:dyDescent="0.25">
      <c r="A81" s="323" t="s">
        <v>516</v>
      </c>
      <c r="B81" s="485"/>
    </row>
    <row r="82" spans="1:2" x14ac:dyDescent="0.25">
      <c r="A82" s="323" t="s">
        <v>517</v>
      </c>
      <c r="B82" s="485"/>
    </row>
    <row r="83" spans="1:2" ht="16.5" thickBot="1" x14ac:dyDescent="0.3">
      <c r="A83" s="327" t="s">
        <v>518</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2026-04-26T15:11:41Z</dcterms:created>
  <dcterms:modified xsi:type="dcterms:W3CDTF">2026-04-27T09:23:11Z</dcterms:modified>
</cp:coreProperties>
</file>