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09409D3-2D30-47C6-9222-97F851D3D3F6}" xr6:coauthVersionLast="36" xr6:coauthVersionMax="36" xr10:uidLastSave="{00000000-0000-0000-0000-000000000000}"/>
  <bookViews>
    <workbookView xWindow="0" yWindow="0" windowWidth="14970" windowHeight="7500" xr2:uid="{D20A2D83-72DA-4DA2-B678-615D065A919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<sst xmlns="http://schemas.openxmlformats.org/spreadsheetml/2006/main" count="1890" uniqueCount="521">
  <si>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</si>
  <si>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</si>
  <si>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</si>
  <si>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</si>
  <si>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</si>
  <si>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</si>
  <si>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</si>
  <si>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</si>
  <si>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</si>
  <si>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</si>
  <si>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</si>
  <si>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</si>
  <si>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</si>
  <si>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</si>
  <si>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</si>
  <si>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</si>
  <si>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</si>
  <si>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</si>
  <si>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</si>
  <si>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</si>
  <si>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</si>
  <si>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</si>
  <si>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</si>
  <si>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</si>
  <si>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</si>
  <si>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</si>
  <si>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</si>
  <si>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</si>
  <si>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</si>
  <si>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</si>
  <si>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</si>
  <si>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</si>
  <si>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</si>
  <si>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</si>
  <si>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</si>
  <si>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</si>
  <si>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</si>
  <si>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</si>
  <si>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</si>
  <si>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</si>
  <si>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</si>
  <si>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</si>
  <si>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</si>
  <si>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</si>
  <si>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</si>
  <si>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</si>
  <si>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</si>
  <si>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</si>
  <si>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</si>
  <si>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</si>
  <si>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</si>
  <si>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</si>
  <si>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</si>
  <si>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</si>
  <si>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</si>
  <si>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</si>
  <si>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</si>
  <si>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</si>
  <si>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</si>
  <si>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</si>
  <si>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</si>
  <si>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</si>
  <si>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</si>
  <si>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J_21-1-20-1-01-00-2-0058</t>
  </si>
  <si>
    <t>Волх, Стр-во ТП (взамен ТП-188) (инв. № 030000606) г. Волхов ЛО (21-1-20-1-01-00-2-0058)</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</si>
  <si>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</si>
  <si>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</si>
  <si>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</si>
  <si>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</si>
  <si>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</si>
  <si>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</si>
  <si>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</si>
  <si>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</si>
  <si>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(∆Pnтр), МВ∙А: 0,8 
(Kзагр): 0,177 
(Фтз), млн руб. с НДС: 21,63 
</t>
  </si>
  <si>
    <t>нд</t>
  </si>
  <si>
    <t>21,63 млн руб. с НДС</t>
  </si>
  <si>
    <t>18,03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</si>
  <si>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</si>
  <si>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</si>
  <si>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</si>
  <si>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</si>
  <si>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</si>
  <si>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</si>
  <si>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</si>
  <si>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</si>
  <si>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</si>
  <si>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</si>
  <si>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</si>
  <si>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</si>
  <si>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</si>
  <si>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</si>
  <si>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</si>
  <si>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</si>
  <si>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</si>
  <si>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</si>
  <si>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</si>
  <si>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</si>
  <si>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</si>
  <si>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</si>
  <si>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</si>
  <si>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</si>
  <si>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</si>
  <si>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</si>
  <si>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</si>
  <si>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</si>
  <si>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</si>
  <si>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</si>
  <si>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</si>
  <si>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</si>
  <si>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</si>
  <si>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</si>
  <si>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</si>
  <si>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</si>
  <si>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</si>
  <si>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</si>
  <si>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</si>
  <si>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</si>
  <si>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</si>
  <si>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</si>
  <si>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</si>
  <si>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</si>
  <si>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</si>
  <si>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</si>
  <si>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</si>
  <si>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</si>
  <si>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</si>
  <si>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</si>
  <si>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</si>
  <si>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</si>
  <si>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</si>
  <si>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</si>
  <si>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</si>
  <si>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</si>
  <si>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</si>
  <si>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</si>
  <si>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</si>
  <si>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</si>
  <si>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</si>
  <si>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</si>
  <si>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</si>
  <si>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Выполнение требований ПТЭСС п. 1.2.2, согласно Акта обследования от 12.10.2018г. </t>
  </si>
  <si>
    <t>ввод 0,8 МВА с увеличением трансформаторной мощности на 0,8 МВА</t>
  </si>
  <si>
    <t xml:space="preserve">ТП тип БКТП-10/0,4 кВ проходного типа c коридором обслуживания, тип и мощность устанавливаемого трансформатора -2 шт. – 400кВА. Установка временной ТП на время строительства новой БКТП мощностью 630кВА.
Строительная часть:
- здание блочное в составе помещений: РУ-10 /0,4 кВ и две камеры силового трансформатора 
- определить проектом тип фундамента и другие мероприятия по предотвращению затопления.
- Выполнить отмостку здания БКТП.
-Выполнить систему водоотведения с крыши ТП с помощью двух параллельных желобов и двух водостоков.
-Выполнить площадку обслуживания по отдельному проекту.
Силовой трансформатор в составе БКТП:
-  ТМГ /10/0,4 кВ мощностью 400 кВА-2шт.
- группа соединения обмоток – Д/Ун -11.
Особые требования к БКТП:
Вводы по стороне 10 кВ, отходящие линии по 10 кВ и 0,4 кВ – кабельные.
Окраска стен БКТП в типовой цвет RAL 2008 (оранжевый) (согласовать с администрацией Волховского муниципального района), с нанесением логотипов АО «ЛОЭСК», диспетчерского наименования и телефона сетевой организации на фасаде БКТП и в камерах трансформаторов.
Предусмотреть систему охранной сигнализации: контрольная панель НОРД GSM – 1шт., извещатель охранный объемный оптикоэлектронный Pyronix KX-15DD -4шт., извещатель магнитоконтактный ИО102-20 Б2П -4шт., аккумулятор(ИБП) 12В 1,2 А/Ч, -1шт., оповещатель светозвуковой Маяк-12 К – 1шт., считыватель ключей уличного исполнения KTM-11 JSB- 2шт., брелок – ключ Touch Memory Dallas DS 1990A – 5шт.
Предусмотреть обогрев и внутреннее освещение БКТП.
На дверях БКТП установить внутренние замки (под один ключ на все двери), ключей к дверям не менее 4шт.
Дополнительную комплектацию согласовать на опросном листе производителя.
При проектировании учесть полную комплектацию БКТП оборудованием и средствами защиты, средствами пожаротушения, готовыми к эксплуатации.
Электрическая часть:
Распределительное устройство 10 кВ: - в составе 7 камер КСО -285 с выключателями нагрузки типа ВНА (в том числе: 2 - вводные, 2 -  силовой трансформатор,2-секционная, 1 - резерв). Установить УТКЗ-4-на линейные присоединения.
- пропускная способность шин БКТП должна соответствовать пропускной способности   вводных кабелей (материал шин – медь).
Распределительное устройство 0,4 кВ:
- в составе ячеек ввод- коммутационный аппарат ARS;
- количество отходящих линий и номиналы защит определить проектом, но не менее 8-ми групп на каждую секцию.
-Предусмотреть технический учет электроэнергии в РУ-0,4кВ на вводах 0,4кВ, а также технический учет на собственные нужды подстанции на базе счетчика «Меркурий 234» с интерфейсом RS-485, предусмотреть дистанционную передачу данных об учете электроэнергии (контроллер SDM-TC65 с версией прошивки не ниже 3.9.2.4) с выносной антенной и блоком питания или модемов «IRZ-ATM-2».
- Выполнить перезаводку существующих КЛ-10кВ в проектируемую БКТП в количестве 2-х шт. инв.№ 030001146, 030001215, ориентировочная суммарная длина по трассе – 20м.
- Выполнить перезаводку существующих КЛ-0,4кВ в проектируемую БКТП в количестве 9-ти шт. инв.№ 030001208, 030001209, 030001214, 030001206, 030001212, 030001207, 030001210, 030001213, 030001211. ориентировочная суммарная длина по трассе – 90м.
</t>
  </si>
  <si>
    <t>МВА: 22,53 млн руб. без НДС</t>
  </si>
  <si>
    <t>нет</t>
  </si>
  <si>
    <t>Существующая ТП-188 построена в 1985 году, уровень пола в настоящее время ниже уровня земли, в кабельных каналах почти весь год стоит вода, которая разрушает фундамент и как следствие просадка грунтов основания, что вызывает деформацию здания с образованием трещин в стенах и трещин в кровле. Деформация здания приводить к деформации оборудования РУ-0,4кВ и РУ-6-10кВ – наклон, заклинивание дверей, разрегулировка приводов коммутационных аппаратов. Дренаж вокруг подстанции сделать не представляется возможным, так как отводить воду не куда (ливневой канализации в данном микрорайоне нет). Устранение неудовлетворительного технического состояния объекта. Выполнение требований ПТЭСС п.1.2.2.</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</si>
  <si>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</si>
  <si>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</si>
  <si>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</si>
  <si>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</si>
  <si>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</si>
  <si>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</si>
  <si>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</si>
  <si>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</si>
  <si>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</si>
  <si>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</si>
  <si>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</si>
  <si>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</si>
  <si>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</si>
  <si>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</si>
  <si>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</si>
  <si>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</si>
  <si>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</si>
  <si>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</si>
  <si>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</si>
  <si>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</si>
  <si>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</si>
  <si>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</si>
  <si>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</si>
  <si>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</si>
  <si>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</si>
  <si>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</si>
  <si>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</si>
  <si>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</si>
  <si>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</si>
  <si>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</si>
  <si>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</si>
  <si>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</si>
  <si>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</si>
  <si>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</si>
  <si>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</si>
  <si>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</si>
  <si>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</si>
  <si>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</si>
  <si>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</si>
  <si>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</si>
  <si>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</si>
  <si>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</si>
  <si>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</si>
  <si>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</si>
  <si>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</si>
  <si>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</si>
  <si>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</si>
  <si>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</si>
  <si>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</si>
  <si>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</si>
  <si>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</si>
  <si>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</si>
  <si>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</si>
  <si>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</si>
  <si>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</si>
  <si>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</si>
  <si>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</si>
  <si>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</si>
  <si>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</si>
  <si>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</si>
  <si>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</si>
  <si>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</si>
  <si>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</si>
  <si>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</si>
  <si>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</si>
  <si>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</si>
  <si>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</si>
  <si>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</si>
  <si>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</si>
  <si>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</si>
  <si>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</si>
  <si>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</si>
  <si>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</si>
  <si>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</si>
  <si>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</si>
  <si>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</si>
  <si>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</si>
  <si>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</si>
  <si>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</si>
  <si>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</si>
  <si>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</si>
  <si>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</si>
  <si>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</si>
  <si>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</si>
  <si>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</si>
  <si>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</si>
  <si>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</si>
  <si>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</si>
  <si>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</si>
  <si>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</si>
  <si>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</si>
  <si>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</si>
  <si>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</si>
  <si>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</si>
  <si>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</si>
  <si>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</si>
  <si>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</si>
  <si>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</si>
  <si>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</si>
  <si>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</si>
  <si>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</si>
  <si>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</si>
  <si>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</si>
  <si>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</si>
  <si>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</si>
  <si>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</si>
  <si>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</si>
  <si>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</si>
  <si>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</si>
  <si>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</si>
  <si>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</si>
  <si>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</si>
  <si>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</si>
  <si>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</si>
  <si>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</si>
  <si>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</si>
  <si>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</si>
  <si>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</si>
  <si>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</si>
  <si>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</si>
  <si>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</si>
  <si>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</si>
  <si>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</si>
  <si>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</si>
  <si>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</si>
  <si>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</si>
  <si>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</si>
  <si>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</si>
  <si>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</si>
  <si>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</si>
  <si>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</si>
  <si>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</si>
  <si>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</si>
  <si>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</si>
  <si>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</si>
  <si>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</si>
  <si>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</si>
  <si>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</si>
  <si>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</si>
  <si>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</si>
  <si>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</si>
  <si>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</si>
  <si>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</si>
  <si>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</si>
  <si>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</si>
  <si>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</si>
  <si>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</si>
  <si>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</si>
  <si>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</si>
  <si>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</si>
  <si>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</si>
  <si>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</si>
  <si>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</si>
  <si>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</si>
  <si>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</si>
  <si>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</si>
  <si>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</si>
  <si>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</si>
  <si>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</si>
  <si>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</si>
  <si>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</si>
  <si>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</si>
  <si>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</si>
  <si>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</si>
  <si>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</si>
  <si>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</si>
  <si>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</si>
  <si>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</si>
  <si>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</si>
  <si>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</si>
  <si>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</si>
  <si>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</si>
  <si>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</si>
  <si>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</si>
  <si>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</si>
  <si>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</si>
  <si>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</si>
  <si>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</si>
  <si>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</si>
  <si>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</si>
  <si>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</si>
  <si>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</si>
  <si>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</si>
  <si>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</si>
  <si>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</si>
  <si>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</si>
  <si>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</si>
  <si>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</si>
  <si>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</si>
  <si>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</si>
  <si>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</si>
  <si>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</si>
  <si>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</si>
  <si>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</si>
  <si>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</si>
  <si>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</si>
  <si>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</si>
  <si>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</si>
  <si>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</si>
  <si>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</si>
  <si>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</si>
  <si>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</si>
  <si>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</si>
  <si>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</si>
  <si>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</si>
  <si>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</si>
  <si>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</si>
  <si>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</si>
  <si>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</si>
  <si>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</si>
  <si>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</si>
  <si>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</si>
  <si>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</si>
  <si>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</si>
  <si>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</si>
  <si>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</si>
  <si>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</si>
  <si>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</si>
  <si>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</si>
  <si>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</si>
  <si>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</si>
  <si>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</si>
  <si>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</si>
  <si>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</si>
  <si>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</si>
  <si>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</si>
  <si>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</si>
  <si>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</si>
  <si>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</si>
  <si>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</si>
  <si>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</si>
  <si>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</si>
  <si>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</si>
  <si>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</si>
  <si>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</si>
  <si>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</si>
  <si>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</si>
  <si>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</si>
  <si>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</si>
  <si>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</si>
  <si>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</si>
  <si>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</si>
  <si>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</si>
  <si>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</si>
  <si>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</si>
  <si>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</si>
  <si>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</si>
  <si>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</si>
  <si>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</si>
  <si>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</si>
  <si>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</si>
  <si>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</si>
  <si>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</si>
  <si>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</si>
  <si>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</si>
  <si>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</si>
  <si>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</si>
  <si>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</si>
  <si>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</si>
  <si>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</si>
  <si>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</si>
  <si>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</si>
  <si>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</si>
  <si>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</si>
  <si>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</si>
  <si>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</si>
  <si>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</si>
  <si>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</si>
  <si>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</si>
  <si>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</si>
  <si>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</si>
  <si>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</si>
  <si>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</si>
  <si>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</si>
  <si>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</si>
  <si>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</si>
  <si>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</si>
  <si>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</si>
  <si>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</si>
  <si>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</si>
  <si>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</si>
  <si>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</si>
  <si>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</si>
  <si>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</si>
  <si>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</si>
  <si>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</si>
  <si>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</si>
  <si>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</si>
  <si>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</si>
  <si>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</si>
  <si>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</si>
  <si>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</si>
  <si>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</si>
  <si>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</si>
  <si>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</si>
  <si>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</si>
  <si>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</si>
  <si>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</si>
  <si>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</si>
  <si>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</si>
  <si>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</si>
  <si>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</si>
  <si>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</si>
  <si>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</si>
  <si>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</si>
  <si>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</si>
  <si>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</si>
  <si>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</si>
  <si>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</si>
  <si>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</si>
  <si>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</si>
  <si>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</si>
  <si>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</si>
  <si>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</si>
  <si>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</si>
  <si>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</si>
  <si>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</si>
  <si>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</si>
  <si>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</si>
  <si>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</si>
  <si>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</si>
  <si>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</si>
  <si>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</si>
  <si>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</si>
  <si>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</si>
  <si>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</si>
  <si>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</si>
  <si>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</si>
  <si>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</si>
  <si>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</si>
  <si>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</si>
  <si>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</si>
  <si>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</si>
  <si>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</si>
  <si>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</si>
  <si>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</si>
  <si>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</si>
  <si>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</si>
  <si>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</si>
  <si>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</si>
  <si>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</si>
  <si>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</si>
  <si>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</si>
  <si>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</si>
  <si>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</si>
  <si>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</si>
  <si>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</si>
  <si>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</si>
  <si>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</si>
  <si>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</si>
  <si>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</si>
  <si>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</si>
  <si>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</si>
  <si>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</si>
  <si>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</si>
  <si>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</si>
  <si>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</si>
  <si>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</si>
  <si>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</si>
  <si>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</si>
  <si>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</si>
  <si>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</si>
  <si>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</si>
  <si>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</si>
  <si>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</si>
  <si>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</si>
  <si>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</si>
  <si>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</si>
  <si>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</si>
  <si>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</si>
  <si>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</si>
  <si>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</si>
  <si>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</si>
  <si>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0,8 (0,8)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</si>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</sst>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4E8D7D0-078A-4D28-9B84-C3E3BD8E8553}"/>
    <cellStyle name="Обычный 2 2" xfId="5" xr:uid="{254BC81E-3E31-40DF-B825-90725701A563}"/>
    <cellStyle name="Обычный 3" xfId="4" xr:uid="{5B7E85DC-6C15-4C32-919F-ADDC24B53D75}"/>
    <cellStyle name="Обычный 3 2 2" xfId="11" xr:uid="{EA8DACDB-CF80-459F-B4C5-A277CC027F90}"/>
    <cellStyle name="Обычный 5" xfId="10" xr:uid="{A2680C8F-C952-4483-B0A1-604743D5657F}"/>
    <cellStyle name="Обычный 6 2 3" xfId="6" xr:uid="{F1659DAF-B78E-4B7B-B050-53544C98A8CF}"/>
    <cellStyle name="Обычный 7" xfId="3" xr:uid="{B8BAFDB9-D5DB-439C-BFC9-3F4EE8DB654F}"/>
    <cellStyle name="Обычный 7 2" xfId="7" xr:uid="{29DBEC9B-21EE-4295-94E0-52E36F92C761}"/>
    <cellStyle name="Обычный_Форматы по компаниям_last" xfId="9" xr:uid="{B7E29889-D2F2-42CD-9DF5-7BCE2EA88AF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-18026186.291666668</c:v>
                </c:pt>
                <c:pt idx="4">
                  <c:v>-15837264.440441495</c:v>
                </c:pt>
                <c:pt idx="5">
                  <c:v>-10502997.131256333</c:v>
                </c:pt>
                <c:pt idx="6">
                  <c:v>-4939572.4453614093</c:v>
                </c:pt>
                <c:pt idx="7">
                  <c:v>861538.19100956712</c:v>
                </c:pt>
                <c:pt idx="8">
                  <c:v>6909202.7888587872</c:v>
                </c:pt>
                <c:pt idx="9">
                  <c:v>13212642.306026332</c:v>
                </c:pt>
                <c:pt idx="10">
                  <c:v>19781444.694474313</c:v>
                </c:pt>
                <c:pt idx="11">
                  <c:v>26625579.506652936</c:v>
                </c:pt>
                <c:pt idx="12">
                  <c:v>33755413.083199926</c:v>
                </c:pt>
                <c:pt idx="13">
                  <c:v>41181724.345110387</c:v>
                </c:pt>
                <c:pt idx="14">
                  <c:v>48915721.214435034</c:v>
                </c:pt>
                <c:pt idx="15">
                  <c:v>56969057.68852219</c:v>
                </c:pt>
              </c:numCache>
            </c:numRef>
          </c:val>
          <c:smooth val="0"/>
          <c:extLst>
            <c:ext xmlns:c16="http://schemas.microsoft.com/office/drawing/2014/chart" uri="{C3380CC4-5D6E-409C-BE32-E72D297353CC}">
              <c16:uniqueId val="{00000000-188B-4719-B7C6-039E434A6C3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-11699246.789537452</c:v>
                </c:pt>
                <c:pt idx="4">
                  <c:v>-10469254.696013117</c:v>
                </c:pt>
                <c:pt idx="5">
                  <c:v>-7874090.421538651</c:v>
                </c:pt>
                <c:pt idx="6">
                  <c:v>-5530669.4732094165</c:v>
                </c:pt>
                <c:pt idx="7">
                  <c:v>-3415051.4477463462</c:v>
                </c:pt>
                <c:pt idx="8">
                  <c:v>-1505497.9787805595</c:v>
                </c:pt>
                <c:pt idx="9">
                  <c:v>217718.07521196618</c:v>
                </c:pt>
                <c:pt idx="10">
                  <c:v>1772488.8005996109</c:v>
                </c:pt>
                <c:pt idx="11">
                  <c:v>3175033.5572956083</c:v>
                </c:pt>
                <c:pt idx="12">
                  <c:v>4440048.2857655585</c:v>
                </c:pt>
                <c:pt idx="13">
                  <c:v>5580842.613369124</c:v>
                </c:pt>
                <c:pt idx="14">
                  <c:v>6609465.5703314776</c:v>
                </c:pt>
                <c:pt idx="15">
                  <c:v>7536820.7054843577</c:v>
                </c:pt>
              </c:numCache>
            </c:numRef>
          </c:val>
          <c:smooth val="0"/>
          <c:extLst>
            <c:ext xmlns:c16="http://schemas.microsoft.com/office/drawing/2014/chart" uri="{C3380CC4-5D6E-409C-BE32-E72D297353CC}">
              <c16:uniqueId val="{00000001-188B-4719-B7C6-039E434A6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69B73A0-1F01-4052-884B-7F93CD39C0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4230-7F5A-4CC0-BE2A-90DC1169DD5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0.17699999999999999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5E08-7E02-4850-9357-646948AF462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519AA-8A3E-4EE5-9B4C-A964AA85118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431AF-8CE1-4199-BEBD-EAF7852DBFE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85996-1077-4A50-80AC-8BE3F3AFBB9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9DEE4-5E0D-4BD3-99B7-4EF8335F1DA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705C8-DAF1-46D6-BE79-2AAA02FE2C2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05FD5-C547-46CC-940B-B56384F502C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18026186.2876698</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3.8514873711237669</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5.8736559616493196</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5580842.613369124</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727974.21878334123</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4627161.165824797</v>
      </c>
      <c r="AQ50" s="168">
        <v>9622644.3604492489</v>
      </c>
      <c r="AR50" s="168">
        <v>10005625.60599513</v>
      </c>
      <c r="AS50" s="168">
        <v>10403849.505113736</v>
      </c>
      <c r="AT50" s="168">
        <v>10817922.715417262</v>
      </c>
      <c r="AU50" s="168">
        <v>11248476.039490871</v>
      </c>
      <c r="AV50" s="168">
        <v>11696165.385862608</v>
      </c>
      <c r="AW50" s="168">
        <v>12161672.76821994</v>
      </c>
      <c r="AX50" s="168">
        <v>12645707.344395094</v>
      </c>
      <c r="AY50" s="168">
        <v>13149006.496702021</v>
      </c>
      <c r="AZ50" s="168">
        <v>13672336.955270762</v>
      </c>
      <c r="BA50" s="169">
        <v>14216495.966090538</v>
      </c>
      <c r="BB50" s="170">
        <v>134267064.30883202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4627161.165824797</v>
      </c>
      <c r="AQ59" s="201">
        <v>9622644.3604492489</v>
      </c>
      <c r="AR59" s="201">
        <v>10005625.60599513</v>
      </c>
      <c r="AS59" s="201">
        <v>10403849.505113736</v>
      </c>
      <c r="AT59" s="201">
        <v>10817922.715417262</v>
      </c>
      <c r="AU59" s="201">
        <v>11248476.039490871</v>
      </c>
      <c r="AV59" s="201">
        <v>11696165.385862608</v>
      </c>
      <c r="AW59" s="201">
        <v>12161672.76821994</v>
      </c>
      <c r="AX59" s="201">
        <v>12645707.344395094</v>
      </c>
      <c r="AY59" s="201">
        <v>13149006.496702021</v>
      </c>
      <c r="AZ59" s="201">
        <v>13672336.955270762</v>
      </c>
      <c r="BA59" s="203">
        <v>14216495.966090538</v>
      </c>
      <c r="BB59" s="166">
        <v>134267064.30883202</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-2009035.1356523964</v>
      </c>
      <c r="AQ60" s="167">
        <v>-2810724.3863301966</v>
      </c>
      <c r="AR60" s="167">
        <v>-2888162.4629297289</v>
      </c>
      <c r="AS60" s="167">
        <v>-2969471.7614135975</v>
      </c>
      <c r="AT60" s="167">
        <v>-3054806.3564127982</v>
      </c>
      <c r="AU60" s="167">
        <v>-3144326.4547286411</v>
      </c>
      <c r="AV60" s="167">
        <v>-3238198.6393931285</v>
      </c>
      <c r="AW60" s="167">
        <v>-3336596.1234429367</v>
      </c>
      <c r="AX60" s="167">
        <v>-3439699.0137936021</v>
      </c>
      <c r="AY60" s="167">
        <v>-3547694.585615898</v>
      </c>
      <c r="AZ60" s="167">
        <v>-3660777.5676323948</v>
      </c>
      <c r="BA60" s="164">
        <v>-3779150.4387688232</v>
      </c>
      <c r="BB60" s="157">
        <v>-37878642.926114149</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-727974.21878334123</v>
      </c>
      <c r="AQ63" s="167">
        <v>-1513895.1853818365</v>
      </c>
      <c r="AR63" s="167">
        <v>-1574148.2137600335</v>
      </c>
      <c r="AS63" s="167">
        <v>-1636799.312667683</v>
      </c>
      <c r="AT63" s="167">
        <v>-1701943.9253118569</v>
      </c>
      <c r="AU63" s="167">
        <v>-1769681.2935392689</v>
      </c>
      <c r="AV63" s="167">
        <v>-1840114.6090221319</v>
      </c>
      <c r="AW63" s="167">
        <v>-1913351.1704612128</v>
      </c>
      <c r="AX63" s="167">
        <v>-1989502.5470455692</v>
      </c>
      <c r="AY63" s="167">
        <v>-2068684.7484179831</v>
      </c>
      <c r="AZ63" s="167">
        <v>-2151018.4014050188</v>
      </c>
      <c r="BA63" s="164">
        <v>-2236628.9337809389</v>
      </c>
      <c r="BB63" s="204">
        <v>-21123742.559576873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-386661.69587051717</v>
      </c>
      <c r="AQ65" s="167">
        <v>-366832.89095408039</v>
      </c>
      <c r="AR65" s="167">
        <v>-347004.0860376436</v>
      </c>
      <c r="AS65" s="167">
        <v>-327175.28112120688</v>
      </c>
      <c r="AT65" s="167">
        <v>-307346.47620477004</v>
      </c>
      <c r="AU65" s="167">
        <v>-287517.67128833325</v>
      </c>
      <c r="AV65" s="167">
        <v>-267688.86637189653</v>
      </c>
      <c r="AW65" s="167">
        <v>-247860.06145545977</v>
      </c>
      <c r="AX65" s="167">
        <v>-228031.25653902293</v>
      </c>
      <c r="AY65" s="167">
        <v>-208202.45162258617</v>
      </c>
      <c r="AZ65" s="167">
        <v>-188373.64670614939</v>
      </c>
      <c r="BA65" s="164">
        <v>-168544.84178971263</v>
      </c>
      <c r="BB65" s="157">
        <v>-3331239.2259613792</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2618126.0301724006</v>
      </c>
      <c r="AQ66" s="187">
        <v>6811919.9741190523</v>
      </c>
      <c r="AR66" s="187">
        <v>7117463.1430654004</v>
      </c>
      <c r="AS66" s="187">
        <v>7434377.7437001383</v>
      </c>
      <c r="AT66" s="187">
        <v>7763116.359004464</v>
      </c>
      <c r="AU66" s="187">
        <v>8104149.5847622305</v>
      </c>
      <c r="AV66" s="187">
        <v>8457966.7464694791</v>
      </c>
      <c r="AW66" s="187">
        <v>8825076.6447770037</v>
      </c>
      <c r="AX66" s="187">
        <v>9206008.330601491</v>
      </c>
      <c r="AY66" s="187">
        <v>9601311.9110861234</v>
      </c>
      <c r="AZ66" s="187">
        <v>10011559.387638368</v>
      </c>
      <c r="BA66" s="202">
        <v>10437345.527321715</v>
      </c>
      <c r="BB66" s="157">
        <v>96388421.382717863</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-901309.31438349001</v>
      </c>
      <c r="AQ67" s="167">
        <v>-901309.31438349001</v>
      </c>
      <c r="AR67" s="167">
        <v>-901309.31438349001</v>
      </c>
      <c r="AS67" s="167">
        <v>-901309.31438349001</v>
      </c>
      <c r="AT67" s="167">
        <v>-901309.31438349001</v>
      </c>
      <c r="AU67" s="167">
        <v>-901309.31438349001</v>
      </c>
      <c r="AV67" s="167">
        <v>-901309.31438349001</v>
      </c>
      <c r="AW67" s="167">
        <v>-901309.31438349001</v>
      </c>
      <c r="AX67" s="167">
        <v>-901309.31438349001</v>
      </c>
      <c r="AY67" s="167">
        <v>-901309.31438349001</v>
      </c>
      <c r="AZ67" s="167">
        <v>-901309.31438349001</v>
      </c>
      <c r="BA67" s="164">
        <v>-901309.31438349001</v>
      </c>
      <c r="BB67" s="204">
        <v>-10815711.77260188</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1716816.7157889106</v>
      </c>
      <c r="AQ68" s="187">
        <v>5910610.6597355623</v>
      </c>
      <c r="AR68" s="187">
        <v>6216153.8286819104</v>
      </c>
      <c r="AS68" s="187">
        <v>6533068.4293166483</v>
      </c>
      <c r="AT68" s="187">
        <v>6861807.044620974</v>
      </c>
      <c r="AU68" s="187">
        <v>7202840.2703787405</v>
      </c>
      <c r="AV68" s="187">
        <v>7556657.432085989</v>
      </c>
      <c r="AW68" s="187">
        <v>7923767.3303935137</v>
      </c>
      <c r="AX68" s="187">
        <v>8304699.016218001</v>
      </c>
      <c r="AY68" s="187">
        <v>8700002.5967026334</v>
      </c>
      <c r="AZ68" s="187">
        <v>9110250.0732548777</v>
      </c>
      <c r="BA68" s="202">
        <v>9536036.2129382249</v>
      </c>
      <c r="BB68" s="157">
        <v>85572709.61011599</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1716816.7157889106</v>
      </c>
      <c r="AQ70" s="187">
        <v>5910610.6597355623</v>
      </c>
      <c r="AR70" s="187">
        <v>6216153.8286819104</v>
      </c>
      <c r="AS70" s="187">
        <v>6533068.4293166483</v>
      </c>
      <c r="AT70" s="187">
        <v>6861807.044620974</v>
      </c>
      <c r="AU70" s="187">
        <v>7202840.2703787405</v>
      </c>
      <c r="AV70" s="187">
        <v>7556657.432085989</v>
      </c>
      <c r="AW70" s="187">
        <v>7923767.3303935137</v>
      </c>
      <c r="AX70" s="187">
        <v>8304699.016218001</v>
      </c>
      <c r="AY70" s="187">
        <v>8700002.5967026334</v>
      </c>
      <c r="AZ70" s="187">
        <v>9110250.0732548777</v>
      </c>
      <c r="BA70" s="202">
        <v>9536036.2129382249</v>
      </c>
      <c r="BB70" s="157">
        <v>85572709.61011599</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-429204.17894722766</v>
      </c>
      <c r="AQ71" s="167">
        <v>-1477652.6649338906</v>
      </c>
      <c r="AR71" s="167">
        <v>-1554038.4571704776</v>
      </c>
      <c r="AS71" s="167">
        <v>-1633267.1073291621</v>
      </c>
      <c r="AT71" s="167">
        <v>-1715451.7611552435</v>
      </c>
      <c r="AU71" s="167">
        <v>-1800710.0675946851</v>
      </c>
      <c r="AV71" s="167">
        <v>-1889164.3580214973</v>
      </c>
      <c r="AW71" s="167">
        <v>-1980941.8325983784</v>
      </c>
      <c r="AX71" s="167">
        <v>-2076174.7540545003</v>
      </c>
      <c r="AY71" s="167">
        <v>-2175000.6491756584</v>
      </c>
      <c r="AZ71" s="167">
        <v>-2277562.5183137194</v>
      </c>
      <c r="BA71" s="164">
        <v>-2384009.0532345562</v>
      </c>
      <c r="BB71" s="157">
        <v>-21393177.402528998</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1287612.5368416831</v>
      </c>
      <c r="AQ72" s="205">
        <v>4432957.9948016722</v>
      </c>
      <c r="AR72" s="205">
        <v>4662115.3715114333</v>
      </c>
      <c r="AS72" s="205">
        <v>4899801.3219874864</v>
      </c>
      <c r="AT72" s="205">
        <v>5146355.28346573</v>
      </c>
      <c r="AU72" s="205">
        <v>5402130.2027840558</v>
      </c>
      <c r="AV72" s="205">
        <v>5667493.0740644913</v>
      </c>
      <c r="AW72" s="205">
        <v>5942825.4977951348</v>
      </c>
      <c r="AX72" s="205">
        <v>6228524.2621635012</v>
      </c>
      <c r="AY72" s="205">
        <v>6525001.9475269746</v>
      </c>
      <c r="AZ72" s="205">
        <v>6832687.5549411587</v>
      </c>
      <c r="BA72" s="206">
        <v>7152027.1597036682</v>
      </c>
      <c r="BB72" s="170">
        <v>64179532.207587004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1716816.7157889106</v>
      </c>
      <c r="AQ75" s="207">
        <v>5910610.6597355623</v>
      </c>
      <c r="AR75" s="207">
        <v>6216153.8286819104</v>
      </c>
      <c r="AS75" s="207">
        <v>6533068.4293166483</v>
      </c>
      <c r="AT75" s="207">
        <v>6861807.044620974</v>
      </c>
      <c r="AU75" s="207">
        <v>7202840.2703787405</v>
      </c>
      <c r="AV75" s="207">
        <v>7556657.432085989</v>
      </c>
      <c r="AW75" s="207">
        <v>7923767.3303935137</v>
      </c>
      <c r="AX75" s="207">
        <v>8304699.016218001</v>
      </c>
      <c r="AY75" s="207">
        <v>8700002.5967026334</v>
      </c>
      <c r="AZ75" s="207">
        <v>9110250.0732548777</v>
      </c>
      <c r="BA75" s="208">
        <v>9536036.2129382249</v>
      </c>
      <c r="BB75" s="157">
        <v>85572709.61011599</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901309.31438349001</v>
      </c>
      <c r="AQ76" s="175">
        <v>901309.31438349001</v>
      </c>
      <c r="AR76" s="175">
        <v>901309.31438349001</v>
      </c>
      <c r="AS76" s="175">
        <v>901309.31438349001</v>
      </c>
      <c r="AT76" s="175">
        <v>901309.31438349001</v>
      </c>
      <c r="AU76" s="175">
        <v>901309.31438349001</v>
      </c>
      <c r="AV76" s="175">
        <v>901309.31438349001</v>
      </c>
      <c r="AW76" s="175">
        <v>901309.31438349001</v>
      </c>
      <c r="AX76" s="175">
        <v>901309.31438349001</v>
      </c>
      <c r="AY76" s="175">
        <v>901309.31438349001</v>
      </c>
      <c r="AZ76" s="175">
        <v>901309.31438349001</v>
      </c>
      <c r="BA76" s="174">
        <v>901309.31438349001</v>
      </c>
      <c r="BB76" s="176">
        <v>10815711.77260188</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-429204.17894722766</v>
      </c>
      <c r="AQ78" s="175">
        <v>-1477652.6649338906</v>
      </c>
      <c r="AR78" s="175">
        <v>-1554038.4571704776</v>
      </c>
      <c r="AS78" s="175">
        <v>-1633267.1073291621</v>
      </c>
      <c r="AT78" s="175">
        <v>-1715451.7611552435</v>
      </c>
      <c r="AU78" s="175">
        <v>-1800710.0675946851</v>
      </c>
      <c r="AV78" s="175">
        <v>-1889164.3580214973</v>
      </c>
      <c r="AW78" s="175">
        <v>-1980941.8325983784</v>
      </c>
      <c r="AX78" s="175">
        <v>-2076174.7540545003</v>
      </c>
      <c r="AY78" s="175">
        <v>-2175000.6491756584</v>
      </c>
      <c r="AZ78" s="175">
        <v>-2277562.5183137194</v>
      </c>
      <c r="BA78" s="174">
        <v>-2384009.0532345562</v>
      </c>
      <c r="BB78" s="176">
        <v>-21393177.402528998</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-18026186.291666668</v>
      </c>
      <c r="AP81" s="175">
        <v>0</v>
      </c>
      <c r="AQ81" s="175">
        <v>0</v>
      </c>
      <c r="AR81" s="175">
        <v>0</v>
      </c>
      <c r="AS81" s="175">
        <v>0</v>
      </c>
      <c r="AT81" s="175">
        <v>0</v>
      </c>
      <c r="AU81" s="175">
        <v>0</v>
      </c>
      <c r="AV81" s="175">
        <v>0</v>
      </c>
      <c r="AW81" s="175">
        <v>0</v>
      </c>
      <c r="AX81" s="175">
        <v>0</v>
      </c>
      <c r="AY81" s="175">
        <v>0</v>
      </c>
      <c r="AZ81" s="175">
        <v>0</v>
      </c>
      <c r="BA81" s="174">
        <v>0</v>
      </c>
      <c r="BB81" s="204">
        <v>-18026186.291666668</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-18026186.291666668</v>
      </c>
      <c r="AP83" s="210">
        <v>2188921.8512251731</v>
      </c>
      <c r="AQ83" s="210">
        <v>5334267.3091851622</v>
      </c>
      <c r="AR83" s="210">
        <v>5563424.6858949233</v>
      </c>
      <c r="AS83" s="210">
        <v>5801110.6363709765</v>
      </c>
      <c r="AT83" s="210">
        <v>6047664.59784922</v>
      </c>
      <c r="AU83" s="210">
        <v>6303439.5171675459</v>
      </c>
      <c r="AV83" s="210">
        <v>6568802.3884479813</v>
      </c>
      <c r="AW83" s="210">
        <v>6844134.8121786248</v>
      </c>
      <c r="AX83" s="210">
        <v>7129833.5765469912</v>
      </c>
      <c r="AY83" s="210">
        <v>7426311.2619104646</v>
      </c>
      <c r="AZ83" s="210">
        <v>7733996.8693246488</v>
      </c>
      <c r="BA83" s="209">
        <v>8053336.4740871582</v>
      </c>
      <c r="BB83" s="176">
        <v>56969057.68852219</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-18026186.291666668</v>
      </c>
      <c r="AP84" s="210">
        <v>-15837264.440441495</v>
      </c>
      <c r="AQ84" s="210">
        <v>-10502997.131256333</v>
      </c>
      <c r="AR84" s="210">
        <v>-4939572.4453614093</v>
      </c>
      <c r="AS84" s="210">
        <v>861538.19100956712</v>
      </c>
      <c r="AT84" s="210">
        <v>6909202.7888587872</v>
      </c>
      <c r="AU84" s="210">
        <v>13212642.306026332</v>
      </c>
      <c r="AV84" s="210">
        <v>19781444.694474313</v>
      </c>
      <c r="AW84" s="210">
        <v>26625579.506652936</v>
      </c>
      <c r="AX84" s="210">
        <v>33755413.083199926</v>
      </c>
      <c r="AY84" s="210">
        <v>41181724.345110387</v>
      </c>
      <c r="AZ84" s="210">
        <v>48915721.214435034</v>
      </c>
      <c r="BA84" s="209">
        <v>56969057.68852219</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-11699246.789537452</v>
      </c>
      <c r="AP86" s="207">
        <v>1229992.0935243343</v>
      </c>
      <c r="AQ86" s="207">
        <v>2595164.2744744662</v>
      </c>
      <c r="AR86" s="207">
        <v>2343420.948329234</v>
      </c>
      <c r="AS86" s="207">
        <v>2115618.0254630703</v>
      </c>
      <c r="AT86" s="207">
        <v>1909553.4689657867</v>
      </c>
      <c r="AU86" s="207">
        <v>1723216.0539925257</v>
      </c>
      <c r="AV86" s="207">
        <v>1554770.7253876447</v>
      </c>
      <c r="AW86" s="207">
        <v>1402544.7566959977</v>
      </c>
      <c r="AX86" s="207">
        <v>1265014.7284699499</v>
      </c>
      <c r="AY86" s="207">
        <v>1140794.3276035655</v>
      </c>
      <c r="AZ86" s="207">
        <v>1028622.9569623539</v>
      </c>
      <c r="BA86" s="208">
        <v>927355.13515287975</v>
      </c>
      <c r="BB86" s="157">
        <v>7536820.7054843577</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-11699246.789537452</v>
      </c>
      <c r="AP87" s="202">
        <v>-10469254.696013117</v>
      </c>
      <c r="AQ87" s="202">
        <v>-7874090.421538651</v>
      </c>
      <c r="AR87" s="202">
        <v>-5530669.4732094165</v>
      </c>
      <c r="AS87" s="202">
        <v>-3415051.4477463462</v>
      </c>
      <c r="AT87" s="202">
        <v>-1505497.9787805595</v>
      </c>
      <c r="AU87" s="202">
        <v>217718.07521196618</v>
      </c>
      <c r="AV87" s="202">
        <v>1772488.8005996109</v>
      </c>
      <c r="AW87" s="202">
        <v>3175033.5572956083</v>
      </c>
      <c r="AX87" s="202">
        <v>4440048.2857655585</v>
      </c>
      <c r="AY87" s="202">
        <v>5580842.613369124</v>
      </c>
      <c r="AZ87" s="202">
        <v>6609465.5703314776</v>
      </c>
      <c r="BA87" s="202">
        <v>7536820.7054843577</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1.6908282060041246E-2</v>
      </c>
      <c r="AT88" s="211">
        <v>0.10516979145445826</v>
      </c>
      <c r="AU88" s="211">
        <v>0.16109893631709649</v>
      </c>
      <c r="AV88" s="211">
        <v>0.19813222398258001</v>
      </c>
      <c r="AW88" s="211">
        <v>0.22351820665540312</v>
      </c>
      <c r="AX88" s="211">
        <v>0.24140583474898292</v>
      </c>
      <c r="AY88" s="211">
        <v>0.25429185750850736</v>
      </c>
      <c r="AZ88" s="211">
        <v>0.26374307331615743</v>
      </c>
      <c r="BA88" s="212">
        <v>0.27077789500547444</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2031.8514873711238</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2033.8736559616493</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5A04C-7E4D-45B9-85FF-9CC87626685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2FBA1-17D6-40D1-A3DC-DE8F154D96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21.631423545203802</v>
      </c>
      <c r="D24" s="260">
        <v>21.631423545203802</v>
      </c>
      <c r="E24" s="279">
        <v>21.631423545203802</v>
      </c>
      <c r="F24" s="279">
        <v>21.631423545203802</v>
      </c>
      <c r="G24" s="260">
        <v>0</v>
      </c>
      <c r="H24" s="260">
        <v>0</v>
      </c>
      <c r="I24" s="265" t="s">
        <v>74</v>
      </c>
      <c r="J24" s="260">
        <v>0</v>
      </c>
      <c r="K24" s="265" t="s">
        <v>74</v>
      </c>
      <c r="L24" s="260">
        <v>0</v>
      </c>
      <c r="M24" s="265" t="s">
        <v>74</v>
      </c>
      <c r="N24" s="260">
        <v>0</v>
      </c>
      <c r="O24" s="265" t="s">
        <v>74</v>
      </c>
      <c r="P24" s="260">
        <v>0</v>
      </c>
      <c r="Q24" s="265" t="s">
        <v>74</v>
      </c>
      <c r="R24" s="260">
        <v>21.631423550000001</v>
      </c>
      <c r="S24" s="265">
        <v>3</v>
      </c>
      <c r="T24" s="260">
        <v>0</v>
      </c>
      <c r="U24" s="265" t="s">
        <v>74</v>
      </c>
      <c r="V24" s="260">
        <v>0</v>
      </c>
      <c r="W24" s="265" t="s">
        <v>74</v>
      </c>
      <c r="X24" s="260">
        <v>0</v>
      </c>
      <c r="Y24" s="265" t="s">
        <v>74</v>
      </c>
      <c r="Z24" s="260">
        <v>0</v>
      </c>
      <c r="AA24" s="265" t="s">
        <v>74</v>
      </c>
      <c r="AB24" s="260">
        <v>0</v>
      </c>
      <c r="AC24" s="279">
        <v>21.631423550000001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21.631423550000001</v>
      </c>
      <c r="S27" s="258">
        <v>3</v>
      </c>
      <c r="T27" s="257">
        <v>0</v>
      </c>
      <c r="U27" s="258" t="s">
        <v>74</v>
      </c>
      <c r="V27" s="257">
        <v>0</v>
      </c>
      <c r="W27" s="258" t="s">
        <v>74</v>
      </c>
      <c r="X27" s="257">
        <v>0</v>
      </c>
      <c r="Y27" s="258" t="s">
        <v>74</v>
      </c>
      <c r="Z27" s="257">
        <v>0</v>
      </c>
      <c r="AA27" s="258" t="s">
        <v>74</v>
      </c>
      <c r="AB27" s="257">
        <v>0</v>
      </c>
      <c r="AC27" s="282">
        <v>21.631423550000001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18.026186287669798</v>
      </c>
      <c r="D30" s="260">
        <v>18.026186287669798</v>
      </c>
      <c r="E30" s="260">
        <v>18.026186287669798</v>
      </c>
      <c r="F30" s="260">
        <v>18.026186287669798</v>
      </c>
      <c r="G30" s="260">
        <v>0</v>
      </c>
      <c r="H30" s="260">
        <v>0</v>
      </c>
      <c r="I30" s="265" t="s">
        <v>74</v>
      </c>
      <c r="J30" s="260">
        <v>0</v>
      </c>
      <c r="K30" s="265" t="s">
        <v>74</v>
      </c>
      <c r="L30" s="260">
        <v>0</v>
      </c>
      <c r="M30" s="265" t="s">
        <v>74</v>
      </c>
      <c r="N30" s="260">
        <v>0</v>
      </c>
      <c r="O30" s="265" t="s">
        <v>74</v>
      </c>
      <c r="P30" s="260">
        <v>0</v>
      </c>
      <c r="Q30" s="265" t="s">
        <v>74</v>
      </c>
      <c r="R30" s="260">
        <v>18.026186290000002</v>
      </c>
      <c r="S30" s="265">
        <v>2</v>
      </c>
      <c r="T30" s="260">
        <v>0</v>
      </c>
      <c r="U30" s="265" t="s">
        <v>74</v>
      </c>
      <c r="V30" s="260">
        <v>0</v>
      </c>
      <c r="W30" s="265" t="s">
        <v>74</v>
      </c>
      <c r="X30" s="260">
        <v>0</v>
      </c>
      <c r="Y30" s="265" t="s">
        <v>74</v>
      </c>
      <c r="Z30" s="260">
        <v>0</v>
      </c>
      <c r="AA30" s="265" t="s">
        <v>74</v>
      </c>
      <c r="AB30" s="260">
        <v>0</v>
      </c>
      <c r="AC30" s="279">
        <v>18.026186290000002</v>
      </c>
      <c r="AD30" s="280"/>
      <c r="AE30" s="219"/>
      <c r="AF30" s="219"/>
      <c r="AG30" s="219"/>
    </row>
    <row r="31" spans="1:33" x14ac:dyDescent="0.25">
      <c r="A31" s="253" t="s">
        <v>350</v>
      </c>
      <c r="B31" s="256" t="s">
        <v>351</v>
      </c>
      <c r="C31" s="257">
        <v>0.73987504682578198</v>
      </c>
      <c r="D31" s="257">
        <v>0.73987504682578198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7.0786649642963404</v>
      </c>
      <c r="D32" s="257">
        <v>7.0786649642963404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7.1359865258530295</v>
      </c>
      <c r="D33" s="257">
        <v>7.1359865258530295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3.0716597506946473</v>
      </c>
      <c r="D34" s="257">
        <v>3.0716597506946473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0.8</v>
      </c>
      <c r="D37" s="257">
        <v>0.8</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0.8</v>
      </c>
      <c r="S37" s="258">
        <v>3</v>
      </c>
      <c r="T37" s="257">
        <v>0</v>
      </c>
      <c r="U37" s="258" t="s">
        <v>74</v>
      </c>
      <c r="V37" s="257">
        <v>0</v>
      </c>
      <c r="W37" s="258" t="s">
        <v>74</v>
      </c>
      <c r="X37" s="257">
        <v>0</v>
      </c>
      <c r="Y37" s="258" t="s">
        <v>74</v>
      </c>
      <c r="Z37" s="257">
        <v>0</v>
      </c>
      <c r="AA37" s="258" t="s">
        <v>74</v>
      </c>
      <c r="AB37" s="257">
        <v>0</v>
      </c>
      <c r="AC37" s="282">
        <v>0.8</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0.8</v>
      </c>
      <c r="D48" s="257">
        <v>0.8</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0.8</v>
      </c>
      <c r="S48" s="258">
        <v>4</v>
      </c>
      <c r="T48" s="257">
        <v>0</v>
      </c>
      <c r="U48" s="258" t="s">
        <v>74</v>
      </c>
      <c r="V48" s="257">
        <v>0</v>
      </c>
      <c r="W48" s="258" t="s">
        <v>74</v>
      </c>
      <c r="X48" s="257">
        <v>0</v>
      </c>
      <c r="Y48" s="258" t="s">
        <v>74</v>
      </c>
      <c r="Z48" s="257">
        <v>0</v>
      </c>
      <c r="AA48" s="258" t="s">
        <v>74</v>
      </c>
      <c r="AB48" s="257">
        <v>0</v>
      </c>
      <c r="AC48" s="282">
        <v>0.8</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18.026186287669798</v>
      </c>
      <c r="D58" s="257">
        <v>18.026186287669798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18.026186290000002</v>
      </c>
      <c r="S58" s="258">
        <v>4</v>
      </c>
      <c r="T58" s="257">
        <v>0</v>
      </c>
      <c r="U58" s="258" t="s">
        <v>74</v>
      </c>
      <c r="V58" s="257">
        <v>0</v>
      </c>
      <c r="W58" s="258" t="s">
        <v>74</v>
      </c>
      <c r="X58" s="257">
        <v>0</v>
      </c>
      <c r="Y58" s="258" t="s">
        <v>74</v>
      </c>
      <c r="Z58" s="257">
        <v>0</v>
      </c>
      <c r="AA58" s="258" t="s">
        <v>74</v>
      </c>
      <c r="AB58" s="257">
        <v>0</v>
      </c>
      <c r="AC58" s="282">
        <v>18.026186290000002</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0.8</v>
      </c>
      <c r="D60" s="263">
        <v>0.8</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0.8</v>
      </c>
      <c r="S60" s="258">
        <v>4</v>
      </c>
      <c r="T60" s="257">
        <v>0</v>
      </c>
      <c r="U60" s="258" t="s">
        <v>74</v>
      </c>
      <c r="V60" s="257">
        <v>0</v>
      </c>
      <c r="W60" s="258" t="s">
        <v>74</v>
      </c>
      <c r="X60" s="257">
        <v>0</v>
      </c>
      <c r="Y60" s="258" t="s">
        <v>74</v>
      </c>
      <c r="Z60" s="257">
        <v>0</v>
      </c>
      <c r="AA60" s="258" t="s">
        <v>74</v>
      </c>
      <c r="AB60" s="257">
        <v>0</v>
      </c>
      <c r="AC60" s="282">
        <v>0.8</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033D4-3A06-4FD3-A6D3-E0D7E4EC1F5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53C3D-863A-4DAD-92F8-20908143A61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146</v>
      </c>
    </row>
    <row r="27" spans="1:2" ht="29.25" thickBot="1" x14ac:dyDescent="0.3">
      <c r="A27" s="309" t="s">
        <v>475</v>
      </c>
      <c r="B27" s="306">
        <v>21.631423545203802</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2026-04-26T15:12:09Z</dcterms:created>
  <dcterms:modified xsi:type="dcterms:W3CDTF">2026-04-27T09:23:24Z</dcterms:modified>
</cp:coreProperties>
</file>