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4BD102D-3049-4E08-9B81-D1498CAAE8F4}" xr6:coauthVersionLast="36" xr6:coauthVersionMax="36" xr10:uidLastSave="{00000000-0000-0000-0000-000000000000}"/>
  <bookViews>
    <workbookView xWindow="0" yWindow="0" windowWidth="14970" windowHeight="7500" xr2:uid="{F8A1E446-7A8C-41C2-AEDB-BC9FCEBCF8A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<sst xmlns="http://schemas.openxmlformats.org/spreadsheetml/2006/main" count="1874" uniqueCount="532">
  <si>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</si>
  <si>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</si>
  <si>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</si>
  <si>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</si>
  <si>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</si>
  <si>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</si>
  <si>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</si>
  <si>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</si>
  <si>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</si>
  <si>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</si>
  <si>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</si>
  <si>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</si>
  <si>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</si>
  <si>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</si>
  <si>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</si>
  <si>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</si>
  <si>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</si>
  <si>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</si>
  <si>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</si>
  <si>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</si>
  <si>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</si>
  <si>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</si>
  <si>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</si>
  <si>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</si>
  <si>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</si>
  <si>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</si>
  <si>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</si>
  <si>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</si>
  <si>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</si>
  <si>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</si>
  <si>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</si>
  <si>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</si>
  <si>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</si>
  <si>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</si>
  <si>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</si>
  <si>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</si>
  <si>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</si>
  <si>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</si>
  <si>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</si>
  <si>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</si>
  <si>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</si>
  <si>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</si>
  <si>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</si>
  <si>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</si>
  <si>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</si>
  <si>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</si>
  <si>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</si>
  <si>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</si>
  <si>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</si>
  <si>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</si>
  <si>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</si>
  <si>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</si>
  <si>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</si>
  <si>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</si>
  <si>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</si>
  <si>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</si>
  <si>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</si>
  <si>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</si>
  <si>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</si>
  <si>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</si>
  <si>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</si>
  <si>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</si>
  <si>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</si>
  <si>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K_19-1-05-1-08-03-2-1418</t>
  </si>
  <si>
    <t>Выб, Стр-во 2БКТП-10/0,4 кВ в районе Ленинградского шоссе в г. Выборг ЛО (19-1-05-1-08-03-2-1418)</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</si>
  <si>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</si>
  <si>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</si>
  <si>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</si>
  <si>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</si>
  <si>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</si>
  <si>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</si>
  <si>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</si>
  <si>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</si>
  <si>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t>
  </si>
  <si>
    <t xml:space="preserve">(∆Pnтп_тр), МВ∙А: 2 
(Sтппотр), МВт: 0,3253 
(Kзагр): 0,5 
(Nсд_тпр), шт.: 1 
</t>
  </si>
  <si>
    <t>нд</t>
  </si>
  <si>
    <t>21,19 млн руб. с НДС</t>
  </si>
  <si>
    <t>17,58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</si>
  <si>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</si>
  <si>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</si>
  <si>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</si>
  <si>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</si>
  <si>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</si>
  <si>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</si>
  <si>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</si>
  <si>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</si>
  <si>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</si>
  <si>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</si>
  <si>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</si>
  <si>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</si>
  <si>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</si>
  <si>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</si>
  <si>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</si>
  <si>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</si>
  <si>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</si>
  <si>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</si>
  <si>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</si>
  <si>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</si>
  <si>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05-093/005-ПС-19 от 05.12.2019</t>
  </si>
  <si>
    <t>№1 от 15.09.2020
№2 от 12.10.2021</t>
  </si>
  <si>
    <t>Действующий</t>
  </si>
  <si>
    <t>188800, Ленинградская область, Выборгский район, МО "Город Выборг", г. Выборг, Ленинградское шоссе, кад. № 47:01:0108006:146</t>
  </si>
  <si>
    <t>Энергопринимающие устройства объекта(ов): земельный участок под спорт (для строительства проектируемого крытого футбольного манежа)</t>
  </si>
  <si>
    <t xml:space="preserve">определяется организацией, осуществляющей управление объектом. Граница раздела: на нижних наконечниках 2КЛ-0,4 кВ в ВРУ-0,4 кВ </t>
  </si>
  <si>
    <t>Стр-во 2КЛ-10 кВ от БКТП-435 до проектируемой 2БКТП-10/0,4 кВ в г. Выборг ЛО (19-1-05-1-08-03-2-1417); Стр-во 2БКТП-10/0,4 кВ в районе Ленинградского шоссе в г. Выборг ЛО (19-1-05-1-08-03-2-1418); Стр-во 2КЛ-0,4 кВ от проектируемой 2БКТП-10/0,4 кВ до ВРУ-0,4 кВ спортивного комплекса в г. Выборг ЛО (19-1-05-1-08-03-2-1419)</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</si>
  <si>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</si>
  <si>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</si>
  <si>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</si>
  <si>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</si>
  <si>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</si>
  <si>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</si>
  <si>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</si>
  <si>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</si>
  <si>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</si>
  <si>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</si>
  <si>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</si>
  <si>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</si>
  <si>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</si>
  <si>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</si>
  <si>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</si>
  <si>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</si>
  <si>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</si>
  <si>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</si>
  <si>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</si>
  <si>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</si>
  <si>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</si>
  <si>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</si>
  <si>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</si>
  <si>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</si>
  <si>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</si>
  <si>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</si>
  <si>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</si>
  <si>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</si>
  <si>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</si>
  <si>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</si>
  <si>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</si>
  <si>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</si>
  <si>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</si>
  <si>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</si>
  <si>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</si>
  <si>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</si>
  <si>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</si>
  <si>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</si>
  <si>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</si>
  <si>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</si>
  <si>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</si>
  <si>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</si>
  <si>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</si>
  <si>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05-093/005-ПС-19 от 05.12.2019</t>
  </si>
  <si>
    <t>ввод 2 МВА с увеличением трансформаторной мощности на 2 МВА</t>
  </si>
  <si>
    <t>2БКТП-10/0,4 кВ, 2 МВА</t>
  </si>
  <si>
    <t>МВА: 9,47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</si>
  <si>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</si>
  <si>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</si>
  <si>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</si>
  <si>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</si>
  <si>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</si>
  <si>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</si>
  <si>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</si>
  <si>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</si>
  <si>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</si>
  <si>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</si>
  <si>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</si>
  <si>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</si>
  <si>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</si>
  <si>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</si>
  <si>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</si>
  <si>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</si>
  <si>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</si>
  <si>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</si>
  <si>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</si>
  <si>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</si>
  <si>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</si>
  <si>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</si>
  <si>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</si>
  <si>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</si>
  <si>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</si>
  <si>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</si>
  <si>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</si>
  <si>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</si>
  <si>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</si>
  <si>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</si>
  <si>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</si>
  <si>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</si>
  <si>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</si>
  <si>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</si>
  <si>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</si>
  <si>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</si>
  <si>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</si>
  <si>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</si>
  <si>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</si>
  <si>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</si>
  <si>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</si>
  <si>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</si>
  <si>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</si>
  <si>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</si>
  <si>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</si>
  <si>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</si>
  <si>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</si>
  <si>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</si>
  <si>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</si>
  <si>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</si>
  <si>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</si>
  <si>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</si>
  <si>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</si>
  <si>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</si>
  <si>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</si>
  <si>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</si>
  <si>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</si>
  <si>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</si>
  <si>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</si>
  <si>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</si>
  <si>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</si>
  <si>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</si>
  <si>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</si>
  <si>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</si>
  <si>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</si>
  <si>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</si>
  <si>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</si>
  <si>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</si>
  <si>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</si>
  <si>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</si>
  <si>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</si>
  <si>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</si>
  <si>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</si>
  <si>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</si>
  <si>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</si>
  <si>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</si>
  <si>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</si>
  <si>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</si>
  <si>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</si>
  <si>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</si>
  <si>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</si>
  <si>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</si>
  <si>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</si>
  <si>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</si>
  <si>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</si>
  <si>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</si>
  <si>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</si>
  <si>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</si>
  <si>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</si>
  <si>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</si>
  <si>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</si>
  <si>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</si>
  <si>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</si>
  <si>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</si>
  <si>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</si>
  <si>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</si>
  <si>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</si>
  <si>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</si>
  <si>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</si>
  <si>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</si>
  <si>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</si>
  <si>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</si>
  <si>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</si>
  <si>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</si>
  <si>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</si>
  <si>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</si>
  <si>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</si>
  <si>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</si>
  <si>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</si>
  <si>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</si>
  <si>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</si>
  <si>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</si>
  <si>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</si>
  <si>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</si>
  <si>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</si>
  <si>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</si>
  <si>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</si>
  <si>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</si>
  <si>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</si>
  <si>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</si>
  <si>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</si>
  <si>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</si>
  <si>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</si>
  <si>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</si>
  <si>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</si>
  <si>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</si>
  <si>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</si>
  <si>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</si>
  <si>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</si>
  <si>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</si>
  <si>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</si>
  <si>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</si>
  <si>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</si>
  <si>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</si>
  <si>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</si>
  <si>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</si>
  <si>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</si>
  <si>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</si>
  <si>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</si>
  <si>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</si>
  <si>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</si>
  <si>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</si>
  <si>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</si>
  <si>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</si>
  <si>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</si>
  <si>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</si>
  <si>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</si>
  <si>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</si>
  <si>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</si>
  <si>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</si>
  <si>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</si>
  <si>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</si>
  <si>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</si>
  <si>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</si>
  <si>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</si>
  <si>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</si>
  <si>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</si>
  <si>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</si>
  <si>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</si>
  <si>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</si>
  <si>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</si>
  <si>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</si>
  <si>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</si>
  <si>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</si>
  <si>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</si>
  <si>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</si>
  <si>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</si>
  <si>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</si>
  <si>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</si>
  <si>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</si>
  <si>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</si>
  <si>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</si>
  <si>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</si>
  <si>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</si>
  <si>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</si>
  <si>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</si>
  <si>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</si>
  <si>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</si>
  <si>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</si>
  <si>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</si>
  <si>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</si>
  <si>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</si>
  <si>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</si>
  <si>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</si>
  <si>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</si>
  <si>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</si>
  <si>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</si>
  <si>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</si>
  <si>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</si>
  <si>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</si>
  <si>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</si>
  <si>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</si>
  <si>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</si>
  <si>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</si>
  <si>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</si>
  <si>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</si>
  <si>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</si>
  <si>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</si>
  <si>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</si>
  <si>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</si>
  <si>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</si>
  <si>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</si>
  <si>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</si>
  <si>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</si>
  <si>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</si>
  <si>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</si>
  <si>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</si>
  <si>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</si>
  <si>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</si>
  <si>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</si>
  <si>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</si>
  <si>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</si>
  <si>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</si>
  <si>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</si>
  <si>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</si>
  <si>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</si>
  <si>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</si>
  <si>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</si>
  <si>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</si>
  <si>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</si>
  <si>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</si>
  <si>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</si>
  <si>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</si>
  <si>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</si>
  <si>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</si>
  <si>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</si>
  <si>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</si>
  <si>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</si>
  <si>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</si>
  <si>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</si>
  <si>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</si>
  <si>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</si>
  <si>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</si>
  <si>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</si>
  <si>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</si>
  <si>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</si>
  <si>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</si>
  <si>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</si>
  <si>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</si>
  <si>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</si>
  <si>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</si>
  <si>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</si>
  <si>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</si>
  <si>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</si>
  <si>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</si>
  <si>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</si>
  <si>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</si>
  <si>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</si>
  <si>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</si>
  <si>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</si>
  <si>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</si>
  <si>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</si>
  <si>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</si>
  <si>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</si>
  <si>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</si>
  <si>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</si>
  <si>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</si>
  <si>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</si>
  <si>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</si>
  <si>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</si>
  <si>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</si>
  <si>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</si>
  <si>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</si>
  <si>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</si>
  <si>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</si>
  <si>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</si>
  <si>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</si>
  <si>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</si>
  <si>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</si>
  <si>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</si>
  <si>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</si>
  <si>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</si>
  <si>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</si>
  <si>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</si>
  <si>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</si>
  <si>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</si>
  <si>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</si>
  <si>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</si>
  <si>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</si>
  <si>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</si>
  <si>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</si>
  <si>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</si>
  <si>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</si>
  <si>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</si>
  <si>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</si>
  <si>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</si>
  <si>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</si>
  <si>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</si>
  <si>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</si>
  <si>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</si>
  <si>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</si>
  <si>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</si>
  <si>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</si>
  <si>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</si>
  <si>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</si>
  <si>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</si>
  <si>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</si>
  <si>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</si>
  <si>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</si>
  <si>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</si>
  <si>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</si>
  <si>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</si>
  <si>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</si>
  <si>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</si>
  <si>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</si>
  <si>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</si>
  <si>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</si>
  <si>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</si>
  <si>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</si>
  <si>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</si>
  <si>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</si>
  <si>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</si>
  <si>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</si>
  <si>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</si>
  <si>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</si>
  <si>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</si>
  <si>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</si>
  <si>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</si>
  <si>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</si>
  <si>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</si>
  <si>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</si>
  <si>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</si>
  <si>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</si>
  <si>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</si>
  <si>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</si>
  <si>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</si>
  <si>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</si>
  <si>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</si>
  <si>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</si>
  <si>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</si>
  <si>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</si>
  <si>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</si>
  <si>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</si>
  <si>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</si>
  <si>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</si>
  <si>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</si>
  <si>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</si>
  <si>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</si>
  <si>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</si>
  <si>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</si>
  <si>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</si>
  <si>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</si>
  <si>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</si>
  <si>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</si>
  <si>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</si>
  <si>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</si>
  <si>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</si>
  <si>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</si>
  <si>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</si>
  <si>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</si>
  <si>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</si>
  <si>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</si>
  <si>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</si>
  <si>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</si>
  <si>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</si>
  <si>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</si>
  <si>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</si>
  <si>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</si>
  <si>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</si>
  <si>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</si>
  <si>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</si>
  <si>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</si>
  <si>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</si>
  <si>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</si>
  <si>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</si>
  <si>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</si>
  <si>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</si>
  <si>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</si>
  <si>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</si>
  <si>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</si>
  <si>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</si>
  <si>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</si>
  <si>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</si>
  <si>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2 (2) КМ: 0 (0)</t>
  </si>
  <si>
    <t>Сметный расчет</t>
  </si>
  <si>
    <t>Сметная стоимость проекта в ценах 2023 года с НДС, млн. руб.</t>
  </si>
  <si>
    <t>объем заключенного договора в ценах 2021 года с НДС, млн. руб.</t>
  </si>
  <si>
    <t>объем заключенного договора в ценах 2020 года с НДС, млн. руб.</t>
  </si>
  <si>
    <t>ООО "РЕНОВАЦИЯ" № 00-0216/2021 ПДР от 27.04.2021</t>
  </si>
  <si>
    <t>ООО "Изыскания-ПРО" № 00-0097/2020 РДПРЧ-3 от 27.02.2020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</si>
</sst>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052AC3B-0795-4C7B-B60C-F89C5DCDC97B}"/>
    <cellStyle name="Обычный 2 2" xfId="5" xr:uid="{206A96B0-FC9C-4261-8259-F148D514BC3F}"/>
    <cellStyle name="Обычный 3" xfId="4" xr:uid="{0F394CBE-4842-4D37-BCC1-518FF14204BF}"/>
    <cellStyle name="Обычный 3 2 2" xfId="11" xr:uid="{327B76D9-6FB2-4756-B43D-F3A5070D17F3}"/>
    <cellStyle name="Обычный 5" xfId="10" xr:uid="{E7029E8D-968B-44C5-8BE7-CCA704475995}"/>
    <cellStyle name="Обычный 6 2 3" xfId="6" xr:uid="{6E7A6431-BE24-4CC2-B54A-43B20A696B6B}"/>
    <cellStyle name="Обычный 7" xfId="3" xr:uid="{DA89C9E7-3F9F-4580-846A-35131613F9A8}"/>
    <cellStyle name="Обычный 7 2" xfId="7" xr:uid="{5894FA8F-A1C7-4E12-88F9-3E5505CF03A8}"/>
    <cellStyle name="Обычный_Форматы по компаниям_last" xfId="9" xr:uid="{DB7713F1-01F0-4200-91B0-B61F703088D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10890701.024999999</c:v>
                </c:pt>
                <c:pt idx="1">
                  <c:v>10890701.024999999</c:v>
                </c:pt>
                <c:pt idx="2">
                  <c:v>-6770871.3500000015</c:v>
                </c:pt>
                <c:pt idx="3">
                  <c:v>-1420504.539153425</c:v>
                </c:pt>
                <c:pt idx="4">
                  <c:v>11472115.835879775</c:v>
                </c:pt>
                <c:pt idx="5">
                  <c:v>24895573.922891892</c:v>
                </c:pt>
                <c:pt idx="6">
                  <c:v>38870375.044460095</c:v>
                </c:pt>
                <c:pt idx="7">
                  <c:v>53417840.635000117</c:v>
                </c:pt>
                <c:pt idx="8">
                  <c:v>68560140.722017437</c:v>
                </c:pt>
                <c:pt idx="9">
                  <c:v>84320327.700112239</c:v>
                </c:pt>
                <c:pt idx="10">
                  <c:v>100722371.44918981</c:v>
                </c:pt>
                <c:pt idx="11">
                  <c:v>117791195.85037568</c:v>
                </c:pt>
                <c:pt idx="12">
                  <c:v>135552716.75526416</c:v>
                </c:pt>
                <c:pt idx="13">
                  <c:v>154033881.46634299</c:v>
                </c:pt>
                <c:pt idx="14">
                  <c:v>173262709.78873897</c:v>
                </c:pt>
                <c:pt idx="15">
                  <c:v>193268336.71582288</c:v>
                </c:pt>
              </c:numCache>
            </c:numRef>
          </c:val>
          <c:smooth val="0"/>
          <c:extLst>
            <c:ext xmlns:c16="http://schemas.microsoft.com/office/drawing/2014/chart" uri="{C3380CC4-5D6E-409C-BE32-E72D297353CC}">
              <c16:uniqueId val="{00000000-D8F2-4068-B091-86027939B64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10890701.024999999</c:v>
                </c:pt>
                <c:pt idx="1">
                  <c:v>10890701.024999999</c:v>
                </c:pt>
                <c:pt idx="2">
                  <c:v>-2348610.3634672333</c:v>
                </c:pt>
                <c:pt idx="3">
                  <c:v>1123852.4593308275</c:v>
                </c:pt>
                <c:pt idx="4">
                  <c:v>8368433.2182216514</c:v>
                </c:pt>
                <c:pt idx="5">
                  <c:v>14899054.360385712</c:v>
                </c:pt>
                <c:pt idx="6">
                  <c:v>20785508.037029646</c:v>
                </c:pt>
                <c:pt idx="7">
                  <c:v>26090850.816598397</c:v>
                </c:pt>
                <c:pt idx="8">
                  <c:v>30872040.512463495</c:v>
                </c:pt>
                <c:pt idx="9">
                  <c:v>35180514.820912234</c:v>
                </c:pt>
                <c:pt idx="10">
                  <c:v>39062716.773347355</c:v>
                </c:pt>
                <c:pt idx="11">
                  <c:v>42560571.626271769</c:v>
                </c:pt>
                <c:pt idx="12">
                  <c:v>45711919.452765137</c:v>
                </c:pt>
                <c:pt idx="13">
                  <c:v>48550907.360266626</c:v>
                </c:pt>
                <c:pt idx="14">
                  <c:v>51108344.94164899</c:v>
                </c:pt>
                <c:pt idx="15">
                  <c:v>53412026.269565552</c:v>
                </c:pt>
              </c:numCache>
            </c:numRef>
          </c:val>
          <c:smooth val="0"/>
          <c:extLst>
            <c:ext xmlns:c16="http://schemas.microsoft.com/office/drawing/2014/chart" uri="{C3380CC4-5D6E-409C-BE32-E72D297353CC}">
              <c16:uniqueId val="{00000001-D8F2-4068-B091-86027939B6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C71BF08-2A8E-4FD8-AC64-AEF642802E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D1672-3597-4026-ABDC-A9274E38D0C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96FA0-C4AA-4093-A226-4DB743426BA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0.32530000000000003</v>
      </c>
      <c r="I22" s="36">
        <v>0</v>
      </c>
      <c r="J22" s="36">
        <v>0.32530000000000003</v>
      </c>
      <c r="K22" s="33">
        <v>0.4</v>
      </c>
      <c r="L22" s="33" t="s">
        <v>13</v>
      </c>
      <c r="M22" s="36" t="s">
        <v>75</v>
      </c>
      <c r="N22" s="33" t="s">
        <v>75</v>
      </c>
      <c r="O22" s="36" t="s">
        <v>75</v>
      </c>
      <c r="P22" s="33" t="s">
        <v>75</v>
      </c>
      <c r="Q22" s="33" t="s">
        <v>104</v>
      </c>
      <c r="R22" s="33"/>
      <c r="S22" s="36">
        <v>19.47662184</v>
      </c>
      <c r="T22" s="41"/>
      <c r="U22" s="41"/>
      <c r="V22" s="41"/>
      <c r="W22" s="41"/>
      <c r="X22" s="41"/>
      <c r="Y22" s="41"/>
      <c r="Z22" s="42"/>
      <c r="AA22" s="42"/>
      <c r="AB22" s="42"/>
    </row>
    <row r="23" spans="1:28" s="43" customFormat="1" ht="18.75" x14ac:dyDescent="0.2">
      <c r="A23" s="46"/>
      <c r="B23" s="46" t="s">
        <v>105</v>
      </c>
      <c r="C23" s="46"/>
      <c r="D23" s="46"/>
      <c r="E23" s="46"/>
      <c r="F23" s="46"/>
      <c r="G23" s="46"/>
      <c r="H23" s="47">
        <v>0.32530000000000003</v>
      </c>
      <c r="I23" s="47">
        <v>0</v>
      </c>
      <c r="J23" s="47">
        <v>0.32530000000000003</v>
      </c>
      <c r="K23" s="46"/>
      <c r="L23" s="46"/>
      <c r="M23" s="47">
        <v>2</v>
      </c>
      <c r="N23" s="46">
        <v>2</v>
      </c>
      <c r="O23" s="47">
        <v>0</v>
      </c>
      <c r="P23" s="46">
        <v>0</v>
      </c>
      <c r="Q23" s="46"/>
      <c r="R23" s="46"/>
      <c r="S23" s="47">
        <v>19.47662184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E53EF-8232-4463-9C69-334A74BCB3E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0225A-4834-4A10-9C1C-DF8FF34DD81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FAB47-EA1D-4DD4-AAD1-616D0EF55DF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8DB93-7791-4EA4-9BD8-8BDFE885D10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B5F2E-A71E-4032-8FAC-D104EE8021C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881B-BC8D-44E1-9F3D-9D2662D7F29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18943760</v>
      </c>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199</v>
      </c>
      <c r="AN26" s="420"/>
      <c r="AO26" s="421"/>
      <c r="AP26" s="189">
        <v>8.1101796607540564</v>
      </c>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201</v>
      </c>
      <c r="AN27" s="420"/>
      <c r="AO27" s="421"/>
      <c r="AP27" s="191">
        <v>7.6763529181789636</v>
      </c>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203</v>
      </c>
      <c r="AN28" s="426"/>
      <c r="AO28" s="427"/>
      <c r="AP28" s="193">
        <v>45711919.452765137</v>
      </c>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50423.145086027296</v>
      </c>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206</v>
      </c>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206</v>
      </c>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2099988.5230197087</v>
      </c>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210</v>
      </c>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210</v>
      </c>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1750274.6171940302</v>
      </c>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16230518.200000001</v>
      </c>
      <c r="AL50" s="169">
        <v>0</v>
      </c>
      <c r="AM50" s="168">
        <v>0</v>
      </c>
      <c r="AN50" s="168">
        <v>0</v>
      </c>
      <c r="AO50" s="168">
        <v>11125123.018428534</v>
      </c>
      <c r="AP50" s="168">
        <v>23135805.829123981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374591204.90507048</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16230518.200000001</v>
      </c>
      <c r="AL59" s="202">
        <v>0</v>
      </c>
      <c r="AM59" s="201">
        <v>0</v>
      </c>
      <c r="AN59" s="201">
        <v>0</v>
      </c>
      <c r="AO59" s="201">
        <v>11125123.018428534</v>
      </c>
      <c r="AP59" s="201">
        <v>23135805.829123981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374591204.90507048</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-4307029.9372997656</v>
      </c>
      <c r="AP60" s="167">
        <v>-6261374.6624130504</v>
      </c>
      <c r="AQ60" s="167">
        <v>-6474396.1184402891</v>
      </c>
      <c r="AR60" s="167">
        <v>-6696725.1862302134</v>
      </c>
      <c r="AS60" s="167">
        <v>-6928732.3087309757</v>
      </c>
      <c r="AT60" s="167">
        <v>-7170802.6725200685</v>
      </c>
      <c r="AU60" s="167">
        <v>-7423336.7946007689</v>
      </c>
      <c r="AV60" s="167">
        <v>-7686751.1325530792</v>
      </c>
      <c r="AW60" s="167">
        <v>-7961478.7189686922</v>
      </c>
      <c r="AX60" s="167">
        <v>-8247969.8211364467</v>
      </c>
      <c r="AY60" s="167">
        <v>-8546692.6269832775</v>
      </c>
      <c r="AZ60" s="167">
        <v>-8858133.9583156127</v>
      </c>
      <c r="BA60" s="164">
        <v>-9182800.0124477744</v>
      </c>
      <c r="BB60" s="157">
        <v>-95746223.950640023</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-50423.145086027296</v>
      </c>
      <c r="AP61" s="167">
        <v>-52429.986260451187</v>
      </c>
      <c r="AQ61" s="167">
        <v>-54516.699713617149</v>
      </c>
      <c r="AR61" s="167">
        <v>-56686.464362219107</v>
      </c>
      <c r="AS61" s="167">
        <v>-58942.585643835439</v>
      </c>
      <c r="AT61" s="167">
        <v>-61288.500552460086</v>
      </c>
      <c r="AU61" s="167">
        <v>-63727.782874447999</v>
      </c>
      <c r="AV61" s="167">
        <v>-66264.148632851036</v>
      </c>
      <c r="AW61" s="167">
        <v>-68901.461748438509</v>
      </c>
      <c r="AX61" s="167">
        <v>-71643.739926026363</v>
      </c>
      <c r="AY61" s="167">
        <v>-74495.16077508223</v>
      </c>
      <c r="AZ61" s="167">
        <v>-77460.0681739305</v>
      </c>
      <c r="BA61" s="167">
        <v>-80542.978887252932</v>
      </c>
      <c r="BB61" s="204">
        <v>-837322.72263663972</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-2099988.5230197087</v>
      </c>
      <c r="AP62" s="167">
        <v>-2183568.0662358934</v>
      </c>
      <c r="AQ62" s="167">
        <v>-2270474.0752720819</v>
      </c>
      <c r="AR62" s="167">
        <v>-2360838.9434679109</v>
      </c>
      <c r="AS62" s="167">
        <v>-2454800.3334179339</v>
      </c>
      <c r="AT62" s="167">
        <v>-2552501.3866879675</v>
      </c>
      <c r="AU62" s="167">
        <v>-2654090.9418781488</v>
      </c>
      <c r="AV62" s="167">
        <v>-2759723.7613648996</v>
      </c>
      <c r="AW62" s="167">
        <v>-2869560.7670672224</v>
      </c>
      <c r="AX62" s="167">
        <v>-2983769.2855964983</v>
      </c>
      <c r="AY62" s="167">
        <v>-3102523.3031632393</v>
      </c>
      <c r="AZ62" s="167">
        <v>-3226003.7306291363</v>
      </c>
      <c r="BA62" s="167">
        <v>-3354398.6791081759</v>
      </c>
      <c r="BB62" s="204">
        <v>-34872241.796908818</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-1750274.6171940302</v>
      </c>
      <c r="AP63" s="167">
        <v>-3639871.0939167053</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-56379566.563094556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-406343.652</v>
      </c>
      <c r="AP65" s="167">
        <v>-385505.516</v>
      </c>
      <c r="AQ65" s="167">
        <v>-364667.38</v>
      </c>
      <c r="AR65" s="167">
        <v>-343829.24400000001</v>
      </c>
      <c r="AS65" s="167">
        <v>-322991.10800000001</v>
      </c>
      <c r="AT65" s="167">
        <v>-302152.97200000001</v>
      </c>
      <c r="AU65" s="167">
        <v>-281314.83600000001</v>
      </c>
      <c r="AV65" s="167">
        <v>-260476.69999999998</v>
      </c>
      <c r="AW65" s="167">
        <v>-239638.56399999998</v>
      </c>
      <c r="AX65" s="167">
        <v>-218800.42799999999</v>
      </c>
      <c r="AY65" s="167">
        <v>-197962.29199999999</v>
      </c>
      <c r="AZ65" s="167">
        <v>-177124.15599999999</v>
      </c>
      <c r="BA65" s="164">
        <v>-156286.01999999999</v>
      </c>
      <c r="BB65" s="157">
        <v>-3657092.8679999998</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16230518.200000001</v>
      </c>
      <c r="AL66" s="202">
        <v>0</v>
      </c>
      <c r="AM66" s="187">
        <v>0</v>
      </c>
      <c r="AN66" s="187">
        <v>0</v>
      </c>
      <c r="AO66" s="187">
        <v>6818093.0811287686</v>
      </c>
      <c r="AP66" s="187">
        <v>16874431.166710932</v>
      </c>
      <c r="AQ66" s="187">
        <v>17582214.782682825</v>
      </c>
      <c r="AR66" s="187">
        <v>18317338.828757603</v>
      </c>
      <c r="AS66" s="187">
        <v>19080891.454053361</v>
      </c>
      <c r="AT66" s="187">
        <v>19874004.116023082</v>
      </c>
      <c r="AU66" s="187">
        <v>20697853.304126401</v>
      </c>
      <c r="AV66" s="187">
        <v>21553662.332103435</v>
      </c>
      <c r="AW66" s="187">
        <v>22442703.20158115</v>
      </c>
      <c r="AX66" s="187">
        <v>23366298.539851286</v>
      </c>
      <c r="AY66" s="187">
        <v>24325823.614771768</v>
      </c>
      <c r="AZ66" s="187">
        <v>25322708.429861285</v>
      </c>
      <c r="BA66" s="202">
        <v>26358439.902778566</v>
      </c>
      <c r="BB66" s="157">
        <v>278844980.95443046</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-947188</v>
      </c>
      <c r="AP67" s="167">
        <v>-947188</v>
      </c>
      <c r="AQ67" s="167">
        <v>-947188</v>
      </c>
      <c r="AR67" s="167">
        <v>-947188</v>
      </c>
      <c r="AS67" s="167">
        <v>-947188</v>
      </c>
      <c r="AT67" s="167">
        <v>-947188</v>
      </c>
      <c r="AU67" s="167">
        <v>-947188</v>
      </c>
      <c r="AV67" s="167">
        <v>-947188</v>
      </c>
      <c r="AW67" s="167">
        <v>-947188</v>
      </c>
      <c r="AX67" s="167">
        <v>-947188</v>
      </c>
      <c r="AY67" s="167">
        <v>-947188</v>
      </c>
      <c r="AZ67" s="167">
        <v>-947188</v>
      </c>
      <c r="BA67" s="164">
        <v>-947188</v>
      </c>
      <c r="BB67" s="204">
        <v>-12313444</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16230518.200000001</v>
      </c>
      <c r="AL68" s="202">
        <v>0</v>
      </c>
      <c r="AM68" s="187">
        <v>0</v>
      </c>
      <c r="AN68" s="187">
        <v>0</v>
      </c>
      <c r="AO68" s="187">
        <v>5870905.0811287686</v>
      </c>
      <c r="AP68" s="187">
        <v>15927243.166710932</v>
      </c>
      <c r="AQ68" s="187">
        <v>16635026.782682825</v>
      </c>
      <c r="AR68" s="187">
        <v>17370150.828757603</v>
      </c>
      <c r="AS68" s="187">
        <v>18133703.454053361</v>
      </c>
      <c r="AT68" s="187">
        <v>18926816.116023082</v>
      </c>
      <c r="AU68" s="187">
        <v>19750665.304126401</v>
      </c>
      <c r="AV68" s="187">
        <v>20606474.332103435</v>
      </c>
      <c r="AW68" s="187">
        <v>21495515.20158115</v>
      </c>
      <c r="AX68" s="187">
        <v>22419110.539851286</v>
      </c>
      <c r="AY68" s="187">
        <v>23378635.614771768</v>
      </c>
      <c r="AZ68" s="187">
        <v>24375520.429861285</v>
      </c>
      <c r="BA68" s="202">
        <v>25411251.902778566</v>
      </c>
      <c r="BB68" s="157">
        <v>266531536.95443043</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16230518.200000001</v>
      </c>
      <c r="AL70" s="202">
        <v>0</v>
      </c>
      <c r="AM70" s="187">
        <v>0</v>
      </c>
      <c r="AN70" s="187">
        <v>0</v>
      </c>
      <c r="AO70" s="187">
        <v>5870905.0811287686</v>
      </c>
      <c r="AP70" s="187">
        <v>15927243.166710932</v>
      </c>
      <c r="AQ70" s="187">
        <v>16635026.782682825</v>
      </c>
      <c r="AR70" s="187">
        <v>17370150.828757603</v>
      </c>
      <c r="AS70" s="187">
        <v>18133703.454053361</v>
      </c>
      <c r="AT70" s="187">
        <v>18926816.116023082</v>
      </c>
      <c r="AU70" s="187">
        <v>19750665.304126401</v>
      </c>
      <c r="AV70" s="187">
        <v>20606474.332103435</v>
      </c>
      <c r="AW70" s="187">
        <v>21495515.20158115</v>
      </c>
      <c r="AX70" s="187">
        <v>22419110.539851286</v>
      </c>
      <c r="AY70" s="187">
        <v>23378635.614771768</v>
      </c>
      <c r="AZ70" s="187">
        <v>24375520.429861285</v>
      </c>
      <c r="BA70" s="202">
        <v>25411251.902778566</v>
      </c>
      <c r="BB70" s="157">
        <v>266531536.95443043</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-4057629.5500000003</v>
      </c>
      <c r="AL71" s="164">
        <v>0</v>
      </c>
      <c r="AM71" s="167">
        <v>0</v>
      </c>
      <c r="AN71" s="167">
        <v>0</v>
      </c>
      <c r="AO71" s="167">
        <v>-1467726.2702821922</v>
      </c>
      <c r="AP71" s="167">
        <v>-3981810.791677733</v>
      </c>
      <c r="AQ71" s="167">
        <v>-4158756.6956707062</v>
      </c>
      <c r="AR71" s="167">
        <v>-4342537.7071894007</v>
      </c>
      <c r="AS71" s="167">
        <v>-4533425.8635133402</v>
      </c>
      <c r="AT71" s="167">
        <v>-4731704.0290057706</v>
      </c>
      <c r="AU71" s="167">
        <v>-4937666.3260316001</v>
      </c>
      <c r="AV71" s="167">
        <v>-5151618.5830258587</v>
      </c>
      <c r="AW71" s="167">
        <v>-5373878.8003952876</v>
      </c>
      <c r="AX71" s="167">
        <v>-5604777.6349628214</v>
      </c>
      <c r="AY71" s="167">
        <v>-5844658.9036929421</v>
      </c>
      <c r="AZ71" s="167">
        <v>-6093880.1074653212</v>
      </c>
      <c r="BA71" s="164">
        <v>-6352812.9756946415</v>
      </c>
      <c r="BB71" s="157">
        <v>-66632884.238607608</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12172888.65</v>
      </c>
      <c r="AL72" s="206">
        <v>0</v>
      </c>
      <c r="AM72" s="205">
        <v>0</v>
      </c>
      <c r="AN72" s="205">
        <v>0</v>
      </c>
      <c r="AO72" s="205">
        <v>4403178.8108465765</v>
      </c>
      <c r="AP72" s="205">
        <v>11945432.3750332</v>
      </c>
      <c r="AQ72" s="205">
        <v>12476270.08701212</v>
      </c>
      <c r="AR72" s="205">
        <v>13027613.121568203</v>
      </c>
      <c r="AS72" s="205">
        <v>13600277.590540022</v>
      </c>
      <c r="AT72" s="205">
        <v>14195112.087017313</v>
      </c>
      <c r="AU72" s="205">
        <v>14812998.978094801</v>
      </c>
      <c r="AV72" s="205">
        <v>15454855.749077577</v>
      </c>
      <c r="AW72" s="205">
        <v>16121636.401185863</v>
      </c>
      <c r="AX72" s="205">
        <v>16814332.904888466</v>
      </c>
      <c r="AY72" s="205">
        <v>17533976.711078826</v>
      </c>
      <c r="AZ72" s="205">
        <v>18281640.322395965</v>
      </c>
      <c r="BA72" s="206">
        <v>19058438.927083924</v>
      </c>
      <c r="BB72" s="170">
        <v>199898652.71582288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16230518.200000001</v>
      </c>
      <c r="AL75" s="208">
        <v>0</v>
      </c>
      <c r="AM75" s="207">
        <v>0</v>
      </c>
      <c r="AN75" s="207">
        <v>0</v>
      </c>
      <c r="AO75" s="207">
        <v>5870905.0811287686</v>
      </c>
      <c r="AP75" s="207">
        <v>15927243.166710932</v>
      </c>
      <c r="AQ75" s="207">
        <v>16635026.782682825</v>
      </c>
      <c r="AR75" s="207">
        <v>17370150.828757603</v>
      </c>
      <c r="AS75" s="207">
        <v>18133703.454053361</v>
      </c>
      <c r="AT75" s="207">
        <v>18926816.116023082</v>
      </c>
      <c r="AU75" s="207">
        <v>19750665.304126401</v>
      </c>
      <c r="AV75" s="207">
        <v>20606474.332103435</v>
      </c>
      <c r="AW75" s="207">
        <v>21495515.20158115</v>
      </c>
      <c r="AX75" s="207">
        <v>22419110.539851286</v>
      </c>
      <c r="AY75" s="207">
        <v>23378635.614771768</v>
      </c>
      <c r="AZ75" s="207">
        <v>24375520.429861285</v>
      </c>
      <c r="BA75" s="208">
        <v>25411251.902778566</v>
      </c>
      <c r="BB75" s="157">
        <v>266531536.95443043</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947188</v>
      </c>
      <c r="AP76" s="175">
        <v>947188</v>
      </c>
      <c r="AQ76" s="175">
        <v>947188</v>
      </c>
      <c r="AR76" s="175">
        <v>947188</v>
      </c>
      <c r="AS76" s="175">
        <v>947188</v>
      </c>
      <c r="AT76" s="175">
        <v>947188</v>
      </c>
      <c r="AU76" s="175">
        <v>947188</v>
      </c>
      <c r="AV76" s="175">
        <v>947188</v>
      </c>
      <c r="AW76" s="175">
        <v>947188</v>
      </c>
      <c r="AX76" s="175">
        <v>947188</v>
      </c>
      <c r="AY76" s="175">
        <v>947188</v>
      </c>
      <c r="AZ76" s="175">
        <v>947188</v>
      </c>
      <c r="BA76" s="174">
        <v>947188</v>
      </c>
      <c r="BB76" s="176">
        <v>12313444</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-4057629.5500000003</v>
      </c>
      <c r="AL78" s="174">
        <v>0</v>
      </c>
      <c r="AM78" s="175">
        <v>0</v>
      </c>
      <c r="AN78" s="175">
        <v>0</v>
      </c>
      <c r="AO78" s="175">
        <v>-1467726.2702821922</v>
      </c>
      <c r="AP78" s="175">
        <v>-3981810.791677733</v>
      </c>
      <c r="AQ78" s="175">
        <v>-4158756.6956707062</v>
      </c>
      <c r="AR78" s="175">
        <v>-4342537.7071894007</v>
      </c>
      <c r="AS78" s="175">
        <v>-4533425.8635133402</v>
      </c>
      <c r="AT78" s="175">
        <v>-4731704.0290057706</v>
      </c>
      <c r="AU78" s="175">
        <v>-4937666.3260316001</v>
      </c>
      <c r="AV78" s="175">
        <v>-5151618.5830258587</v>
      </c>
      <c r="AW78" s="175">
        <v>-5373878.8003952876</v>
      </c>
      <c r="AX78" s="175">
        <v>-5604777.6349628214</v>
      </c>
      <c r="AY78" s="175">
        <v>-5844658.9036929421</v>
      </c>
      <c r="AZ78" s="175">
        <v>-6093880.1074653212</v>
      </c>
      <c r="BA78" s="174">
        <v>-6352812.9756946415</v>
      </c>
      <c r="BB78" s="176">
        <v>-66632884.238607608</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-239615.04166666791</v>
      </c>
      <c r="AL81" s="174">
        <v>-1042572.5833333335</v>
      </c>
      <c r="AM81" s="175">
        <v>0</v>
      </c>
      <c r="AN81" s="175">
        <v>-17661572.375</v>
      </c>
      <c r="AO81" s="175">
        <v>0</v>
      </c>
      <c r="AP81" s="175">
        <v>0</v>
      </c>
      <c r="AQ81" s="175">
        <v>0</v>
      </c>
      <c r="AR81" s="175">
        <v>0</v>
      </c>
      <c r="AS81" s="175">
        <v>0</v>
      </c>
      <c r="AT81" s="175">
        <v>0</v>
      </c>
      <c r="AU81" s="175">
        <v>0</v>
      </c>
      <c r="AV81" s="175">
        <v>0</v>
      </c>
      <c r="AW81" s="175">
        <v>0</v>
      </c>
      <c r="AX81" s="175">
        <v>0</v>
      </c>
      <c r="AY81" s="175">
        <v>0</v>
      </c>
      <c r="AZ81" s="175">
        <v>0</v>
      </c>
      <c r="BA81" s="174">
        <v>0</v>
      </c>
      <c r="BB81" s="204">
        <v>-18943760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11933273.608333332</v>
      </c>
      <c r="AL83" s="209">
        <v>-1042572.5833333335</v>
      </c>
      <c r="AM83" s="210">
        <v>0</v>
      </c>
      <c r="AN83" s="210">
        <v>-17661572.375</v>
      </c>
      <c r="AO83" s="210">
        <v>5350366.8108465765</v>
      </c>
      <c r="AP83" s="210">
        <v>12892620.3750332</v>
      </c>
      <c r="AQ83" s="210">
        <v>13423458.08701212</v>
      </c>
      <c r="AR83" s="210">
        <v>13974801.121568203</v>
      </c>
      <c r="AS83" s="210">
        <v>14547465.590540022</v>
      </c>
      <c r="AT83" s="210">
        <v>15142300.087017313</v>
      </c>
      <c r="AU83" s="210">
        <v>15760186.978094801</v>
      </c>
      <c r="AV83" s="210">
        <v>16402043.749077577</v>
      </c>
      <c r="AW83" s="210">
        <v>17068824.401185863</v>
      </c>
      <c r="AX83" s="210">
        <v>17761520.904888466</v>
      </c>
      <c r="AY83" s="210">
        <v>18481164.711078826</v>
      </c>
      <c r="AZ83" s="210">
        <v>19228828.322395965</v>
      </c>
      <c r="BA83" s="209">
        <v>20005626.927083924</v>
      </c>
      <c r="BB83" s="176">
        <v>193268336.71582288</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11933273.608333332</v>
      </c>
      <c r="AL84" s="209">
        <v>10890701.024999999</v>
      </c>
      <c r="AM84" s="210">
        <v>10890701.024999999</v>
      </c>
      <c r="AN84" s="210">
        <v>-6770871.3500000015</v>
      </c>
      <c r="AO84" s="210">
        <v>-1420504.539153425</v>
      </c>
      <c r="AP84" s="210">
        <v>11472115.835879775</v>
      </c>
      <c r="AQ84" s="210">
        <v>24895573.922891892</v>
      </c>
      <c r="AR84" s="210">
        <v>38870375.044460095</v>
      </c>
      <c r="AS84" s="210">
        <v>53417840.635000117</v>
      </c>
      <c r="AT84" s="210">
        <v>68560140.722017437</v>
      </c>
      <c r="AU84" s="210">
        <v>84320327.700112239</v>
      </c>
      <c r="AV84" s="210">
        <v>100722371.44918981</v>
      </c>
      <c r="AW84" s="210">
        <v>117791195.85037568</v>
      </c>
      <c r="AX84" s="210">
        <v>135552716.75526416</v>
      </c>
      <c r="AY84" s="210">
        <v>154033881.46634299</v>
      </c>
      <c r="AZ84" s="210">
        <v>173262709.78873897</v>
      </c>
      <c r="BA84" s="209">
        <v>193268336.71582288</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11933273.608333332</v>
      </c>
      <c r="AL86" s="208">
        <v>-1042572.5833333335</v>
      </c>
      <c r="AM86" s="207">
        <v>0</v>
      </c>
      <c r="AN86" s="207">
        <v>-13239311.388467232</v>
      </c>
      <c r="AO86" s="207">
        <v>3472462.8227980607</v>
      </c>
      <c r="AP86" s="207">
        <v>7244580.7588908244</v>
      </c>
      <c r="AQ86" s="207">
        <v>6530621.1421640599</v>
      </c>
      <c r="AR86" s="207">
        <v>5886453.676643935</v>
      </c>
      <c r="AS86" s="207">
        <v>5305342.7795687504</v>
      </c>
      <c r="AT86" s="207">
        <v>4781189.6958651002</v>
      </c>
      <c r="AU86" s="207">
        <v>4308474.3084487412</v>
      </c>
      <c r="AV86" s="207">
        <v>3882201.9524351195</v>
      </c>
      <c r="AW86" s="207">
        <v>3497854.8529244154</v>
      </c>
      <c r="AX86" s="207">
        <v>3151347.8264933713</v>
      </c>
      <c r="AY86" s="207">
        <v>2838987.9075014861</v>
      </c>
      <c r="AZ86" s="207">
        <v>2557437.5813823631</v>
      </c>
      <c r="BA86" s="208">
        <v>2303681.327916564</v>
      </c>
      <c r="BB86" s="157">
        <v>53412026.269565552</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11933273.608333332</v>
      </c>
      <c r="AL87" s="202">
        <v>10890701.024999999</v>
      </c>
      <c r="AM87" s="202">
        <v>10890701.024999999</v>
      </c>
      <c r="AN87" s="202">
        <v>-2348610.3634672333</v>
      </c>
      <c r="AO87" s="202">
        <v>1123852.4593308275</v>
      </c>
      <c r="AP87" s="202">
        <v>8368433.2182216514</v>
      </c>
      <c r="AQ87" s="202">
        <v>14899054.360385712</v>
      </c>
      <c r="AR87" s="202">
        <v>20785508.037029646</v>
      </c>
      <c r="AS87" s="202">
        <v>26090850.816598397</v>
      </c>
      <c r="AT87" s="202">
        <v>30872040.512463495</v>
      </c>
      <c r="AU87" s="202">
        <v>35180514.820912234</v>
      </c>
      <c r="AV87" s="202">
        <v>39062716.773347355</v>
      </c>
      <c r="AW87" s="202">
        <v>42560571.626271769</v>
      </c>
      <c r="AX87" s="202">
        <v>45711919.452765137</v>
      </c>
      <c r="AY87" s="202">
        <v>48550907.360266626</v>
      </c>
      <c r="AZ87" s="202">
        <v>51108344.94164899</v>
      </c>
      <c r="BA87" s="202">
        <v>53412026.269565552</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0.16949004866003792</v>
      </c>
      <c r="AO88" s="211">
        <v>4.6940204174688471E-2</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2028.1101796607541</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2027.676352918179</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BFAF-1873-4DDB-A486-624478FC942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43804</v>
      </c>
      <c r="D25" s="230">
        <v>45258</v>
      </c>
      <c r="E25" s="230"/>
      <c r="F25" s="230"/>
      <c r="G25" s="230">
        <v>43804</v>
      </c>
      <c r="H25" s="230">
        <v>45258</v>
      </c>
      <c r="I25" s="231" t="s">
        <v>75</v>
      </c>
      <c r="J25" s="231" t="s">
        <v>75</v>
      </c>
      <c r="K25" s="232" t="s">
        <v>75</v>
      </c>
      <c r="L25" s="233" t="s">
        <v>75</v>
      </c>
    </row>
    <row r="26" spans="1:15" ht="21" customHeight="1" x14ac:dyDescent="0.25">
      <c r="A26" s="226" t="s">
        <v>276</v>
      </c>
      <c r="B26" s="234" t="s">
        <v>277</v>
      </c>
      <c r="C26" s="235">
        <v>43804</v>
      </c>
      <c r="D26" s="236">
        <v>43804</v>
      </c>
      <c r="E26" s="236"/>
      <c r="F26" s="236"/>
      <c r="G26" s="236">
        <v>43804</v>
      </c>
      <c r="H26" s="236">
        <v>43804</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45139</v>
      </c>
      <c r="D35" s="236">
        <v>45139</v>
      </c>
      <c r="E35" s="236"/>
      <c r="F35" s="236"/>
      <c r="G35" s="236">
        <v>45139</v>
      </c>
      <c r="H35" s="236">
        <v>45139</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300</v>
      </c>
      <c r="C38" s="229">
        <v>44915</v>
      </c>
      <c r="D38" s="242">
        <v>45471</v>
      </c>
      <c r="E38" s="242"/>
      <c r="F38" s="242"/>
      <c r="G38" s="242">
        <v>44915</v>
      </c>
      <c r="H38" s="242">
        <v>45471</v>
      </c>
      <c r="I38" s="243" t="s">
        <v>75</v>
      </c>
      <c r="J38" s="243" t="s">
        <v>75</v>
      </c>
      <c r="K38" s="232" t="s">
        <v>75</v>
      </c>
      <c r="L38" s="232" t="s">
        <v>75</v>
      </c>
    </row>
    <row r="39" spans="1:15" ht="40.5" customHeight="1" x14ac:dyDescent="0.25">
      <c r="A39" s="226" t="s">
        <v>301</v>
      </c>
      <c r="B39" s="240" t="s">
        <v>302</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305</v>
      </c>
      <c r="C41" s="229">
        <v>45440</v>
      </c>
      <c r="D41" s="242">
        <v>45593</v>
      </c>
      <c r="E41" s="242"/>
      <c r="F41" s="242"/>
      <c r="G41" s="242">
        <v>45440</v>
      </c>
      <c r="H41" s="242">
        <v>46719</v>
      </c>
      <c r="I41" s="243" t="s">
        <v>75</v>
      </c>
      <c r="J41" s="243" t="s">
        <v>75</v>
      </c>
      <c r="K41" s="232" t="s">
        <v>75</v>
      </c>
      <c r="L41" s="232" t="s">
        <v>75</v>
      </c>
    </row>
    <row r="42" spans="1:15" x14ac:dyDescent="0.25">
      <c r="A42" s="226" t="s">
        <v>306</v>
      </c>
      <c r="B42" s="240" t="s">
        <v>307</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318</v>
      </c>
      <c r="C48" s="229">
        <v>45624</v>
      </c>
      <c r="D48" s="242">
        <v>46022</v>
      </c>
      <c r="E48" s="242"/>
      <c r="F48" s="242"/>
      <c r="G48" s="242">
        <v>46387</v>
      </c>
      <c r="H48" s="242">
        <v>46749</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46022</v>
      </c>
      <c r="D53" s="241">
        <v>46022</v>
      </c>
      <c r="E53" s="241"/>
      <c r="F53" s="241"/>
      <c r="G53" s="241">
        <v>46660</v>
      </c>
      <c r="H53" s="241">
        <v>46660</v>
      </c>
      <c r="I53" s="244" t="s">
        <v>75</v>
      </c>
      <c r="J53" s="244" t="s">
        <v>75</v>
      </c>
      <c r="K53" s="238" t="s">
        <v>75</v>
      </c>
      <c r="L53" s="238" t="s">
        <v>75</v>
      </c>
    </row>
    <row r="54" spans="1:12" ht="21" customHeight="1" x14ac:dyDescent="0.25">
      <c r="A54" s="226" t="s">
        <v>329</v>
      </c>
      <c r="B54" s="240" t="s">
        <v>330</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D7FDD-5E82-4113-B566-337085A8B4A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22.732509999999998</v>
      </c>
      <c r="D24" s="260">
        <v>22.732509999999998</v>
      </c>
      <c r="E24" s="279">
        <v>21.45083649</v>
      </c>
      <c r="F24" s="279">
        <v>21.193886849999998</v>
      </c>
      <c r="G24" s="260">
        <v>1.2510871000000001</v>
      </c>
      <c r="H24" s="260">
        <v>0</v>
      </c>
      <c r="I24" s="265" t="s">
        <v>75</v>
      </c>
      <c r="J24" s="260">
        <v>0</v>
      </c>
      <c r="K24" s="265" t="s">
        <v>75</v>
      </c>
      <c r="L24" s="260">
        <v>0</v>
      </c>
      <c r="M24" s="265" t="s">
        <v>75</v>
      </c>
      <c r="N24" s="260">
        <v>21.193886849999998</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21.193886849999998</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1.2510871000000001</v>
      </c>
      <c r="H28" s="257">
        <v>0</v>
      </c>
      <c r="I28" s="258" t="s">
        <v>75</v>
      </c>
      <c r="J28" s="257">
        <v>0</v>
      </c>
      <c r="K28" s="258" t="s">
        <v>75</v>
      </c>
      <c r="L28" s="257">
        <v>0</v>
      </c>
      <c r="M28" s="258" t="s">
        <v>75</v>
      </c>
      <c r="N28" s="257">
        <v>21.193886849999998</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21.193886849999998</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18.943759999999997</v>
      </c>
      <c r="D30" s="260">
        <v>18.943759999999997</v>
      </c>
      <c r="E30" s="260">
        <v>10.83566705</v>
      </c>
      <c r="F30" s="260">
        <v>17.584717409999996</v>
      </c>
      <c r="G30" s="260">
        <v>0.17360374000000001</v>
      </c>
      <c r="H30" s="260">
        <v>0</v>
      </c>
      <c r="I30" s="265" t="s">
        <v>75</v>
      </c>
      <c r="J30" s="260">
        <v>0</v>
      </c>
      <c r="K30" s="265" t="s">
        <v>75</v>
      </c>
      <c r="L30" s="260">
        <v>0</v>
      </c>
      <c r="M30" s="265" t="s">
        <v>75</v>
      </c>
      <c r="N30" s="260">
        <v>17.584717409999996</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17.584717409999996</v>
      </c>
      <c r="AD30" s="280"/>
      <c r="AE30" s="219"/>
      <c r="AF30" s="219"/>
      <c r="AG30" s="219"/>
    </row>
    <row r="31" spans="1:33" x14ac:dyDescent="0.25">
      <c r="A31" s="253" t="s">
        <v>357</v>
      </c>
      <c r="B31" s="256" t="s">
        <v>358</v>
      </c>
      <c r="C31" s="257">
        <v>0.91986000000000001</v>
      </c>
      <c r="D31" s="257">
        <v>0.91986000000000001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2.1719499999999998</v>
      </c>
      <c r="D32" s="257">
        <v>2.1719499999999998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11.62</v>
      </c>
      <c r="D33" s="257">
        <v>11.62</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4.2319499999999968</v>
      </c>
      <c r="D34" s="257">
        <v>4.2319499999999968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2</v>
      </c>
      <c r="D37" s="257">
        <v>2</v>
      </c>
      <c r="E37" s="257" t="s">
        <v>75</v>
      </c>
      <c r="F37" s="257" t="s">
        <v>75</v>
      </c>
      <c r="G37" s="257">
        <v>0</v>
      </c>
      <c r="H37" s="257">
        <v>0</v>
      </c>
      <c r="I37" s="258" t="s">
        <v>75</v>
      </c>
      <c r="J37" s="257">
        <v>2</v>
      </c>
      <c r="K37" s="258">
        <v>4</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2</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2</v>
      </c>
      <c r="D48" s="257">
        <v>2</v>
      </c>
      <c r="E48" s="257" t="s">
        <v>75</v>
      </c>
      <c r="F48" s="257" t="s">
        <v>75</v>
      </c>
      <c r="G48" s="257">
        <v>0</v>
      </c>
      <c r="H48" s="257">
        <v>0</v>
      </c>
      <c r="I48" s="258" t="s">
        <v>75</v>
      </c>
      <c r="J48" s="257">
        <v>0</v>
      </c>
      <c r="K48" s="258" t="s">
        <v>75</v>
      </c>
      <c r="L48" s="257">
        <v>0</v>
      </c>
      <c r="M48" s="258" t="s">
        <v>75</v>
      </c>
      <c r="N48" s="257">
        <v>2</v>
      </c>
      <c r="O48" s="258">
        <v>3</v>
      </c>
      <c r="P48" s="257">
        <v>0</v>
      </c>
      <c r="Q48" s="258" t="s">
        <v>75</v>
      </c>
      <c r="R48" s="257">
        <v>0</v>
      </c>
      <c r="S48" s="258" t="s">
        <v>75</v>
      </c>
      <c r="T48" s="257">
        <v>0</v>
      </c>
      <c r="U48" s="258" t="s">
        <v>75</v>
      </c>
      <c r="V48" s="257">
        <v>0</v>
      </c>
      <c r="W48" s="258" t="s">
        <v>75</v>
      </c>
      <c r="X48" s="257">
        <v>0</v>
      </c>
      <c r="Y48" s="258" t="s">
        <v>75</v>
      </c>
      <c r="Z48" s="257">
        <v>0</v>
      </c>
      <c r="AA48" s="258" t="s">
        <v>75</v>
      </c>
      <c r="AB48" s="257">
        <v>0</v>
      </c>
      <c r="AC48" s="282">
        <v>2</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18.943759999999997</v>
      </c>
      <c r="D58" s="257">
        <v>18.943759999999997</v>
      </c>
      <c r="E58" s="257" t="s">
        <v>75</v>
      </c>
      <c r="F58" s="257" t="s">
        <v>75</v>
      </c>
      <c r="G58" s="257">
        <v>0</v>
      </c>
      <c r="H58" s="257">
        <v>0</v>
      </c>
      <c r="I58" s="258" t="s">
        <v>75</v>
      </c>
      <c r="J58" s="257">
        <v>0</v>
      </c>
      <c r="K58" s="258" t="s">
        <v>75</v>
      </c>
      <c r="L58" s="257">
        <v>0</v>
      </c>
      <c r="M58" s="258" t="s">
        <v>75</v>
      </c>
      <c r="N58" s="257">
        <v>18.943759999999997</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18.943759999999997</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2</v>
      </c>
      <c r="D60" s="263">
        <v>2</v>
      </c>
      <c r="E60" s="257" t="s">
        <v>75</v>
      </c>
      <c r="F60" s="257" t="s">
        <v>75</v>
      </c>
      <c r="G60" s="257">
        <v>0</v>
      </c>
      <c r="H60" s="257">
        <v>0</v>
      </c>
      <c r="I60" s="258" t="s">
        <v>75</v>
      </c>
      <c r="J60" s="257">
        <v>0</v>
      </c>
      <c r="K60" s="258" t="s">
        <v>75</v>
      </c>
      <c r="L60" s="257">
        <v>0</v>
      </c>
      <c r="M60" s="258" t="s">
        <v>75</v>
      </c>
      <c r="N60" s="257">
        <v>2</v>
      </c>
      <c r="O60" s="258">
        <v>3</v>
      </c>
      <c r="P60" s="257">
        <v>0</v>
      </c>
      <c r="Q60" s="258" t="s">
        <v>75</v>
      </c>
      <c r="R60" s="257">
        <v>0</v>
      </c>
      <c r="S60" s="258" t="s">
        <v>75</v>
      </c>
      <c r="T60" s="257">
        <v>0</v>
      </c>
      <c r="U60" s="258" t="s">
        <v>75</v>
      </c>
      <c r="V60" s="257">
        <v>0</v>
      </c>
      <c r="W60" s="258" t="s">
        <v>75</v>
      </c>
      <c r="X60" s="257">
        <v>0</v>
      </c>
      <c r="Y60" s="258" t="s">
        <v>75</v>
      </c>
      <c r="Z60" s="257">
        <v>0</v>
      </c>
      <c r="AA60" s="258" t="s">
        <v>75</v>
      </c>
      <c r="AB60" s="257">
        <v>0</v>
      </c>
      <c r="AC60" s="282">
        <v>2</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0C88A-40D3-4084-8F03-636104B69B3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191</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BA949-787E-4C80-8660-2778B510EF03}">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524</v>
      </c>
    </row>
    <row r="23" spans="1:2" ht="16.5" thickBot="1" x14ac:dyDescent="0.3">
      <c r="A23" s="305" t="s">
        <v>478</v>
      </c>
      <c r="B23" s="322" t="s">
        <v>75</v>
      </c>
    </row>
    <row r="24" spans="1:2" ht="16.5" thickBot="1" x14ac:dyDescent="0.3">
      <c r="A24" s="305" t="s">
        <v>479</v>
      </c>
      <c r="B24" s="322" t="s">
        <v>525</v>
      </c>
    </row>
    <row r="25" spans="1:2" ht="16.5" thickBot="1" x14ac:dyDescent="0.3">
      <c r="A25" s="307" t="s">
        <v>480</v>
      </c>
      <c r="B25" s="308">
        <v>2027</v>
      </c>
    </row>
    <row r="26" spans="1:2" ht="16.5" thickBot="1" x14ac:dyDescent="0.3">
      <c r="A26" s="309" t="s">
        <v>481</v>
      </c>
      <c r="B26" s="310" t="s">
        <v>153</v>
      </c>
    </row>
    <row r="27" spans="1:2" ht="29.25" thickBot="1" x14ac:dyDescent="0.3">
      <c r="A27" s="309" t="s">
        <v>527</v>
      </c>
      <c r="B27" s="306">
        <v>22.732509999999998</v>
      </c>
    </row>
    <row r="28" spans="1:2" ht="16.5" thickBot="1" x14ac:dyDescent="0.3">
      <c r="A28" s="311" t="s">
        <v>482</v>
      </c>
      <c r="B28" s="312" t="s">
        <v>526</v>
      </c>
    </row>
    <row r="29" spans="1:2" ht="29.25" thickBot="1" x14ac:dyDescent="0.3">
      <c r="A29" s="307" t="s">
        <v>483</v>
      </c>
      <c r="B29" s="306">
        <v>4.9597785500000002</v>
      </c>
    </row>
    <row r="30" spans="1:2" ht="29.25" thickBot="1" x14ac:dyDescent="0.3">
      <c r="A30" s="307" t="s">
        <v>484</v>
      </c>
      <c r="B30" s="306">
        <v>4.9597785500000002</v>
      </c>
    </row>
    <row r="31" spans="1:2" ht="16.5" thickBot="1" x14ac:dyDescent="0.3">
      <c r="A31" s="311" t="s">
        <v>485</v>
      </c>
      <c r="B31" s="312"/>
    </row>
    <row r="32" spans="1:2" ht="29.25" thickBot="1" x14ac:dyDescent="0.3">
      <c r="A32" s="307" t="s">
        <v>486</v>
      </c>
      <c r="B32" s="306" t="s">
        <v>530</v>
      </c>
    </row>
    <row r="33" spans="1:2" ht="16.5" thickBot="1" x14ac:dyDescent="0.3">
      <c r="A33" s="311" t="s">
        <v>528</v>
      </c>
      <c r="B33" s="312">
        <v>4.92747855</v>
      </c>
    </row>
    <row r="34" spans="1:2" ht="16.5" thickBot="1" x14ac:dyDescent="0.3">
      <c r="A34" s="311" t="s">
        <v>488</v>
      </c>
      <c r="B34" s="313">
        <v>0.21675910623156003</v>
      </c>
    </row>
    <row r="35" spans="1:2" ht="16.5" thickBot="1" x14ac:dyDescent="0.3">
      <c r="A35" s="311" t="s">
        <v>489</v>
      </c>
      <c r="B35" s="312">
        <v>1.07748336</v>
      </c>
    </row>
    <row r="36" spans="1:2" ht="16.5" thickBot="1" x14ac:dyDescent="0.3">
      <c r="A36" s="311" t="s">
        <v>490</v>
      </c>
      <c r="B36" s="312">
        <v>0.89790280000000011</v>
      </c>
    </row>
    <row r="37" spans="1:2" ht="29.25" thickBot="1" x14ac:dyDescent="0.3">
      <c r="A37" s="307" t="s">
        <v>486</v>
      </c>
      <c r="B37" s="306" t="s">
        <v>531</v>
      </c>
    </row>
    <row r="38" spans="1:2" ht="16.5" thickBot="1" x14ac:dyDescent="0.3">
      <c r="A38" s="311" t="s">
        <v>529</v>
      </c>
      <c r="B38" s="312">
        <v>3.2300000000000002E-2</v>
      </c>
    </row>
    <row r="39" spans="1:2" ht="16.5" thickBot="1" x14ac:dyDescent="0.3">
      <c r="A39" s="311" t="s">
        <v>488</v>
      </c>
      <c r="B39" s="313">
        <v>1.420872574124019E-3</v>
      </c>
    </row>
    <row r="40" spans="1:2" ht="16.5" thickBot="1" x14ac:dyDescent="0.3">
      <c r="A40" s="311" t="s">
        <v>489</v>
      </c>
      <c r="B40" s="312">
        <v>3.2300000000000002E-2</v>
      </c>
    </row>
    <row r="41" spans="1:2" ht="16.5" thickBot="1" x14ac:dyDescent="0.3">
      <c r="A41" s="311" t="s">
        <v>490</v>
      </c>
      <c r="B41" s="312">
        <v>3.2300000000000002E-2</v>
      </c>
    </row>
    <row r="42" spans="1:2" ht="29.25" thickBot="1" x14ac:dyDescent="0.3">
      <c r="A42" s="307" t="s">
        <v>491</v>
      </c>
      <c r="B42" s="306" t="s">
        <v>75</v>
      </c>
    </row>
    <row r="43" spans="1:2" ht="16.5" thickBot="1" x14ac:dyDescent="0.3">
      <c r="A43" s="311" t="s">
        <v>487</v>
      </c>
      <c r="B43" s="312" t="s">
        <v>75</v>
      </c>
    </row>
    <row r="44" spans="1:2" ht="16.5" thickBot="1" x14ac:dyDescent="0.3">
      <c r="A44" s="311" t="s">
        <v>488</v>
      </c>
      <c r="B44" s="313" t="s">
        <v>75</v>
      </c>
    </row>
    <row r="45" spans="1:2" ht="16.5" thickBot="1" x14ac:dyDescent="0.3">
      <c r="A45" s="311" t="s">
        <v>489</v>
      </c>
      <c r="B45" s="312" t="s">
        <v>75</v>
      </c>
    </row>
    <row r="46" spans="1:2" ht="16.5" thickBot="1" x14ac:dyDescent="0.3">
      <c r="A46" s="311" t="s">
        <v>490</v>
      </c>
      <c r="B46" s="312" t="s">
        <v>75</v>
      </c>
    </row>
    <row r="47" spans="1:2" ht="29.25" thickBot="1" x14ac:dyDescent="0.3">
      <c r="A47" s="307" t="s">
        <v>492</v>
      </c>
      <c r="B47" s="306" t="s">
        <v>75</v>
      </c>
    </row>
    <row r="48" spans="1:2" ht="16.5" thickBot="1" x14ac:dyDescent="0.3">
      <c r="A48" s="311" t="s">
        <v>493</v>
      </c>
      <c r="B48" s="312" t="s">
        <v>75</v>
      </c>
    </row>
    <row r="49" spans="1:2" ht="16.5" thickBot="1" x14ac:dyDescent="0.3">
      <c r="A49" s="311" t="s">
        <v>488</v>
      </c>
      <c r="B49" s="314" t="s">
        <v>75</v>
      </c>
    </row>
    <row r="50" spans="1:2" ht="16.5" thickBot="1" x14ac:dyDescent="0.3">
      <c r="A50" s="311" t="s">
        <v>489</v>
      </c>
      <c r="B50" s="312" t="s">
        <v>75</v>
      </c>
    </row>
    <row r="51" spans="1:2" ht="16.5" thickBot="1" x14ac:dyDescent="0.3">
      <c r="A51" s="311" t="s">
        <v>490</v>
      </c>
      <c r="B51" s="312" t="s">
        <v>75</v>
      </c>
    </row>
    <row r="52" spans="1:2" ht="29.25" thickBot="1" x14ac:dyDescent="0.3">
      <c r="A52" s="315" t="s">
        <v>494</v>
      </c>
      <c r="B52" s="316">
        <v>0.21817997880568404</v>
      </c>
    </row>
    <row r="53" spans="1:2" ht="16.5" thickBot="1" x14ac:dyDescent="0.3">
      <c r="A53" s="317" t="s">
        <v>485</v>
      </c>
      <c r="B53" s="318"/>
    </row>
    <row r="54" spans="1:2" ht="16.5" thickBot="1" x14ac:dyDescent="0.3">
      <c r="A54" s="317" t="s">
        <v>495</v>
      </c>
      <c r="B54" s="319" t="s">
        <v>75</v>
      </c>
    </row>
    <row r="55" spans="1:2" ht="16.5" thickBot="1" x14ac:dyDescent="0.3">
      <c r="A55" s="317" t="s">
        <v>496</v>
      </c>
      <c r="B55" s="319" t="s">
        <v>75</v>
      </c>
    </row>
    <row r="56" spans="1:2" ht="16.5" thickBot="1" x14ac:dyDescent="0.3">
      <c r="A56" s="317" t="s">
        <v>497</v>
      </c>
      <c r="B56" s="319" t="s">
        <v>75</v>
      </c>
    </row>
    <row r="57" spans="1:2" ht="16.5" thickBot="1" x14ac:dyDescent="0.3">
      <c r="A57" s="307" t="s">
        <v>498</v>
      </c>
      <c r="B57" s="320">
        <v>6.7683821540164293E-2</v>
      </c>
    </row>
    <row r="58" spans="1:2" ht="16.5" thickBot="1" x14ac:dyDescent="0.3">
      <c r="A58" s="307" t="s">
        <v>499</v>
      </c>
      <c r="B58" s="321">
        <v>1.5386231500000001</v>
      </c>
    </row>
    <row r="59" spans="1:2" ht="16.5" thickBot="1" x14ac:dyDescent="0.3">
      <c r="A59" s="307" t="s">
        <v>500</v>
      </c>
      <c r="B59" s="320">
        <v>7.1740910463392704E-2</v>
      </c>
    </row>
    <row r="60" spans="1:2" ht="16.5" thickBot="1" x14ac:dyDescent="0.3">
      <c r="A60" s="309" t="s">
        <v>501</v>
      </c>
      <c r="B60" s="310">
        <v>1.3590425900000001</v>
      </c>
    </row>
    <row r="61" spans="1:2" x14ac:dyDescent="0.25">
      <c r="A61" s="315" t="s">
        <v>502</v>
      </c>
      <c r="B61" s="484" t="s">
        <v>75</v>
      </c>
    </row>
    <row r="62" spans="1:2" x14ac:dyDescent="0.25">
      <c r="A62" s="323" t="s">
        <v>503</v>
      </c>
      <c r="B62" s="485"/>
    </row>
    <row r="63" spans="1:2" x14ac:dyDescent="0.25">
      <c r="A63" s="323" t="s">
        <v>504</v>
      </c>
      <c r="B63" s="485"/>
    </row>
    <row r="64" spans="1:2" x14ac:dyDescent="0.25">
      <c r="A64" s="323" t="s">
        <v>505</v>
      </c>
      <c r="B64" s="485"/>
    </row>
    <row r="65" spans="1:2" x14ac:dyDescent="0.25">
      <c r="A65" s="323" t="s">
        <v>506</v>
      </c>
      <c r="B65" s="485"/>
    </row>
    <row r="66" spans="1:2" ht="16.5" thickBot="1" x14ac:dyDescent="0.3">
      <c r="A66" s="324" t="s">
        <v>507</v>
      </c>
      <c r="B66" s="486"/>
    </row>
    <row r="67" spans="1:2" ht="30.75" thickBot="1" x14ac:dyDescent="0.3">
      <c r="A67" s="317" t="s">
        <v>508</v>
      </c>
      <c r="B67" s="312" t="s">
        <v>75</v>
      </c>
    </row>
    <row r="68" spans="1:2" ht="29.25" thickBot="1" x14ac:dyDescent="0.3">
      <c r="A68" s="307" t="s">
        <v>509</v>
      </c>
      <c r="B68" s="306" t="s">
        <v>75</v>
      </c>
    </row>
    <row r="69" spans="1:2" ht="16.5" thickBot="1" x14ac:dyDescent="0.3">
      <c r="A69" s="317" t="s">
        <v>485</v>
      </c>
      <c r="B69" s="325"/>
    </row>
    <row r="70" spans="1:2" ht="16.5" thickBot="1" x14ac:dyDescent="0.3">
      <c r="A70" s="317" t="s">
        <v>510</v>
      </c>
      <c r="B70" s="312" t="s">
        <v>75</v>
      </c>
    </row>
    <row r="71" spans="1:2" ht="16.5" thickBot="1" x14ac:dyDescent="0.3">
      <c r="A71" s="317" t="s">
        <v>511</v>
      </c>
      <c r="B71" s="312" t="s">
        <v>75</v>
      </c>
    </row>
    <row r="72" spans="1:2" ht="16.5" thickBot="1" x14ac:dyDescent="0.3">
      <c r="A72" s="315" t="s">
        <v>512</v>
      </c>
      <c r="B72" s="306" t="s">
        <v>75</v>
      </c>
    </row>
    <row r="73" spans="1:2" ht="16.5" thickBot="1" x14ac:dyDescent="0.3">
      <c r="A73" s="307" t="s">
        <v>513</v>
      </c>
      <c r="B73" s="306"/>
    </row>
    <row r="74" spans="1:2" ht="16.5" thickBot="1" x14ac:dyDescent="0.3">
      <c r="A74" s="323" t="s">
        <v>514</v>
      </c>
      <c r="B74" s="326" t="s">
        <v>75</v>
      </c>
    </row>
    <row r="75" spans="1:2" ht="16.5" thickBot="1" x14ac:dyDescent="0.3">
      <c r="A75" s="323" t="s">
        <v>515</v>
      </c>
      <c r="B75" s="312" t="s">
        <v>75</v>
      </c>
    </row>
    <row r="76" spans="1:2" ht="16.5" thickBot="1" x14ac:dyDescent="0.3">
      <c r="A76" s="323" t="s">
        <v>516</v>
      </c>
      <c r="B76" s="312" t="s">
        <v>75</v>
      </c>
    </row>
    <row r="77" spans="1:2" ht="29.25" thickBot="1" x14ac:dyDescent="0.3">
      <c r="A77" s="315" t="s">
        <v>517</v>
      </c>
      <c r="B77" s="306" t="s">
        <v>75</v>
      </c>
    </row>
    <row r="78" spans="1:2" ht="28.5" x14ac:dyDescent="0.25">
      <c r="A78" s="315" t="s">
        <v>518</v>
      </c>
      <c r="B78" s="484" t="s">
        <v>75</v>
      </c>
    </row>
    <row r="79" spans="1:2" x14ac:dyDescent="0.25">
      <c r="A79" s="323" t="s">
        <v>519</v>
      </c>
      <c r="B79" s="485"/>
    </row>
    <row r="80" spans="1:2" x14ac:dyDescent="0.25">
      <c r="A80" s="323" t="s">
        <v>520</v>
      </c>
      <c r="B80" s="485"/>
    </row>
    <row r="81" spans="1:2" x14ac:dyDescent="0.25">
      <c r="A81" s="323" t="s">
        <v>521</v>
      </c>
      <c r="B81" s="485"/>
    </row>
    <row r="82" spans="1:2" x14ac:dyDescent="0.25">
      <c r="A82" s="323" t="s">
        <v>522</v>
      </c>
      <c r="B82" s="485"/>
    </row>
    <row r="83" spans="1:2" ht="16.5" thickBot="1" x14ac:dyDescent="0.3">
      <c r="A83" s="327" t="s">
        <v>523</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2026-04-26T15:03:04Z</dcterms:created>
  <dcterms:modified xsi:type="dcterms:W3CDTF">2026-04-27T09:13:03Z</dcterms:modified>
</cp:coreProperties>
</file>