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2691B60-37FA-4C57-A522-C7A9AF3289FA}" xr6:coauthVersionLast="36" xr6:coauthVersionMax="36" xr10:uidLastSave="{00000000-0000-0000-0000-000000000000}"/>
  <bookViews>
    <workbookView xWindow="0" yWindow="0" windowWidth="14970" windowHeight="7500" xr2:uid="{B305705B-E12E-46A2-BD9B-40364D401EC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<sst xmlns="http://schemas.openxmlformats.org/spreadsheetml/2006/main" count="1888" uniqueCount="527">
  <si>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</si>
  <si>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</si>
  <si>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</si>
  <si>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</si>
  <si>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</si>
  <si>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</si>
  <si>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</si>
  <si>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</si>
  <si>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</si>
  <si>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</si>
  <si>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</si>
  <si>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</si>
  <si>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</si>
  <si>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</si>
  <si>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</si>
  <si>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</si>
  <si>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</si>
  <si>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</si>
  <si>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</si>
  <si>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</si>
  <si>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</si>
  <si>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</si>
  <si>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</si>
  <si>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</si>
  <si>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</si>
  <si>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</si>
  <si>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</si>
  <si>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</si>
  <si>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</si>
  <si>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</si>
  <si>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</si>
  <si>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</si>
  <si>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</si>
  <si>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</si>
  <si>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</si>
  <si>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</si>
  <si>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</si>
  <si>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</si>
  <si>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</si>
  <si>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</si>
  <si>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</si>
  <si>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</si>
  <si>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</si>
  <si>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</si>
  <si>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</si>
  <si>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</si>
  <si>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</si>
  <si>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</si>
  <si>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</si>
  <si>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</si>
  <si>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</si>
  <si>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</si>
  <si>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</si>
  <si>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</si>
  <si>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</si>
  <si>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</si>
  <si>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</si>
  <si>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</si>
  <si>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</si>
  <si>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</si>
  <si>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</si>
  <si>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</si>
  <si>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</si>
  <si>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K_21-1-05-1-01-00-2-0197</t>
  </si>
  <si>
    <t>Выб, Стр-во новой БКТП-10/0,4кВ взамен ТП-21 (инв.№ 050003227, 050003229) в г.Светогорск Выборгского района ЛО (21-1-05-1-01-00-2-0197)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</si>
  <si>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</si>
  <si>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</si>
  <si>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</si>
  <si>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</si>
  <si>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</si>
  <si>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</si>
  <si>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</si>
  <si>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Местный</t>
  </si>
  <si>
    <t>+</t>
  </si>
  <si>
    <t xml:space="preserve">(∆Pnтр), МВ∙А: 0,25 
(Kзагр): 0,32 
(Фтз), млн руб. с НДС: 17,92 
</t>
  </si>
  <si>
    <t>нд</t>
  </si>
  <si>
    <t>17,47 млн руб. с НДС</t>
  </si>
  <si>
    <t>14,49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</si>
  <si>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</si>
  <si>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</si>
  <si>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</si>
  <si>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</si>
  <si>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</si>
  <si>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</si>
  <si>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</si>
  <si>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</si>
  <si>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</si>
  <si>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</si>
  <si>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</si>
  <si>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</si>
  <si>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</si>
  <si>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</si>
  <si>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</si>
  <si>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</si>
  <si>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</si>
  <si>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</si>
  <si>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</si>
  <si>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</si>
  <si>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</si>
  <si>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</si>
  <si>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</si>
  <si>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</si>
  <si>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</si>
  <si>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</si>
  <si>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</si>
  <si>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</si>
  <si>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</si>
  <si>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</si>
  <si>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</si>
  <si>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</si>
  <si>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</si>
  <si>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</si>
  <si>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</si>
  <si>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</si>
  <si>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</si>
  <si>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</si>
  <si>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</si>
  <si>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</si>
  <si>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</si>
  <si>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</si>
  <si>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</si>
  <si>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</si>
  <si>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</si>
  <si>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</si>
  <si>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</si>
  <si>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</si>
  <si>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</si>
  <si>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</si>
  <si>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</si>
  <si>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</si>
  <si>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</si>
  <si>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</si>
  <si>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</si>
  <si>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</si>
  <si>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</si>
  <si>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</si>
  <si>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</si>
  <si>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</si>
  <si>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</si>
  <si>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</si>
  <si>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</si>
  <si>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БКТП-10/0,4 кВ взамен существующей ТП в количестве 1 шт. с трансформатором мощностью 0,25 МВА. Строительство новой ТП необходимо в связи с ее аварийным состоянием. Согласно акта обследования технического состояния здания от 03.04.2023г. и акта обследования технического состояния оборудования от 03.04.2023 установлены сетчатые ограждения ячеек (ПУЭ п.4.2.101), повреждение корпуса бака трансформатора, течь масла между крышкой и баком, несоответствие выключателей коммутационной способности токам КЗ (ПУЭ, п. 4.2.101, ПУЭ, п. 1.4.5), отсутствие стационарных заземляющих разъединителей (ПУЭ, п.4.2.28; СТО 70238424.10.009-2011, п. 10.1), отсутствие блокировки нижних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разрушение несущих строительных конструкций, обрушение кирпичной кладки несущих стен, аварийное разрушение фундамента, течь кровли). 
Исполнение п.4.1.8, п.4.2.27, п.4.2.28 Правил устройства электроустановок (ПУЭ). Седьмое издание, утв. приказом Минэнерго России №204 от 8 июля 2002 г. Исполнение п.7 Правил технической эксплуатации электрических станций и сетей Российской Федерации, утв. приказом Минэнерго России №1070 от 04.10.2022г.</t>
  </si>
  <si>
    <t>ввод 0,25 МВА с увеличением трансформаторной мощности на 0,25 МВА</t>
  </si>
  <si>
    <t>КТП мощностью 0,25 МВА</t>
  </si>
  <si>
    <t>МВА: 59,72 млн руб. без НДС</t>
  </si>
  <si>
    <t>нет</t>
  </si>
  <si>
    <t>Проектом предусмотрено строительство БКТП-10/0,4 кВ взамен существующей ТП в количестве 1 шт. с трансформатором мощностью 0,25 МВА. Строительство новой ТП необходимо в связи с ее аварийным состоянием. Акт обследования технического состояния здания №058474 от 03.04.2023г. и акт обследования технического состояния оборудования №058476 от 03.04.2023: установлены сетчатые ограждения ячеек (ПУЭ п.4.2.101), повреждение корпуса бака трансформатора, течь масла между крышкой и баком, несоответствие выключателей коммутационной способности токам КЗ (ПУЭ, п. 4.2.101, ПУЭ, п. 1.4.5), отсутствие стационарных заземляющих разъединителей (ПУЭ, п.4.2.28; СТО 70238424.10.009-2011, п. 10.1), отсутствие блокировки нижних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разрушение несущих строительных конструкций, обрушение кирпичной кладки несущих стен, аварийное разрушение фундамента, течь кровли). 
Согласно п.14 статьи №1 ФЗ от 29.12.2004 №190-ФЗ "Градостроительный кодекс РФ" и п.27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объектов капитального строительства (за исключением линейных объектов) - это изменение параметров объекта капитального строительства, его частей (высоты, количества этажей, площади, объема), в том числе надстройка, перестройка, расширение объекта капитального строительства, а также замена и (или) восстановление несущих строительных конструкций объекта капитального строительства, за исключением замены отдельных элементов таких конструкций на аналогичные или иные улучшающие показатели таких конструкций элементы и (или) восстановления указанных элементов. В данном случае происходит замена несущих строительных конструкций здания.
Реализация мероприятия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Исполнение п.4.1.8, п.4.2.27, п.4.2.28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</si>
  <si>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</si>
  <si>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</si>
  <si>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</si>
  <si>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</si>
  <si>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</si>
  <si>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</si>
  <si>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</si>
  <si>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</si>
  <si>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</si>
  <si>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</si>
  <si>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</si>
  <si>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</si>
  <si>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</si>
  <si>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</si>
  <si>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</si>
  <si>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</si>
  <si>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</si>
  <si>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</si>
  <si>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</si>
  <si>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</si>
  <si>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</si>
  <si>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</si>
  <si>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</si>
  <si>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</si>
  <si>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</si>
  <si>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</si>
  <si>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</si>
  <si>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</si>
  <si>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</si>
  <si>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</si>
  <si>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</si>
  <si>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</si>
  <si>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</si>
  <si>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</si>
  <si>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</si>
  <si>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</si>
  <si>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</si>
  <si>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</si>
  <si>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</si>
  <si>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</si>
  <si>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</si>
  <si>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</si>
  <si>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</si>
  <si>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</si>
  <si>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</si>
  <si>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</si>
  <si>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</si>
  <si>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</si>
  <si>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</si>
  <si>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</si>
  <si>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</si>
  <si>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</si>
  <si>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</si>
  <si>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</si>
  <si>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</si>
  <si>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</si>
  <si>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</si>
  <si>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</si>
  <si>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</si>
  <si>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</si>
  <si>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</si>
  <si>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</si>
  <si>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</si>
  <si>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</si>
  <si>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</si>
  <si>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</si>
  <si>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</si>
  <si>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</si>
  <si>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</si>
  <si>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</si>
  <si>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</si>
  <si>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</si>
  <si>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</si>
  <si>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</si>
  <si>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</si>
  <si>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</si>
  <si>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</si>
  <si>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</si>
  <si>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</si>
  <si>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</si>
  <si>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</si>
  <si>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</si>
  <si>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</si>
  <si>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</si>
  <si>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</si>
  <si>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</si>
  <si>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</si>
  <si>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</si>
  <si>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</si>
  <si>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</si>
  <si>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</si>
  <si>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</si>
  <si>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</si>
  <si>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</si>
  <si>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</si>
  <si>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</si>
  <si>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</si>
  <si>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</si>
  <si>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</si>
  <si>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</si>
  <si>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</si>
  <si>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</si>
  <si>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</si>
  <si>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</si>
  <si>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</si>
  <si>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</si>
  <si>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</si>
  <si>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</si>
  <si>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</si>
  <si>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</si>
  <si>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20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</si>
  <si>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</si>
  <si>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</si>
  <si>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</si>
  <si>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</si>
  <si>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</si>
  <si>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</si>
  <si>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</si>
  <si>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</si>
  <si>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</si>
  <si>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</si>
  <si>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</si>
  <si>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</si>
  <si>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</si>
  <si>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</si>
  <si>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</si>
  <si>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</si>
  <si>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</si>
  <si>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</si>
  <si>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</si>
  <si>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</si>
  <si>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</si>
  <si>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</si>
  <si>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</si>
  <si>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</si>
  <si>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</si>
  <si>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</si>
  <si>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</si>
  <si>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</si>
  <si>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</si>
  <si>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</si>
  <si>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</si>
  <si>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</si>
  <si>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</si>
  <si>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</si>
  <si>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</si>
  <si>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</si>
  <si>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</si>
  <si>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</si>
  <si>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</si>
  <si>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</si>
  <si>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</si>
  <si>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</si>
  <si>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</si>
  <si>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</si>
  <si>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</si>
  <si>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</si>
  <si>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</si>
  <si>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</si>
  <si>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</si>
  <si>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</si>
  <si>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</si>
  <si>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</si>
  <si>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</si>
  <si>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</si>
  <si>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</si>
  <si>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</si>
  <si>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</si>
  <si>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</si>
  <si>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</si>
  <si>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</si>
  <si>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</si>
  <si>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</si>
  <si>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</si>
  <si>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</si>
  <si>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</si>
  <si>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</si>
  <si>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</si>
  <si>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</si>
  <si>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</si>
  <si>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</si>
  <si>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</si>
  <si>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</si>
  <si>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</si>
  <si>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</si>
  <si>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</si>
  <si>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</si>
  <si>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</si>
  <si>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</si>
  <si>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</si>
  <si>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</si>
  <si>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</si>
  <si>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</si>
  <si>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</si>
  <si>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</si>
  <si>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</si>
  <si>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</si>
  <si>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</si>
  <si>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</si>
  <si>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</si>
  <si>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</si>
  <si>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</si>
  <si>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</si>
  <si>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</si>
  <si>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</si>
  <si>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</si>
  <si>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</si>
  <si>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</si>
  <si>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</si>
  <si>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</si>
  <si>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</si>
  <si>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</si>
  <si>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</si>
  <si>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</si>
  <si>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</si>
  <si>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</si>
  <si>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</si>
  <si>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</si>
  <si>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</si>
  <si>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</si>
  <si>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</si>
  <si>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</si>
  <si>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</si>
  <si>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</si>
  <si>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</si>
  <si>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</si>
  <si>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</si>
  <si>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</si>
  <si>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</si>
  <si>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</si>
  <si>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</si>
  <si>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</si>
  <si>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</si>
  <si>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</si>
  <si>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</si>
  <si>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</si>
  <si>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</si>
  <si>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</si>
  <si>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</si>
  <si>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</si>
  <si>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</si>
  <si>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</si>
  <si>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</si>
  <si>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</si>
  <si>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</si>
  <si>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</si>
  <si>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</si>
  <si>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</si>
  <si>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</si>
  <si>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</si>
  <si>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</si>
  <si>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</si>
  <si>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</si>
  <si>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</si>
  <si>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</si>
  <si>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</si>
  <si>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</si>
  <si>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</si>
  <si>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</si>
  <si>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</si>
  <si>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</si>
  <si>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</si>
  <si>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</si>
  <si>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</si>
  <si>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</si>
  <si>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</si>
  <si>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</si>
  <si>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</si>
  <si>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</si>
  <si>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</si>
  <si>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</si>
  <si>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</si>
  <si>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</si>
  <si>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</si>
  <si>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</si>
  <si>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</si>
  <si>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</si>
  <si>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</si>
  <si>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</si>
  <si>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</si>
  <si>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</si>
  <si>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</si>
  <si>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</si>
  <si>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</si>
  <si>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</si>
  <si>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</si>
  <si>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</si>
  <si>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</si>
  <si>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</si>
  <si>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</si>
  <si>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</si>
  <si>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</si>
  <si>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</si>
  <si>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</si>
  <si>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</si>
  <si>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</si>
  <si>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</si>
  <si>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</si>
  <si>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</si>
  <si>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</si>
  <si>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</si>
  <si>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</si>
  <si>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</si>
  <si>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</si>
  <si>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</si>
  <si>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</si>
  <si>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</si>
  <si>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</si>
  <si>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</si>
  <si>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</si>
  <si>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</si>
  <si>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</si>
  <si>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</si>
  <si>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</si>
  <si>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</si>
  <si>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</si>
  <si>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</si>
  <si>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</si>
  <si>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</si>
  <si>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</si>
  <si>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</si>
  <si>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</si>
  <si>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</si>
  <si>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</si>
  <si>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</si>
  <si>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</si>
  <si>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</si>
  <si>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</si>
  <si>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</si>
  <si>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</si>
  <si>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</si>
  <si>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</si>
  <si>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</si>
  <si>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</si>
  <si>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</si>
  <si>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</si>
  <si>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</si>
  <si>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</si>
  <si>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</si>
  <si>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</si>
  <si>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</si>
  <si>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</si>
  <si>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</si>
  <si>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</si>
  <si>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</si>
  <si>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</si>
  <si>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</si>
  <si>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</si>
  <si>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</si>
  <si>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</si>
  <si>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</si>
  <si>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</si>
  <si>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</si>
  <si>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</si>
  <si>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</si>
  <si>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</si>
  <si>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</si>
  <si>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</si>
  <si>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</si>
  <si>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</si>
  <si>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</si>
  <si>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</si>
  <si>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</si>
  <si>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</si>
  <si>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</si>
  <si>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</si>
  <si>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</si>
  <si>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</si>
  <si>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</si>
  <si>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</si>
  <si>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</si>
  <si>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</si>
  <si>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</si>
  <si>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0,25 (0,25) КМ: 0 (0)</t>
  </si>
  <si>
    <t>Сметный расчет</t>
  </si>
  <si>
    <t>Сметная стоимость проекта в ценах 2022 года с НДС, млн. руб.</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</si>
  <si>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</si>
  <si>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</si>
  <si>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РДПРЧ-4 от 27.02.2020</t>
  </si>
  <si>
    <t>ООО "ГЛОБАЛ ИНЖИНИРИНГ КОМПЛЕКС" № 00-0411/2021 КАД от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</si>
</sst>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5FEB629-E849-4A2E-ACC5-DDC21B6B60D0}"/>
    <cellStyle name="Обычный 2 2" xfId="5" xr:uid="{E918F628-F265-434E-AADA-FC12D4736BF2}"/>
    <cellStyle name="Обычный 3" xfId="4" xr:uid="{3B15B103-72E4-4F82-8EA7-AF523759B5E8}"/>
    <cellStyle name="Обычный 3 2 2" xfId="11" xr:uid="{B0DC6899-B8CA-4D70-A827-D231CE0E6164}"/>
    <cellStyle name="Обычный 5" xfId="10" xr:uid="{1AA002FE-A858-4E37-BB84-C60D82490F19}"/>
    <cellStyle name="Обычный 6 2 3" xfId="6" xr:uid="{BDCCACD0-CD1A-4615-B189-1CB24A784484}"/>
    <cellStyle name="Обычный 7" xfId="3" xr:uid="{A0CBC7A8-3B09-432C-AF54-D01A4367270C}"/>
    <cellStyle name="Обычный 7 2" xfId="7" xr:uid="{1BACC322-401C-4830-A55B-27D566334723}"/>
    <cellStyle name="Обычный_Форматы по компаниям_last" xfId="9" xr:uid="{D4165868-B6DF-4C29-9451-C87A92963BF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-371372.31166666595</c:v>
                </c:pt>
                <c:pt idx="1">
                  <c:v>-371372.31166666595</c:v>
                </c:pt>
                <c:pt idx="2">
                  <c:v>-14929245.920000002</c:v>
                </c:pt>
                <c:pt idx="3">
                  <c:v>-14937786.862071984</c:v>
                </c:pt>
                <c:pt idx="4">
                  <c:v>-13822084.438249204</c:v>
                </c:pt>
                <c:pt idx="5">
                  <c:v>-12648018.99680849</c:v>
                </c:pt>
                <c:pt idx="6">
                  <c:v>-11413757.891438428</c:v>
                </c:pt>
                <c:pt idx="7">
                  <c:v>-10117395.536504416</c:v>
                </c:pt>
                <c:pt idx="8">
                  <c:v>-8756950.5040635895</c:v>
                </c:pt>
                <c:pt idx="9">
                  <c:v>-7330362.5053409627</c:v>
                </c:pt>
                <c:pt idx="10">
                  <c:v>-5835489.2520683017</c:v>
                </c:pt>
                <c:pt idx="11">
                  <c:v>-4270103.1929042982</c:v>
                </c:pt>
                <c:pt idx="12">
                  <c:v>-2631888.1199642611</c:v>
                </c:pt>
                <c:pt idx="13">
                  <c:v>-918435.64028968662</c:v>
                </c:pt>
                <c:pt idx="14">
                  <c:v>872758.49311767612</c:v>
                </c:pt>
                <c:pt idx="15">
                  <c:v>2744298.1962866094</c:v>
                </c:pt>
              </c:numCache>
            </c:numRef>
          </c:val>
          <c:smooth val="0"/>
          <c:extLst>
            <c:ext xmlns:c16="http://schemas.microsoft.com/office/drawing/2014/chart" uri="{C3380CC4-5D6E-409C-BE32-E72D297353CC}">
              <c16:uniqueId val="{00000000-873D-4E65-A9DA-289FD750779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-371372.31166666595</c:v>
                </c:pt>
                <c:pt idx="1">
                  <c:v>-371372.31166666595</c:v>
                </c:pt>
                <c:pt idx="2">
                  <c:v>-11284116.531852446</c:v>
                </c:pt>
                <c:pt idx="3">
                  <c:v>-11289659.722602753</c:v>
                </c:pt>
                <c:pt idx="4">
                  <c:v>-10662727.719863662</c:v>
                </c:pt>
                <c:pt idx="5">
                  <c:v>-10091535.368052658</c:v>
                </c:pt>
                <c:pt idx="6">
                  <c:v>-9571640.9696679097</c:v>
                </c:pt>
                <c:pt idx="7">
                  <c:v>-9098868.1270961892</c:v>
                </c:pt>
                <c:pt idx="8">
                  <c:v>-8669306.8495149985</c:v>
                </c:pt>
                <c:pt idx="9">
                  <c:v>-8279310.3507564049</c:v>
                </c:pt>
                <c:pt idx="10">
                  <c:v>-7925488.5983406706</c:v>
                </c:pt>
                <c:pt idx="11">
                  <c:v>-7604699.4745527068</c:v>
                </c:pt>
                <c:pt idx="12">
                  <c:v>-7314038.2447467968</c:v>
                </c:pt>
                <c:pt idx="13">
                  <c:v>-7050825.8906596936</c:v>
                </c:pt>
                <c:pt idx="14">
                  <c:v>-6812596.7528503854</c:v>
                </c:pt>
                <c:pt idx="15">
                  <c:v>-6597085.8326298399</c:v>
                </c:pt>
              </c:numCache>
            </c:numRef>
          </c:val>
          <c:smooth val="0"/>
          <c:extLst>
            <c:ext xmlns:c16="http://schemas.microsoft.com/office/drawing/2014/chart" uri="{C3380CC4-5D6E-409C-BE32-E72D297353CC}">
              <c16:uniqueId val="{00000001-873D-4E65-A9DA-289FD75077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BD8074C-2CAF-4F95-AB5C-A87844411A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F8B7-3C55-4E13-AECE-4BCA609E7C2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0057-FAB4-4C2A-9016-1D99394773C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116FE-A59E-4247-8A95-E6CFD0A8EE1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28440-A736-4CC6-80BB-3B2F02C3FC5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8CC7C-84C6-4DB3-84BC-3B2F208C5A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E570F-1681-4DB4-A582-B6834852D1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FC3A5-FC42-4B3A-8851-44B3F8DC7E2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26EB7-F02A-4734-B907-4D816AEE76F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14929245.920000002</v>
      </c>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193</v>
      </c>
      <c r="AN26" s="420"/>
      <c r="AO26" s="421"/>
      <c r="AP26" s="189">
        <v>17.5127504736422</v>
      </c>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195</v>
      </c>
      <c r="AN27" s="420"/>
      <c r="AO27" s="421"/>
      <c r="AP27" s="191" t="s">
        <v>257</v>
      </c>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197</v>
      </c>
      <c r="AN28" s="426"/>
      <c r="AO28" s="427"/>
      <c r="AP28" s="193">
        <v>-7314038.2447467968</v>
      </c>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20169.258034410919</v>
      </c>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200</v>
      </c>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200</v>
      </c>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839995.40920788352</v>
      </c>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204</v>
      </c>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204</v>
      </c>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218784.32714925378</v>
      </c>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1390640.3773035668</v>
      </c>
      <c r="AP50" s="168">
        <v>2891975.7286404977</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44795085.838133812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1390640.3773035668</v>
      </c>
      <c r="AP59" s="201">
        <v>2891975.7286404977</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44795085.838133812</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-1399181.3193755483</v>
      </c>
      <c r="AP60" s="167">
        <v>-1653193.262210126</v>
      </c>
      <c r="AQ60" s="167">
        <v>-1690476.5393861036</v>
      </c>
      <c r="AR60" s="167">
        <v>-1729897.2933800623</v>
      </c>
      <c r="AS60" s="167">
        <v>-1771540.5957693588</v>
      </c>
      <c r="AT60" s="167">
        <v>-1815494.9039801261</v>
      </c>
      <c r="AU60" s="167">
        <v>-1861852.1960440602</v>
      </c>
      <c r="AV60" s="167">
        <v>-1910708.1107185162</v>
      </c>
      <c r="AW60" s="167">
        <v>-1962162.0931833929</v>
      </c>
      <c r="AX60" s="167">
        <v>-2016317.5465367502</v>
      </c>
      <c r="AY60" s="167">
        <v>-2073281.989319948</v>
      </c>
      <c r="AZ60" s="167">
        <v>-2133167.2193122949</v>
      </c>
      <c r="BA60" s="164">
        <v>-2196089.4838447147</v>
      </c>
      <c r="BB60" s="157">
        <v>-24213362.553061001</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-20169.258034410919</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-334929.08905465592</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-839995.40920788352</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-13948896.718763527</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-218784.32714925378</v>
      </c>
      <c r="AP63" s="167">
        <v>-454983.88673958817</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-7047445.8203868195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-320232.32498400001</v>
      </c>
      <c r="AP65" s="167">
        <v>-303810.15447200002</v>
      </c>
      <c r="AQ65" s="167">
        <v>-287387.98396000004</v>
      </c>
      <c r="AR65" s="167">
        <v>-270965.813448</v>
      </c>
      <c r="AS65" s="167">
        <v>-254543.64293600002</v>
      </c>
      <c r="AT65" s="167">
        <v>-238121.47242400001</v>
      </c>
      <c r="AU65" s="167">
        <v>-221699.30191200002</v>
      </c>
      <c r="AV65" s="167">
        <v>-205277.13140000001</v>
      </c>
      <c r="AW65" s="167">
        <v>-188854.960888</v>
      </c>
      <c r="AX65" s="167">
        <v>-172432.79037600002</v>
      </c>
      <c r="AY65" s="167">
        <v>-156010.61986400001</v>
      </c>
      <c r="AZ65" s="167">
        <v>-139588.449352</v>
      </c>
      <c r="BA65" s="164">
        <v>-123166.27884000001</v>
      </c>
      <c r="BB65" s="157">
        <v>-2882090.9248560001</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-8540.9420719814952</v>
      </c>
      <c r="AP66" s="187">
        <v>1238782.4664303716</v>
      </c>
      <c r="AQ66" s="187">
        <v>1316599.8232542856</v>
      </c>
      <c r="AR66" s="187">
        <v>1396860.7084934146</v>
      </c>
      <c r="AS66" s="187">
        <v>1479662.3745786832</v>
      </c>
      <c r="AT66" s="187">
        <v>1565105.9445877676</v>
      </c>
      <c r="AU66" s="187">
        <v>1653296.5662968361</v>
      </c>
      <c r="AV66" s="187">
        <v>1744343.572363548</v>
      </c>
      <c r="AW66" s="187">
        <v>1838360.6468853375</v>
      </c>
      <c r="AX66" s="187">
        <v>1935465.9985867161</v>
      </c>
      <c r="AY66" s="187">
        <v>2035782.5408994327</v>
      </c>
      <c r="AZ66" s="187">
        <v>2139438.0792098171</v>
      </c>
      <c r="BA66" s="202">
        <v>2246565.5055585778</v>
      </c>
      <c r="BB66" s="157">
        <v>20581723.285072803</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-746462.29600000009</v>
      </c>
      <c r="AP67" s="167">
        <v>-746462.29600000009</v>
      </c>
      <c r="AQ67" s="167">
        <v>-746462.29600000009</v>
      </c>
      <c r="AR67" s="167">
        <v>-746462.29600000009</v>
      </c>
      <c r="AS67" s="167">
        <v>-746462.29600000009</v>
      </c>
      <c r="AT67" s="167">
        <v>-746462.29600000009</v>
      </c>
      <c r="AU67" s="167">
        <v>-746462.29600000009</v>
      </c>
      <c r="AV67" s="167">
        <v>-746462.29600000009</v>
      </c>
      <c r="AW67" s="167">
        <v>-746462.29600000009</v>
      </c>
      <c r="AX67" s="167">
        <v>-746462.29600000009</v>
      </c>
      <c r="AY67" s="167">
        <v>-746462.29600000009</v>
      </c>
      <c r="AZ67" s="167">
        <v>-746462.29600000009</v>
      </c>
      <c r="BA67" s="164">
        <v>-746462.29600000009</v>
      </c>
      <c r="BB67" s="204">
        <v>-9704009.8480000012</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-755003.23807198158</v>
      </c>
      <c r="AP68" s="187">
        <v>492320.17043037154</v>
      </c>
      <c r="AQ68" s="187">
        <v>570137.52725428552</v>
      </c>
      <c r="AR68" s="187">
        <v>650398.41249341448</v>
      </c>
      <c r="AS68" s="187">
        <v>733200.07857868308</v>
      </c>
      <c r="AT68" s="187">
        <v>818643.6485877675</v>
      </c>
      <c r="AU68" s="187">
        <v>906834.27029683604</v>
      </c>
      <c r="AV68" s="187">
        <v>997881.27636354789</v>
      </c>
      <c r="AW68" s="187">
        <v>1091898.3508853375</v>
      </c>
      <c r="AX68" s="187">
        <v>1189003.702586716</v>
      </c>
      <c r="AY68" s="187">
        <v>1289320.2448994326</v>
      </c>
      <c r="AZ68" s="187">
        <v>1392975.783209817</v>
      </c>
      <c r="BA68" s="202">
        <v>1500103.2095585777</v>
      </c>
      <c r="BB68" s="157">
        <v>10877713.437072806</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-755003.23807198158</v>
      </c>
      <c r="AP70" s="187">
        <v>492320.17043037154</v>
      </c>
      <c r="AQ70" s="187">
        <v>570137.52725428552</v>
      </c>
      <c r="AR70" s="187">
        <v>650398.41249341448</v>
      </c>
      <c r="AS70" s="187">
        <v>733200.07857868308</v>
      </c>
      <c r="AT70" s="187">
        <v>818643.6485877675</v>
      </c>
      <c r="AU70" s="187">
        <v>906834.27029683604</v>
      </c>
      <c r="AV70" s="187">
        <v>997881.27636354789</v>
      </c>
      <c r="AW70" s="187">
        <v>1091898.3508853375</v>
      </c>
      <c r="AX70" s="187">
        <v>1189003.702586716</v>
      </c>
      <c r="AY70" s="187">
        <v>1289320.2448994326</v>
      </c>
      <c r="AZ70" s="187">
        <v>1392975.783209817</v>
      </c>
      <c r="BA70" s="202">
        <v>1500103.2095585777</v>
      </c>
      <c r="BB70" s="157">
        <v>10877713.437072806</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-123080.04260759288</v>
      </c>
      <c r="AQ71" s="167">
        <v>-142534.38181357138</v>
      </c>
      <c r="AR71" s="167">
        <v>-162599.60312335362</v>
      </c>
      <c r="AS71" s="167">
        <v>-183300.01964467077</v>
      </c>
      <c r="AT71" s="167">
        <v>-204660.91214694188</v>
      </c>
      <c r="AU71" s="167">
        <v>-226708.56757420901</v>
      </c>
      <c r="AV71" s="167">
        <v>-249470.31909088697</v>
      </c>
      <c r="AW71" s="167">
        <v>-272974.58772133436</v>
      </c>
      <c r="AX71" s="167">
        <v>-297250.92564667901</v>
      </c>
      <c r="AY71" s="167">
        <v>-322330.06122485816</v>
      </c>
      <c r="AZ71" s="167">
        <v>-348243.94580245425</v>
      </c>
      <c r="BA71" s="164">
        <v>-375025.80238964444</v>
      </c>
      <c r="BB71" s="157">
        <v>-2908179.168786197</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-755003.23807198158</v>
      </c>
      <c r="AP72" s="205">
        <v>369240.12782277865</v>
      </c>
      <c r="AQ72" s="205">
        <v>427603.14544071414</v>
      </c>
      <c r="AR72" s="205">
        <v>487798.80937006086</v>
      </c>
      <c r="AS72" s="205">
        <v>549900.05893401231</v>
      </c>
      <c r="AT72" s="205">
        <v>613982.73644082563</v>
      </c>
      <c r="AU72" s="205">
        <v>680125.70272262697</v>
      </c>
      <c r="AV72" s="205">
        <v>748410.95727266092</v>
      </c>
      <c r="AW72" s="205">
        <v>818923.76316400315</v>
      </c>
      <c r="AX72" s="205">
        <v>891752.77694003703</v>
      </c>
      <c r="AY72" s="205">
        <v>966990.18367457448</v>
      </c>
      <c r="AZ72" s="205">
        <v>1044731.8374073628</v>
      </c>
      <c r="BA72" s="206">
        <v>1125077.4071689332</v>
      </c>
      <c r="BB72" s="170">
        <v>7969534.2682866091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-755003.23807198158</v>
      </c>
      <c r="AP75" s="207">
        <v>492320.17043037154</v>
      </c>
      <c r="AQ75" s="207">
        <v>570137.52725428552</v>
      </c>
      <c r="AR75" s="207">
        <v>650398.41249341448</v>
      </c>
      <c r="AS75" s="207">
        <v>733200.07857868308</v>
      </c>
      <c r="AT75" s="207">
        <v>818643.6485877675</v>
      </c>
      <c r="AU75" s="207">
        <v>906834.27029683604</v>
      </c>
      <c r="AV75" s="207">
        <v>997881.27636354789</v>
      </c>
      <c r="AW75" s="207">
        <v>1091898.3508853375</v>
      </c>
      <c r="AX75" s="207">
        <v>1189003.702586716</v>
      </c>
      <c r="AY75" s="207">
        <v>1289320.2448994326</v>
      </c>
      <c r="AZ75" s="207">
        <v>1392975.783209817</v>
      </c>
      <c r="BA75" s="208">
        <v>1500103.2095585777</v>
      </c>
      <c r="BB75" s="157">
        <v>10877713.437072806</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746462.29600000009</v>
      </c>
      <c r="AP76" s="175">
        <v>746462.29600000009</v>
      </c>
      <c r="AQ76" s="175">
        <v>746462.29600000009</v>
      </c>
      <c r="AR76" s="175">
        <v>746462.29600000009</v>
      </c>
      <c r="AS76" s="175">
        <v>746462.29600000009</v>
      </c>
      <c r="AT76" s="175">
        <v>746462.29600000009</v>
      </c>
      <c r="AU76" s="175">
        <v>746462.29600000009</v>
      </c>
      <c r="AV76" s="175">
        <v>746462.29600000009</v>
      </c>
      <c r="AW76" s="175">
        <v>746462.29600000009</v>
      </c>
      <c r="AX76" s="175">
        <v>746462.29600000009</v>
      </c>
      <c r="AY76" s="175">
        <v>746462.29600000009</v>
      </c>
      <c r="AZ76" s="175">
        <v>746462.29600000009</v>
      </c>
      <c r="BA76" s="174">
        <v>746462.29600000009</v>
      </c>
      <c r="BB76" s="176">
        <v>9704009.8480000012</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-123080.04260759288</v>
      </c>
      <c r="AQ78" s="175">
        <v>-142534.38181357138</v>
      </c>
      <c r="AR78" s="175">
        <v>-162599.60312335362</v>
      </c>
      <c r="AS78" s="175">
        <v>-183300.01964467077</v>
      </c>
      <c r="AT78" s="175">
        <v>-204660.91214694188</v>
      </c>
      <c r="AU78" s="175">
        <v>-226708.56757420901</v>
      </c>
      <c r="AV78" s="175">
        <v>-249470.31909088697</v>
      </c>
      <c r="AW78" s="175">
        <v>-272974.58772133436</v>
      </c>
      <c r="AX78" s="175">
        <v>-297250.92564667901</v>
      </c>
      <c r="AY78" s="175">
        <v>-322330.06122485816</v>
      </c>
      <c r="AZ78" s="175">
        <v>-348243.94580245425</v>
      </c>
      <c r="BA78" s="174">
        <v>-375025.80238964444</v>
      </c>
      <c r="BB78" s="176">
        <v>-2908179.168786197</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-365448.71166666597</v>
      </c>
      <c r="AL81" s="174">
        <v>-5923.6</v>
      </c>
      <c r="AM81" s="175">
        <v>0</v>
      </c>
      <c r="AN81" s="175">
        <v>-14557873.608333336</v>
      </c>
      <c r="AO81" s="175">
        <v>0</v>
      </c>
      <c r="AP81" s="175">
        <v>0</v>
      </c>
      <c r="AQ81" s="175">
        <v>0</v>
      </c>
      <c r="AR81" s="175">
        <v>0</v>
      </c>
      <c r="AS81" s="175">
        <v>0</v>
      </c>
      <c r="AT81" s="175">
        <v>0</v>
      </c>
      <c r="AU81" s="175">
        <v>0</v>
      </c>
      <c r="AV81" s="175">
        <v>0</v>
      </c>
      <c r="AW81" s="175">
        <v>0</v>
      </c>
      <c r="AX81" s="175">
        <v>0</v>
      </c>
      <c r="AY81" s="175">
        <v>0</v>
      </c>
      <c r="AZ81" s="175">
        <v>0</v>
      </c>
      <c r="BA81" s="174">
        <v>0</v>
      </c>
      <c r="BB81" s="204">
        <v>-14929245.920000002</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-365448.71166666597</v>
      </c>
      <c r="AL83" s="209">
        <v>-5923.6</v>
      </c>
      <c r="AM83" s="210">
        <v>0</v>
      </c>
      <c r="AN83" s="210">
        <v>-14557873.608333336</v>
      </c>
      <c r="AO83" s="210">
        <v>-8540.9420719814952</v>
      </c>
      <c r="AP83" s="210">
        <v>1115702.4238227787</v>
      </c>
      <c r="AQ83" s="210">
        <v>1174065.4414407143</v>
      </c>
      <c r="AR83" s="210">
        <v>1234261.105370061</v>
      </c>
      <c r="AS83" s="210">
        <v>1296362.3549340125</v>
      </c>
      <c r="AT83" s="210">
        <v>1360445.0324408258</v>
      </c>
      <c r="AU83" s="210">
        <v>1426587.9987226271</v>
      </c>
      <c r="AV83" s="210">
        <v>1494873.253272661</v>
      </c>
      <c r="AW83" s="210">
        <v>1565386.0591640032</v>
      </c>
      <c r="AX83" s="210">
        <v>1638215.0729400371</v>
      </c>
      <c r="AY83" s="210">
        <v>1713452.4796745745</v>
      </c>
      <c r="AZ83" s="210">
        <v>1791194.1334073627</v>
      </c>
      <c r="BA83" s="209">
        <v>1871539.7031689333</v>
      </c>
      <c r="BB83" s="176">
        <v>2744298.1962866094</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-365448.71166666597</v>
      </c>
      <c r="AL84" s="209">
        <v>-371372.31166666595</v>
      </c>
      <c r="AM84" s="210">
        <v>-371372.31166666595</v>
      </c>
      <c r="AN84" s="210">
        <v>-14929245.920000002</v>
      </c>
      <c r="AO84" s="210">
        <v>-14937786.862071984</v>
      </c>
      <c r="AP84" s="210">
        <v>-13822084.438249204</v>
      </c>
      <c r="AQ84" s="210">
        <v>-12648018.99680849</v>
      </c>
      <c r="AR84" s="210">
        <v>-11413757.891438428</v>
      </c>
      <c r="AS84" s="210">
        <v>-10117395.536504416</v>
      </c>
      <c r="AT84" s="210">
        <v>-8756950.5040635895</v>
      </c>
      <c r="AU84" s="210">
        <v>-7330362.5053409627</v>
      </c>
      <c r="AV84" s="210">
        <v>-5835489.2520683017</v>
      </c>
      <c r="AW84" s="210">
        <v>-4270103.1929042982</v>
      </c>
      <c r="AX84" s="210">
        <v>-2631888.1199642611</v>
      </c>
      <c r="AY84" s="210">
        <v>-918435.64028968662</v>
      </c>
      <c r="AZ84" s="210">
        <v>872758.49311767612</v>
      </c>
      <c r="BA84" s="209">
        <v>2744298.1962866094</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-365448.71166666597</v>
      </c>
      <c r="AL86" s="208">
        <v>-5923.6</v>
      </c>
      <c r="AM86" s="207">
        <v>0</v>
      </c>
      <c r="AN86" s="207">
        <v>-10912744.220185781</v>
      </c>
      <c r="AO86" s="207">
        <v>-5543.1907503057428</v>
      </c>
      <c r="AP86" s="207">
        <v>626932.00273908977</v>
      </c>
      <c r="AQ86" s="207">
        <v>571192.35181100515</v>
      </c>
      <c r="AR86" s="207">
        <v>519894.39838474803</v>
      </c>
      <c r="AS86" s="207">
        <v>472772.84257172095</v>
      </c>
      <c r="AT86" s="207">
        <v>429561.2775811911</v>
      </c>
      <c r="AU86" s="207">
        <v>389996.49875859311</v>
      </c>
      <c r="AV86" s="207">
        <v>353821.75241573399</v>
      </c>
      <c r="AW86" s="207">
        <v>320789.12378796417</v>
      </c>
      <c r="AX86" s="207">
        <v>290661.22980591026</v>
      </c>
      <c r="AY86" s="207">
        <v>263212.35408710304</v>
      </c>
      <c r="AZ86" s="207">
        <v>238229.13780930854</v>
      </c>
      <c r="BA86" s="208">
        <v>215510.92022054549</v>
      </c>
      <c r="BB86" s="157">
        <v>-6597085.8326298399</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-365448.71166666597</v>
      </c>
      <c r="AL87" s="202">
        <v>-371372.31166666595</v>
      </c>
      <c r="AM87" s="202">
        <v>-371372.31166666595</v>
      </c>
      <c r="AN87" s="202">
        <v>-11284116.531852446</v>
      </c>
      <c r="AO87" s="202">
        <v>-11289659.722602753</v>
      </c>
      <c r="AP87" s="202">
        <v>-10662727.719863662</v>
      </c>
      <c r="AQ87" s="202">
        <v>-10091535.368052658</v>
      </c>
      <c r="AR87" s="202">
        <v>-9571640.9696679097</v>
      </c>
      <c r="AS87" s="202">
        <v>-9098868.1270961892</v>
      </c>
      <c r="AT87" s="202">
        <v>-8669306.8495149985</v>
      </c>
      <c r="AU87" s="202">
        <v>-8279310.3507564049</v>
      </c>
      <c r="AV87" s="202">
        <v>-7925488.5983406706</v>
      </c>
      <c r="AW87" s="202">
        <v>-7604699.4745527068</v>
      </c>
      <c r="AX87" s="202">
        <v>-7314038.2447467968</v>
      </c>
      <c r="AY87" s="202">
        <v>-7050825.8906596936</v>
      </c>
      <c r="AZ87" s="202">
        <v>-6812596.7528503854</v>
      </c>
      <c r="BA87" s="202">
        <v>-6597085.8326298399</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7.5932641780069865E-3</v>
      </c>
      <c r="BA88" s="212">
        <v>2.1287349338118045E-2</v>
      </c>
      <c r="BB88" s="176"/>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2038.5127504736422</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8C67A-2757-4870-AB57-A1CE154BC3E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44840</v>
      </c>
      <c r="D25" s="230">
        <v>45258</v>
      </c>
      <c r="E25" s="230"/>
      <c r="F25" s="230"/>
      <c r="G25" s="230">
        <v>44840</v>
      </c>
      <c r="H25" s="230">
        <v>45258</v>
      </c>
      <c r="I25" s="231" t="s">
        <v>75</v>
      </c>
      <c r="J25" s="231" t="s">
        <v>75</v>
      </c>
      <c r="K25" s="232" t="s">
        <v>75</v>
      </c>
      <c r="L25" s="233" t="s">
        <v>75</v>
      </c>
    </row>
    <row r="26" spans="1:15" ht="21" customHeight="1" x14ac:dyDescent="0.25">
      <c r="A26" s="226" t="s">
        <v>271</v>
      </c>
      <c r="B26" s="234" t="s">
        <v>272</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273</v>
      </c>
      <c r="B27" s="234" t="s">
        <v>274</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275</v>
      </c>
      <c r="B28" s="234" t="s">
        <v>276</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277</v>
      </c>
      <c r="B29" s="234" t="s">
        <v>278</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279</v>
      </c>
      <c r="B30" s="234" t="s">
        <v>280</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281</v>
      </c>
      <c r="B31" s="240" t="s">
        <v>282</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283</v>
      </c>
      <c r="B32" s="240" t="s">
        <v>284</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285</v>
      </c>
      <c r="B33" s="240" t="s">
        <v>286</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287</v>
      </c>
      <c r="B34" s="240" t="s">
        <v>288</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289</v>
      </c>
      <c r="B35" s="240" t="s">
        <v>290</v>
      </c>
      <c r="C35" s="235">
        <v>44840</v>
      </c>
      <c r="D35" s="236">
        <v>44840</v>
      </c>
      <c r="E35" s="236"/>
      <c r="F35" s="236"/>
      <c r="G35" s="236">
        <v>44840</v>
      </c>
      <c r="H35" s="236">
        <v>44840</v>
      </c>
      <c r="I35" s="237" t="s">
        <v>75</v>
      </c>
      <c r="J35" s="237" t="s">
        <v>75</v>
      </c>
      <c r="K35" s="99" t="s">
        <v>75</v>
      </c>
      <c r="L35" s="238" t="s">
        <v>75</v>
      </c>
      <c r="M35" s="219"/>
      <c r="N35" s="219"/>
      <c r="O35" s="219"/>
    </row>
    <row r="36" spans="1:15" ht="19.5" customHeight="1" x14ac:dyDescent="0.25">
      <c r="A36" s="226" t="s">
        <v>291</v>
      </c>
      <c r="B36" s="240" t="s">
        <v>292</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293</v>
      </c>
      <c r="B37" s="240" t="s">
        <v>294</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295</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296</v>
      </c>
      <c r="B39" s="240" t="s">
        <v>297</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298</v>
      </c>
      <c r="B40" s="240" t="s">
        <v>299</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300</v>
      </c>
      <c r="C41" s="229">
        <v>45440</v>
      </c>
      <c r="D41" s="242">
        <v>45593</v>
      </c>
      <c r="E41" s="242"/>
      <c r="F41" s="242"/>
      <c r="G41" s="242">
        <v>45440</v>
      </c>
      <c r="H41" s="242">
        <v>46719</v>
      </c>
      <c r="I41" s="243" t="s">
        <v>75</v>
      </c>
      <c r="J41" s="243" t="s">
        <v>75</v>
      </c>
      <c r="K41" s="232" t="s">
        <v>75</v>
      </c>
      <c r="L41" s="232" t="s">
        <v>75</v>
      </c>
    </row>
    <row r="42" spans="1:15" x14ac:dyDescent="0.25">
      <c r="A42" s="226" t="s">
        <v>301</v>
      </c>
      <c r="B42" s="240" t="s">
        <v>302</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303</v>
      </c>
      <c r="B43" s="240" t="s">
        <v>304</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305</v>
      </c>
      <c r="B44" s="240" t="s">
        <v>306</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307</v>
      </c>
      <c r="B45" s="240" t="s">
        <v>308</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309</v>
      </c>
      <c r="B46" s="240" t="s">
        <v>310</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311</v>
      </c>
      <c r="B47" s="240" t="s">
        <v>312</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313</v>
      </c>
      <c r="C48" s="229">
        <v>45624</v>
      </c>
      <c r="D48" s="242">
        <v>45747</v>
      </c>
      <c r="E48" s="242"/>
      <c r="F48" s="242"/>
      <c r="G48" s="242">
        <v>46660</v>
      </c>
      <c r="H48" s="242">
        <v>46749</v>
      </c>
      <c r="I48" s="243" t="s">
        <v>75</v>
      </c>
      <c r="J48" s="243" t="s">
        <v>75</v>
      </c>
      <c r="K48" s="232" t="s">
        <v>75</v>
      </c>
      <c r="L48" s="232" t="s">
        <v>75</v>
      </c>
    </row>
    <row r="49" spans="1:12" ht="21.75" customHeight="1" x14ac:dyDescent="0.25">
      <c r="A49" s="226" t="s">
        <v>314</v>
      </c>
      <c r="B49" s="240" t="s">
        <v>315</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316</v>
      </c>
      <c r="B50" s="240" t="s">
        <v>317</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318</v>
      </c>
      <c r="B51" s="240" t="s">
        <v>319</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320</v>
      </c>
      <c r="B52" s="240" t="s">
        <v>321</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322</v>
      </c>
      <c r="B53" s="245" t="s">
        <v>323</v>
      </c>
      <c r="C53" s="235">
        <v>45747</v>
      </c>
      <c r="D53" s="241">
        <v>45747</v>
      </c>
      <c r="E53" s="241"/>
      <c r="F53" s="241"/>
      <c r="G53" s="241">
        <v>46660</v>
      </c>
      <c r="H53" s="241">
        <v>46660</v>
      </c>
      <c r="I53" s="244" t="s">
        <v>75</v>
      </c>
      <c r="J53" s="244" t="s">
        <v>75</v>
      </c>
      <c r="K53" s="238" t="s">
        <v>75</v>
      </c>
      <c r="L53" s="238" t="s">
        <v>75</v>
      </c>
    </row>
    <row r="54" spans="1:12" ht="21" customHeight="1" x14ac:dyDescent="0.25">
      <c r="A54" s="226" t="s">
        <v>324</v>
      </c>
      <c r="B54" s="240" t="s">
        <v>325</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D1539-A3C1-4D62-8D7C-1A174274952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17.9150946862068</v>
      </c>
      <c r="D24" s="260">
        <v>17.9150946862068</v>
      </c>
      <c r="E24" s="279">
        <v>0</v>
      </c>
      <c r="F24" s="279">
        <v>17.469448326206798</v>
      </c>
      <c r="G24" s="260">
        <v>7.1083199999999996E-3</v>
      </c>
      <c r="H24" s="260">
        <v>0</v>
      </c>
      <c r="I24" s="265" t="s">
        <v>75</v>
      </c>
      <c r="J24" s="260">
        <v>0</v>
      </c>
      <c r="K24" s="265" t="s">
        <v>75</v>
      </c>
      <c r="L24" s="260">
        <v>0</v>
      </c>
      <c r="M24" s="265" t="s">
        <v>75</v>
      </c>
      <c r="N24" s="260">
        <v>17.469448330000002</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17.469448330000002</v>
      </c>
      <c r="AD24" s="280"/>
      <c r="AE24" s="219"/>
      <c r="AF24" s="281"/>
      <c r="AG24" s="219"/>
    </row>
    <row r="25" spans="1:33" ht="23.25" customHeight="1" x14ac:dyDescent="0.25">
      <c r="A25" s="255" t="s">
        <v>341</v>
      </c>
      <c r="B25" s="256" t="s">
        <v>342</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343</v>
      </c>
      <c r="B26" s="256" t="s">
        <v>344</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345</v>
      </c>
      <c r="B27" s="256" t="s">
        <v>346</v>
      </c>
      <c r="C27" s="257" t="s">
        <v>75</v>
      </c>
      <c r="D27" s="257" t="s">
        <v>75</v>
      </c>
      <c r="E27" s="257" t="s">
        <v>75</v>
      </c>
      <c r="F27" s="257" t="s">
        <v>75</v>
      </c>
      <c r="G27" s="257">
        <v>7.1083199999999996E-3</v>
      </c>
      <c r="H27" s="257">
        <v>0</v>
      </c>
      <c r="I27" s="258" t="s">
        <v>75</v>
      </c>
      <c r="J27" s="257">
        <v>0</v>
      </c>
      <c r="K27" s="258" t="s">
        <v>75</v>
      </c>
      <c r="L27" s="257">
        <v>0</v>
      </c>
      <c r="M27" s="258" t="s">
        <v>75</v>
      </c>
      <c r="N27" s="257">
        <v>17.469448330000002</v>
      </c>
      <c r="O27" s="258">
        <v>3</v>
      </c>
      <c r="P27" s="257">
        <v>0</v>
      </c>
      <c r="Q27" s="258" t="s">
        <v>75</v>
      </c>
      <c r="R27" s="257">
        <v>0</v>
      </c>
      <c r="S27" s="258" t="s">
        <v>75</v>
      </c>
      <c r="T27" s="257">
        <v>0</v>
      </c>
      <c r="U27" s="258" t="s">
        <v>75</v>
      </c>
      <c r="V27" s="257">
        <v>0</v>
      </c>
      <c r="W27" s="258" t="s">
        <v>75</v>
      </c>
      <c r="X27" s="257">
        <v>0</v>
      </c>
      <c r="Y27" s="258" t="s">
        <v>75</v>
      </c>
      <c r="Z27" s="257">
        <v>0</v>
      </c>
      <c r="AA27" s="258" t="s">
        <v>75</v>
      </c>
      <c r="AB27" s="257">
        <v>0</v>
      </c>
      <c r="AC27" s="282">
        <v>17.469448330000002</v>
      </c>
      <c r="AD27" s="280"/>
      <c r="AE27" s="219"/>
      <c r="AF27" s="219"/>
      <c r="AG27" s="219"/>
    </row>
    <row r="28" spans="1:33" ht="24.75" customHeight="1" x14ac:dyDescent="0.25">
      <c r="A28" s="255" t="s">
        <v>347</v>
      </c>
      <c r="B28" s="256" t="s">
        <v>348</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349</v>
      </c>
      <c r="B29" s="259" t="s">
        <v>350</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351</v>
      </c>
      <c r="C30" s="260">
        <v>14.929245920000001</v>
      </c>
      <c r="D30" s="260">
        <v>14.929245920000001</v>
      </c>
      <c r="E30" s="260">
        <v>0</v>
      </c>
      <c r="F30" s="260">
        <v>14.491932890000001</v>
      </c>
      <c r="G30" s="260">
        <v>7.1083199999999996E-3</v>
      </c>
      <c r="H30" s="260">
        <v>0</v>
      </c>
      <c r="I30" s="265" t="s">
        <v>75</v>
      </c>
      <c r="J30" s="260">
        <v>0</v>
      </c>
      <c r="K30" s="265" t="s">
        <v>75</v>
      </c>
      <c r="L30" s="260">
        <v>0</v>
      </c>
      <c r="M30" s="265" t="s">
        <v>75</v>
      </c>
      <c r="N30" s="260">
        <v>14.491932889999999</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14.491932889999999</v>
      </c>
      <c r="AD30" s="280"/>
      <c r="AE30" s="219"/>
      <c r="AF30" s="219"/>
      <c r="AG30" s="219"/>
    </row>
    <row r="31" spans="1:33" x14ac:dyDescent="0.25">
      <c r="A31" s="253" t="s">
        <v>352</v>
      </c>
      <c r="B31" s="256" t="s">
        <v>353</v>
      </c>
      <c r="C31" s="257">
        <v>0.84418000000000071</v>
      </c>
      <c r="D31" s="257">
        <v>0.84418000000000071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354</v>
      </c>
      <c r="B32" s="256" t="s">
        <v>355</v>
      </c>
      <c r="C32" s="257">
        <v>6.8547099999999999</v>
      </c>
      <c r="D32" s="257">
        <v>6.8547099999999999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356</v>
      </c>
      <c r="B33" s="256" t="s">
        <v>357</v>
      </c>
      <c r="C33" s="257">
        <v>4.20337592</v>
      </c>
      <c r="D33" s="257">
        <v>4.20337592</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358</v>
      </c>
      <c r="B34" s="256" t="s">
        <v>359</v>
      </c>
      <c r="C34" s="257">
        <v>3.02698</v>
      </c>
      <c r="D34" s="257">
        <v>3.02698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363</v>
      </c>
      <c r="B37" s="261" t="s">
        <v>364</v>
      </c>
      <c r="C37" s="263">
        <v>0.25</v>
      </c>
      <c r="D37" s="257">
        <v>0.25</v>
      </c>
      <c r="E37" s="257" t="s">
        <v>75</v>
      </c>
      <c r="F37" s="257" t="s">
        <v>75</v>
      </c>
      <c r="G37" s="257">
        <v>0</v>
      </c>
      <c r="H37" s="257">
        <v>0</v>
      </c>
      <c r="I37" s="258" t="s">
        <v>75</v>
      </c>
      <c r="J37" s="257">
        <v>0</v>
      </c>
      <c r="K37" s="258" t="s">
        <v>75</v>
      </c>
      <c r="L37" s="257">
        <v>0</v>
      </c>
      <c r="M37" s="258" t="s">
        <v>75</v>
      </c>
      <c r="N37" s="257">
        <v>0.25</v>
      </c>
      <c r="O37" s="258">
        <v>3</v>
      </c>
      <c r="P37" s="257">
        <v>0</v>
      </c>
      <c r="Q37" s="258" t="s">
        <v>75</v>
      </c>
      <c r="R37" s="257">
        <v>0</v>
      </c>
      <c r="S37" s="258" t="s">
        <v>75</v>
      </c>
      <c r="T37" s="257">
        <v>0</v>
      </c>
      <c r="U37" s="258" t="s">
        <v>75</v>
      </c>
      <c r="V37" s="257">
        <v>0</v>
      </c>
      <c r="W37" s="258" t="s">
        <v>75</v>
      </c>
      <c r="X37" s="257">
        <v>0</v>
      </c>
      <c r="Y37" s="258" t="s">
        <v>75</v>
      </c>
      <c r="Z37" s="257">
        <v>0</v>
      </c>
      <c r="AA37" s="258" t="s">
        <v>75</v>
      </c>
      <c r="AB37" s="257">
        <v>0</v>
      </c>
      <c r="AC37" s="282">
        <v>0.25</v>
      </c>
      <c r="AD37" s="280"/>
      <c r="AE37" s="280"/>
      <c r="AF37" s="219"/>
      <c r="AG37" s="219"/>
    </row>
    <row r="38" spans="1:33" x14ac:dyDescent="0.25">
      <c r="A38" s="255" t="s">
        <v>365</v>
      </c>
      <c r="B38" s="261" t="s">
        <v>366</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367</v>
      </c>
      <c r="B39" s="256" t="s">
        <v>368</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369</v>
      </c>
      <c r="B40" s="256" t="s">
        <v>370</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371</v>
      </c>
      <c r="B41" s="256" t="s">
        <v>372</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377</v>
      </c>
      <c r="B44" s="264" t="s">
        <v>378</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379</v>
      </c>
      <c r="B45" s="264" t="s">
        <v>380</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384</v>
      </c>
      <c r="B48" s="256" t="s">
        <v>364</v>
      </c>
      <c r="C48" s="257">
        <v>0.25</v>
      </c>
      <c r="D48" s="257">
        <v>0.25</v>
      </c>
      <c r="E48" s="257" t="s">
        <v>75</v>
      </c>
      <c r="F48" s="257" t="s">
        <v>75</v>
      </c>
      <c r="G48" s="257">
        <v>0</v>
      </c>
      <c r="H48" s="257">
        <v>0</v>
      </c>
      <c r="I48" s="258" t="s">
        <v>75</v>
      </c>
      <c r="J48" s="257">
        <v>0</v>
      </c>
      <c r="K48" s="258" t="s">
        <v>75</v>
      </c>
      <c r="L48" s="257">
        <v>0</v>
      </c>
      <c r="M48" s="258" t="s">
        <v>75</v>
      </c>
      <c r="N48" s="257">
        <v>0.25</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0.25</v>
      </c>
      <c r="AD48" s="280"/>
      <c r="AE48" s="280"/>
      <c r="AF48" s="219"/>
      <c r="AG48" s="219"/>
    </row>
    <row r="49" spans="1:33" x14ac:dyDescent="0.25">
      <c r="A49" s="255" t="s">
        <v>385</v>
      </c>
      <c r="B49" s="256" t="s">
        <v>366</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386</v>
      </c>
      <c r="B50" s="256" t="s">
        <v>368</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387</v>
      </c>
      <c r="B51" s="256" t="s">
        <v>370</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388</v>
      </c>
      <c r="B52" s="256" t="s">
        <v>372</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391</v>
      </c>
      <c r="B55" s="264" t="s">
        <v>378</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392</v>
      </c>
      <c r="B56" s="264" t="s">
        <v>380</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14.929245920000001</v>
      </c>
      <c r="D58" s="257">
        <v>14.929245920000001</v>
      </c>
      <c r="E58" s="257" t="s">
        <v>75</v>
      </c>
      <c r="F58" s="257" t="s">
        <v>75</v>
      </c>
      <c r="G58" s="257">
        <v>0</v>
      </c>
      <c r="H58" s="257">
        <v>0</v>
      </c>
      <c r="I58" s="258" t="s">
        <v>75</v>
      </c>
      <c r="J58" s="257">
        <v>0</v>
      </c>
      <c r="K58" s="258" t="s">
        <v>75</v>
      </c>
      <c r="L58" s="257">
        <v>0</v>
      </c>
      <c r="M58" s="258" t="s">
        <v>75</v>
      </c>
      <c r="N58" s="257">
        <v>14.92924592</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14.92924592</v>
      </c>
      <c r="AD58" s="280"/>
      <c r="AE58" s="219"/>
      <c r="AF58" s="219"/>
      <c r="AG58" s="219"/>
    </row>
    <row r="59" spans="1:33" x14ac:dyDescent="0.25">
      <c r="A59" s="255" t="s">
        <v>396</v>
      </c>
      <c r="B59" s="256" t="s">
        <v>397</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398</v>
      </c>
      <c r="B60" s="261" t="s">
        <v>399</v>
      </c>
      <c r="C60" s="263">
        <v>0.25</v>
      </c>
      <c r="D60" s="263">
        <v>0.25</v>
      </c>
      <c r="E60" s="257" t="s">
        <v>75</v>
      </c>
      <c r="F60" s="257" t="s">
        <v>75</v>
      </c>
      <c r="G60" s="257">
        <v>0</v>
      </c>
      <c r="H60" s="257">
        <v>0</v>
      </c>
      <c r="I60" s="258" t="s">
        <v>75</v>
      </c>
      <c r="J60" s="257">
        <v>0</v>
      </c>
      <c r="K60" s="258" t="s">
        <v>75</v>
      </c>
      <c r="L60" s="257">
        <v>0</v>
      </c>
      <c r="M60" s="258" t="s">
        <v>75</v>
      </c>
      <c r="N60" s="257">
        <v>0.25</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0.25</v>
      </c>
      <c r="AD60" s="280"/>
      <c r="AE60" s="219"/>
      <c r="AF60" s="219"/>
      <c r="AG60" s="219"/>
    </row>
    <row r="61" spans="1:33" x14ac:dyDescent="0.25">
      <c r="A61" s="255" t="s">
        <v>400</v>
      </c>
      <c r="B61" s="261" t="s">
        <v>401</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402</v>
      </c>
      <c r="B62" s="261" t="s">
        <v>403</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407</v>
      </c>
      <c r="B65" s="264" t="s">
        <v>378</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408</v>
      </c>
      <c r="B66" s="264" t="s">
        <v>380</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409</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412</v>
      </c>
      <c r="B70" s="267" t="s">
        <v>364</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413</v>
      </c>
      <c r="B71" s="267" t="s">
        <v>366</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414</v>
      </c>
      <c r="B72" s="267" t="s">
        <v>415</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418</v>
      </c>
      <c r="B75" s="264" t="s">
        <v>378</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419</v>
      </c>
      <c r="B76" s="264" t="s">
        <v>380</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A4747-3647-4C89-A877-4B1261E51F5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185</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FF6D-68E0-4F41-9303-F056F6F8FB1B}">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519</v>
      </c>
    </row>
    <row r="23" spans="1:2" ht="16.5" thickBot="1" x14ac:dyDescent="0.3">
      <c r="A23" s="305" t="s">
        <v>473</v>
      </c>
      <c r="B23" s="322" t="s">
        <v>75</v>
      </c>
    </row>
    <row r="24" spans="1:2" ht="16.5" thickBot="1" x14ac:dyDescent="0.3">
      <c r="A24" s="305" t="s">
        <v>474</v>
      </c>
      <c r="B24" s="322" t="s">
        <v>520</v>
      </c>
    </row>
    <row r="25" spans="1:2" ht="16.5" thickBot="1" x14ac:dyDescent="0.3">
      <c r="A25" s="307" t="s">
        <v>475</v>
      </c>
      <c r="B25" s="308">
        <v>2027</v>
      </c>
    </row>
    <row r="26" spans="1:2" ht="16.5" thickBot="1" x14ac:dyDescent="0.3">
      <c r="A26" s="309" t="s">
        <v>476</v>
      </c>
      <c r="B26" s="310" t="s">
        <v>147</v>
      </c>
    </row>
    <row r="27" spans="1:2" ht="29.25" thickBot="1" x14ac:dyDescent="0.3">
      <c r="A27" s="309" t="s">
        <v>522</v>
      </c>
      <c r="B27" s="306">
        <v>17.9150946862068</v>
      </c>
    </row>
    <row r="28" spans="1:2" ht="16.5" thickBot="1" x14ac:dyDescent="0.3">
      <c r="A28" s="311" t="s">
        <v>477</v>
      </c>
      <c r="B28" s="312" t="s">
        <v>521</v>
      </c>
    </row>
    <row r="29" spans="1:2" ht="29.25" thickBot="1" x14ac:dyDescent="0.3">
      <c r="A29" s="307" t="s">
        <v>478</v>
      </c>
      <c r="B29" s="306">
        <v>9.0800000000000006E-2</v>
      </c>
    </row>
    <row r="30" spans="1:2" ht="29.25" thickBot="1" x14ac:dyDescent="0.3">
      <c r="A30" s="307" t="s">
        <v>479</v>
      </c>
      <c r="B30" s="306">
        <v>9.0800000000000006E-2</v>
      </c>
    </row>
    <row r="31" spans="1:2" ht="16.5" thickBot="1" x14ac:dyDescent="0.3">
      <c r="A31" s="311" t="s">
        <v>480</v>
      </c>
      <c r="B31" s="312"/>
    </row>
    <row r="32" spans="1:2" ht="29.25" thickBot="1" x14ac:dyDescent="0.3">
      <c r="A32" s="307" t="s">
        <v>481</v>
      </c>
      <c r="B32" s="306" t="s">
        <v>525</v>
      </c>
    </row>
    <row r="33" spans="1:2" ht="16.5" thickBot="1" x14ac:dyDescent="0.3">
      <c r="A33" s="311" t="s">
        <v>523</v>
      </c>
      <c r="B33" s="312">
        <v>4.0800000000000003E-2</v>
      </c>
    </row>
    <row r="34" spans="1:2" ht="16.5" thickBot="1" x14ac:dyDescent="0.3">
      <c r="A34" s="311" t="s">
        <v>483</v>
      </c>
      <c r="B34" s="313">
        <v>2.2774091186586226E-3</v>
      </c>
    </row>
    <row r="35" spans="1:2" ht="16.5" thickBot="1" x14ac:dyDescent="0.3">
      <c r="A35" s="311" t="s">
        <v>484</v>
      </c>
      <c r="B35" s="312">
        <v>4.0800000000000003E-2</v>
      </c>
    </row>
    <row r="36" spans="1:2" ht="16.5" thickBot="1" x14ac:dyDescent="0.3">
      <c r="A36" s="311" t="s">
        <v>485</v>
      </c>
      <c r="B36" s="312">
        <v>4.0800000000000003E-2</v>
      </c>
    </row>
    <row r="37" spans="1:2" ht="29.25" thickBot="1" x14ac:dyDescent="0.3">
      <c r="A37" s="307" t="s">
        <v>481</v>
      </c>
      <c r="B37" s="306" t="s">
        <v>526</v>
      </c>
    </row>
    <row r="38" spans="1:2" ht="16.5" thickBot="1" x14ac:dyDescent="0.3">
      <c r="A38" s="311" t="s">
        <v>524</v>
      </c>
      <c r="B38" s="312">
        <v>0.05</v>
      </c>
    </row>
    <row r="39" spans="1:2" ht="16.5" thickBot="1" x14ac:dyDescent="0.3">
      <c r="A39" s="311" t="s">
        <v>483</v>
      </c>
      <c r="B39" s="313">
        <v>2.790942547375763E-3</v>
      </c>
    </row>
    <row r="40" spans="1:2" ht="16.5" thickBot="1" x14ac:dyDescent="0.3">
      <c r="A40" s="311" t="s">
        <v>484</v>
      </c>
      <c r="B40" s="312">
        <v>0.05</v>
      </c>
    </row>
    <row r="41" spans="1:2" ht="16.5" thickBot="1" x14ac:dyDescent="0.3">
      <c r="A41" s="311" t="s">
        <v>485</v>
      </c>
      <c r="B41" s="312">
        <v>4.1666669999999996E-2</v>
      </c>
    </row>
    <row r="42" spans="1:2" ht="29.25" thickBot="1" x14ac:dyDescent="0.3">
      <c r="A42" s="307" t="s">
        <v>486</v>
      </c>
      <c r="B42" s="306" t="s">
        <v>75</v>
      </c>
    </row>
    <row r="43" spans="1:2" ht="16.5" thickBot="1" x14ac:dyDescent="0.3">
      <c r="A43" s="311" t="s">
        <v>482</v>
      </c>
      <c r="B43" s="312" t="s">
        <v>75</v>
      </c>
    </row>
    <row r="44" spans="1:2" ht="16.5" thickBot="1" x14ac:dyDescent="0.3">
      <c r="A44" s="311" t="s">
        <v>483</v>
      </c>
      <c r="B44" s="313" t="s">
        <v>75</v>
      </c>
    </row>
    <row r="45" spans="1:2" ht="16.5" thickBot="1" x14ac:dyDescent="0.3">
      <c r="A45" s="311" t="s">
        <v>484</v>
      </c>
      <c r="B45" s="312" t="s">
        <v>75</v>
      </c>
    </row>
    <row r="46" spans="1:2" ht="16.5" thickBot="1" x14ac:dyDescent="0.3">
      <c r="A46" s="311" t="s">
        <v>485</v>
      </c>
      <c r="B46" s="312" t="s">
        <v>75</v>
      </c>
    </row>
    <row r="47" spans="1:2" ht="29.25" thickBot="1" x14ac:dyDescent="0.3">
      <c r="A47" s="307" t="s">
        <v>487</v>
      </c>
      <c r="B47" s="306" t="s">
        <v>75</v>
      </c>
    </row>
    <row r="48" spans="1:2" ht="16.5" thickBot="1" x14ac:dyDescent="0.3">
      <c r="A48" s="311" t="s">
        <v>488</v>
      </c>
      <c r="B48" s="312" t="s">
        <v>75</v>
      </c>
    </row>
    <row r="49" spans="1:2" ht="16.5" thickBot="1" x14ac:dyDescent="0.3">
      <c r="A49" s="311" t="s">
        <v>483</v>
      </c>
      <c r="B49" s="314" t="s">
        <v>75</v>
      </c>
    </row>
    <row r="50" spans="1:2" ht="16.5" thickBot="1" x14ac:dyDescent="0.3">
      <c r="A50" s="311" t="s">
        <v>484</v>
      </c>
      <c r="B50" s="312" t="s">
        <v>75</v>
      </c>
    </row>
    <row r="51" spans="1:2" ht="16.5" thickBot="1" x14ac:dyDescent="0.3">
      <c r="A51" s="311" t="s">
        <v>485</v>
      </c>
      <c r="B51" s="312" t="s">
        <v>75</v>
      </c>
    </row>
    <row r="52" spans="1:2" ht="29.25" thickBot="1" x14ac:dyDescent="0.3">
      <c r="A52" s="315" t="s">
        <v>489</v>
      </c>
      <c r="B52" s="316">
        <v>5.0683516660343861E-3</v>
      </c>
    </row>
    <row r="53" spans="1:2" ht="16.5" thickBot="1" x14ac:dyDescent="0.3">
      <c r="A53" s="317" t="s">
        <v>480</v>
      </c>
      <c r="B53" s="318"/>
    </row>
    <row r="54" spans="1:2" ht="16.5" thickBot="1" x14ac:dyDescent="0.3">
      <c r="A54" s="317" t="s">
        <v>490</v>
      </c>
      <c r="B54" s="319" t="s">
        <v>75</v>
      </c>
    </row>
    <row r="55" spans="1:2" ht="16.5" thickBot="1" x14ac:dyDescent="0.3">
      <c r="A55" s="317" t="s">
        <v>491</v>
      </c>
      <c r="B55" s="319" t="s">
        <v>75</v>
      </c>
    </row>
    <row r="56" spans="1:2" ht="16.5" thickBot="1" x14ac:dyDescent="0.3">
      <c r="A56" s="317" t="s">
        <v>492</v>
      </c>
      <c r="B56" s="319" t="s">
        <v>75</v>
      </c>
    </row>
    <row r="57" spans="1:2" ht="16.5" thickBot="1" x14ac:dyDescent="0.3">
      <c r="A57" s="307" t="s">
        <v>493</v>
      </c>
      <c r="B57" s="320">
        <v>2.4875467744142728E-2</v>
      </c>
    </row>
    <row r="58" spans="1:2" ht="16.5" thickBot="1" x14ac:dyDescent="0.3">
      <c r="A58" s="307" t="s">
        <v>494</v>
      </c>
      <c r="B58" s="321">
        <v>0.44564636000000002</v>
      </c>
    </row>
    <row r="59" spans="1:2" ht="16.5" thickBot="1" x14ac:dyDescent="0.3">
      <c r="A59" s="307" t="s">
        <v>495</v>
      </c>
      <c r="B59" s="320">
        <v>2.9292372323651832E-2</v>
      </c>
    </row>
    <row r="60" spans="1:2" ht="16.5" thickBot="1" x14ac:dyDescent="0.3">
      <c r="A60" s="309" t="s">
        <v>496</v>
      </c>
      <c r="B60" s="310">
        <v>0.43731303000000005</v>
      </c>
    </row>
    <row r="61" spans="1:2" x14ac:dyDescent="0.25">
      <c r="A61" s="315" t="s">
        <v>497</v>
      </c>
      <c r="B61" s="484" t="s">
        <v>75</v>
      </c>
    </row>
    <row r="62" spans="1:2" x14ac:dyDescent="0.25">
      <c r="A62" s="323" t="s">
        <v>498</v>
      </c>
      <c r="B62" s="485"/>
    </row>
    <row r="63" spans="1:2" x14ac:dyDescent="0.25">
      <c r="A63" s="323" t="s">
        <v>499</v>
      </c>
      <c r="B63" s="485"/>
    </row>
    <row r="64" spans="1:2" x14ac:dyDescent="0.25">
      <c r="A64" s="323" t="s">
        <v>500</v>
      </c>
      <c r="B64" s="485"/>
    </row>
    <row r="65" spans="1:2" x14ac:dyDescent="0.25">
      <c r="A65" s="323" t="s">
        <v>501</v>
      </c>
      <c r="B65" s="485"/>
    </row>
    <row r="66" spans="1:2" ht="16.5" thickBot="1" x14ac:dyDescent="0.3">
      <c r="A66" s="324" t="s">
        <v>502</v>
      </c>
      <c r="B66" s="486"/>
    </row>
    <row r="67" spans="1:2" ht="30.75" thickBot="1" x14ac:dyDescent="0.3">
      <c r="A67" s="317" t="s">
        <v>503</v>
      </c>
      <c r="B67" s="312" t="s">
        <v>75</v>
      </c>
    </row>
    <row r="68" spans="1:2" ht="29.25" thickBot="1" x14ac:dyDescent="0.3">
      <c r="A68" s="307" t="s">
        <v>504</v>
      </c>
      <c r="B68" s="306" t="s">
        <v>75</v>
      </c>
    </row>
    <row r="69" spans="1:2" ht="16.5" thickBot="1" x14ac:dyDescent="0.3">
      <c r="A69" s="317" t="s">
        <v>480</v>
      </c>
      <c r="B69" s="325"/>
    </row>
    <row r="70" spans="1:2" ht="16.5" thickBot="1" x14ac:dyDescent="0.3">
      <c r="A70" s="317" t="s">
        <v>505</v>
      </c>
      <c r="B70" s="312" t="s">
        <v>75</v>
      </c>
    </row>
    <row r="71" spans="1:2" ht="16.5" thickBot="1" x14ac:dyDescent="0.3">
      <c r="A71" s="317" t="s">
        <v>506</v>
      </c>
      <c r="B71" s="312" t="s">
        <v>75</v>
      </c>
    </row>
    <row r="72" spans="1:2" ht="16.5" thickBot="1" x14ac:dyDescent="0.3">
      <c r="A72" s="315" t="s">
        <v>507</v>
      </c>
      <c r="B72" s="306" t="s">
        <v>75</v>
      </c>
    </row>
    <row r="73" spans="1:2" ht="16.5" thickBot="1" x14ac:dyDescent="0.3">
      <c r="A73" s="307" t="s">
        <v>508</v>
      </c>
      <c r="B73" s="306"/>
    </row>
    <row r="74" spans="1:2" ht="16.5" thickBot="1" x14ac:dyDescent="0.3">
      <c r="A74" s="323" t="s">
        <v>509</v>
      </c>
      <c r="B74" s="326" t="s">
        <v>75</v>
      </c>
    </row>
    <row r="75" spans="1:2" ht="16.5" thickBot="1" x14ac:dyDescent="0.3">
      <c r="A75" s="323" t="s">
        <v>510</v>
      </c>
      <c r="B75" s="312" t="s">
        <v>75</v>
      </c>
    </row>
    <row r="76" spans="1:2" ht="16.5" thickBot="1" x14ac:dyDescent="0.3">
      <c r="A76" s="323" t="s">
        <v>511</v>
      </c>
      <c r="B76" s="312" t="s">
        <v>75</v>
      </c>
    </row>
    <row r="77" spans="1:2" ht="29.25" thickBot="1" x14ac:dyDescent="0.3">
      <c r="A77" s="315" t="s">
        <v>512</v>
      </c>
      <c r="B77" s="306" t="s">
        <v>75</v>
      </c>
    </row>
    <row r="78" spans="1:2" ht="28.5" x14ac:dyDescent="0.25">
      <c r="A78" s="315" t="s">
        <v>513</v>
      </c>
      <c r="B78" s="484" t="s">
        <v>75</v>
      </c>
    </row>
    <row r="79" spans="1:2" x14ac:dyDescent="0.25">
      <c r="A79" s="323" t="s">
        <v>514</v>
      </c>
      <c r="B79" s="485"/>
    </row>
    <row r="80" spans="1:2" x14ac:dyDescent="0.25">
      <c r="A80" s="323" t="s">
        <v>515</v>
      </c>
      <c r="B80" s="485"/>
    </row>
    <row r="81" spans="1:2" x14ac:dyDescent="0.25">
      <c r="A81" s="323" t="s">
        <v>516</v>
      </c>
      <c r="B81" s="485"/>
    </row>
    <row r="82" spans="1:2" x14ac:dyDescent="0.25">
      <c r="A82" s="323" t="s">
        <v>517</v>
      </c>
      <c r="B82" s="485"/>
    </row>
    <row r="83" spans="1:2" ht="16.5" thickBot="1" x14ac:dyDescent="0.3">
      <c r="A83" s="327" t="s">
        <v>518</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2026-04-26T15:12:56Z</dcterms:created>
  <dcterms:modified xsi:type="dcterms:W3CDTF">2026-04-27T09:24:10Z</dcterms:modified>
</cp:coreProperties>
</file>