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DC2F83C-5FED-4CAF-B90A-D85A9911A41E}" xr6:coauthVersionLast="36" xr6:coauthVersionMax="36" xr10:uidLastSave="{00000000-0000-0000-0000-000000000000}"/>
  <bookViews>
    <workbookView xWindow="0" yWindow="0" windowWidth="14970" windowHeight="7500" xr2:uid="{0F46D056-0750-4132-A1CD-A3CA1AC942B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<sst xmlns="http://schemas.openxmlformats.org/spreadsheetml/2006/main" count="1852" uniqueCount="530">
  <si>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</si>
  <si>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</si>
  <si>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</si>
  <si>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</si>
  <si>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</si>
  <si>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</si>
  <si>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</si>
  <si>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</si>
  <si>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</si>
  <si>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</si>
  <si>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</si>
  <si>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</si>
  <si>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</si>
  <si>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</si>
  <si>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</si>
  <si>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</si>
  <si>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</si>
  <si>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</si>
  <si>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</si>
  <si>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</si>
  <si>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</si>
  <si>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</si>
  <si>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</si>
  <si>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</si>
  <si>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</si>
  <si>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</si>
  <si>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</si>
  <si>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</si>
  <si>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</si>
  <si>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</si>
  <si>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</si>
  <si>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</si>
  <si>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</si>
  <si>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</si>
  <si>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</si>
  <si>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</si>
  <si>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</si>
  <si>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</si>
  <si>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</si>
  <si>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</si>
  <si>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</si>
  <si>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</si>
  <si>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</si>
  <si>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</si>
  <si>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</si>
  <si>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</si>
  <si>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</si>
  <si>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</si>
  <si>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</si>
  <si>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</si>
  <si>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</si>
  <si>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</si>
  <si>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</si>
  <si>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</si>
  <si>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</si>
  <si>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</si>
  <si>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</si>
  <si>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</si>
  <si>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</si>
  <si>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</si>
  <si>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</si>
  <si>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</si>
  <si>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</si>
  <si>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L_21-1-05-1-01-07-0-0673</t>
  </si>
  <si>
    <t>Выб, Стр-во КТП-10/0,4 кВ взамен КТП-15 (инв.№ 050002923)  на ул. Железнодорожная в г. Приморск Выборгского района ЛО (21-1-05-1-01-07-0-0673)</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</si>
  <si>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</si>
  <si>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</si>
  <si>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</si>
  <si>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</si>
  <si>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</si>
  <si>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</si>
  <si>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t>
  </si>
  <si>
    <t>Местный</t>
  </si>
  <si>
    <t xml:space="preserve">(∆Pnтр), МВ∙А: 0,4 
(∆Lnлэп), км: 0,21 
(Kзагр): 0,67 
(Фтз), млн руб. с НДС: 4,67 
</t>
  </si>
  <si>
    <t>нд</t>
  </si>
  <si>
    <t>4,63 млн руб. с НДС</t>
  </si>
  <si>
    <t>3,86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</si>
  <si>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</si>
  <si>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</si>
  <si>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</si>
  <si>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</si>
  <si>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</si>
  <si>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</si>
  <si>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</si>
  <si>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</si>
  <si>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</si>
  <si>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</si>
  <si>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</si>
  <si>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</si>
  <si>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</si>
  <si>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</si>
  <si>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</si>
  <si>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</si>
  <si>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</si>
  <si>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</si>
  <si>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</si>
  <si>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</si>
  <si>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</si>
  <si>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</si>
  <si>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</si>
  <si>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</si>
  <si>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</si>
  <si>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</si>
  <si>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</si>
  <si>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</si>
  <si>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</si>
  <si>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</si>
  <si>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</si>
  <si>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</si>
  <si>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</si>
  <si>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</si>
  <si>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</si>
  <si>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</si>
  <si>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</si>
  <si>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</si>
  <si>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</si>
  <si>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</si>
  <si>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</si>
  <si>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</si>
  <si>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</si>
  <si>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</si>
  <si>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</si>
  <si>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</si>
  <si>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</si>
  <si>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</si>
  <si>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</si>
  <si>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</si>
  <si>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</si>
  <si>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</si>
  <si>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</si>
  <si>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</si>
  <si>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</si>
  <si>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</si>
  <si>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</si>
  <si>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</si>
  <si>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</si>
  <si>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</si>
  <si>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</si>
  <si>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</si>
  <si>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</si>
  <si>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Проектом предусмотрено строительство КТП-10/0,4 взамен существующей КТП в количестве 1 шт. с трансформатором мощностью 0,4 МВА. 
Реализация мероприятия направлена на устранение неудовлетворительного технического состояния электросетевого объекта. Акт обследования технического состояния от 20.04.2023  (затрудненное оперирование разъединителями со стороны 10 кВ, наличие не ограждённых частей эл/установки с возможностью проникновения посторонних лиц с касанием до токоведущих частей оборудования, отсутствие перегородки между силовым трансформатором и сборными шинами 0,4 кВ, наличие коррозии до разрушения в нижней части ТП в местах захода КЛ). Исполнение п.1.2.11, п.1.2.21, п.4.1.8, п.4.2.27, п.4.2.28 Правил устройства электроустановок (ПУЭ). Седьмое издание, утв. приказом Минэнерго РФ №204 от 8 июля 2002 г. Исполнение п.7 Правил технической эксплуатации электрических станций и сетей Российской Федерации, утв. приказом Минэнерго РФ №1070 от 04.10.2022г. </t>
  </si>
  <si>
    <t>ввод 0,4 МВА с увеличением трансформаторной мощности на 0,4 МВА; ввод 0,21 км ЛЭП с увеличением протяженности ЛЭП на 0,21 км</t>
  </si>
  <si>
    <t>КТП мощностью 0,4 МВА; ЛЭП протяженностью 0,21 км.</t>
  </si>
  <si>
    <t>МВА: 6,41 млн руб. без НДС 
КМ: 6,35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</si>
  <si>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</si>
  <si>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</si>
  <si>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</si>
  <si>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</si>
  <si>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</si>
  <si>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</si>
  <si>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</si>
  <si>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</si>
  <si>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</si>
  <si>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</si>
  <si>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</si>
  <si>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</si>
  <si>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</si>
  <si>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</si>
  <si>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</si>
  <si>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</si>
  <si>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</si>
  <si>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</si>
  <si>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</si>
  <si>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</si>
  <si>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</si>
  <si>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</si>
  <si>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</si>
  <si>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</si>
  <si>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</si>
  <si>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</si>
  <si>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</si>
  <si>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</si>
  <si>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</si>
  <si>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</si>
  <si>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</si>
  <si>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</si>
  <si>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</si>
  <si>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</si>
  <si>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</si>
  <si>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</si>
  <si>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</si>
  <si>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</si>
  <si>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</si>
  <si>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</si>
  <si>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</si>
  <si>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</si>
  <si>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</si>
  <si>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</si>
  <si>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</si>
  <si>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</si>
  <si>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</si>
  <si>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</si>
  <si>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</si>
  <si>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</si>
  <si>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</si>
  <si>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</si>
  <si>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</si>
  <si>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</si>
  <si>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</si>
  <si>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</si>
  <si>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</si>
  <si>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</si>
  <si>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</si>
  <si>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</si>
  <si>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</si>
  <si>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</si>
  <si>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</si>
  <si>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</si>
  <si>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</si>
  <si>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</si>
  <si>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</si>
  <si>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</si>
  <si>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</si>
  <si>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</si>
  <si>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</si>
  <si>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</si>
  <si>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</si>
  <si>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</si>
  <si>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</si>
  <si>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</si>
  <si>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</si>
  <si>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</si>
  <si>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</si>
  <si>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</si>
  <si>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</si>
  <si>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</si>
  <si>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</si>
  <si>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</si>
  <si>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</si>
  <si>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</si>
  <si>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</si>
  <si>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</si>
  <si>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</si>
  <si>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</si>
  <si>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</si>
  <si>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</si>
  <si>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</si>
  <si>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</si>
  <si>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</si>
  <si>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</si>
  <si>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</si>
  <si>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</si>
  <si>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</si>
  <si>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</si>
  <si>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</si>
  <si>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</si>
  <si>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</si>
  <si>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</si>
  <si>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</si>
  <si>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</si>
  <si>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</si>
  <si>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</si>
  <si>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</si>
  <si>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</si>
  <si>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</si>
  <si>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</si>
  <si>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</si>
  <si>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</si>
  <si>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</si>
  <si>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</si>
  <si>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</si>
  <si>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</si>
  <si>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</si>
  <si>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</si>
  <si>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</si>
  <si>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</si>
  <si>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</si>
  <si>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</si>
  <si>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</si>
  <si>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</si>
  <si>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</si>
  <si>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</si>
  <si>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</si>
  <si>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</si>
  <si>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</si>
  <si>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</si>
  <si>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</si>
  <si>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</si>
  <si>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</si>
  <si>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</si>
  <si>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</si>
  <si>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</si>
  <si>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</si>
  <si>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</si>
  <si>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</si>
  <si>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</si>
  <si>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</si>
  <si>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</si>
  <si>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</si>
  <si>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</si>
  <si>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</si>
  <si>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</si>
  <si>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</si>
  <si>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</si>
  <si>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</si>
  <si>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</si>
  <si>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</si>
  <si>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</si>
  <si>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</si>
  <si>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</si>
  <si>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</si>
  <si>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</si>
  <si>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</si>
  <si>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</si>
  <si>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</si>
  <si>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</si>
  <si>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</si>
  <si>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</si>
  <si>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</si>
  <si>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</si>
  <si>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</si>
  <si>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</si>
  <si>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</si>
  <si>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</si>
  <si>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</si>
  <si>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</si>
  <si>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</si>
  <si>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</si>
  <si>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</si>
  <si>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</si>
  <si>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</si>
  <si>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</si>
  <si>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</si>
  <si>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</si>
  <si>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</si>
  <si>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</si>
  <si>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</si>
  <si>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</si>
  <si>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</si>
  <si>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</si>
  <si>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</si>
  <si>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</si>
  <si>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</si>
  <si>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</si>
  <si>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</si>
  <si>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</si>
  <si>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</si>
  <si>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</si>
  <si>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</si>
  <si>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</si>
  <si>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</si>
  <si>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</si>
  <si>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</si>
  <si>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</si>
  <si>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</si>
  <si>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</si>
  <si>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</si>
  <si>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</si>
  <si>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</si>
  <si>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</si>
  <si>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</si>
  <si>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</si>
  <si>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</si>
  <si>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</si>
  <si>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</si>
  <si>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</si>
  <si>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</si>
  <si>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</si>
  <si>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</si>
  <si>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</si>
  <si>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</si>
  <si>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</si>
  <si>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</si>
  <si>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</si>
  <si>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</si>
  <si>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</si>
  <si>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</si>
  <si>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</si>
  <si>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</si>
  <si>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</si>
  <si>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</si>
  <si>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</si>
  <si>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</si>
  <si>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</si>
  <si>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</si>
  <si>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</si>
  <si>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</si>
  <si>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</si>
  <si>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</si>
  <si>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</si>
  <si>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</si>
  <si>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</si>
  <si>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</si>
  <si>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</si>
  <si>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</si>
  <si>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</si>
  <si>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</si>
  <si>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</si>
  <si>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</si>
  <si>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</si>
  <si>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</si>
  <si>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</si>
  <si>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</si>
  <si>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</si>
  <si>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</si>
  <si>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</si>
  <si>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</si>
  <si>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</si>
  <si>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</si>
  <si>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</si>
  <si>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</si>
  <si>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</si>
  <si>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</si>
  <si>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</si>
  <si>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</si>
  <si>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</si>
  <si>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</si>
  <si>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</si>
  <si>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</si>
  <si>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</si>
  <si>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</si>
  <si>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</si>
  <si>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</si>
  <si>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</si>
  <si>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</si>
  <si>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</si>
  <si>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</si>
  <si>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</si>
  <si>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</si>
  <si>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</si>
  <si>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</si>
  <si>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</si>
  <si>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</si>
  <si>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</si>
  <si>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</si>
  <si>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</si>
  <si>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</si>
  <si>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</si>
  <si>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</si>
  <si>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</si>
  <si>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</si>
  <si>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</si>
  <si>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</si>
  <si>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</si>
  <si>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</si>
  <si>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</si>
  <si>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</si>
  <si>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</si>
  <si>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</si>
  <si>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</si>
  <si>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</si>
  <si>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</si>
  <si>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</si>
  <si>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</si>
  <si>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</si>
  <si>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</si>
  <si>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</si>
  <si>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</si>
  <si>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</si>
  <si>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</si>
  <si>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</si>
  <si>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</si>
  <si>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</si>
  <si>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</si>
  <si>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</si>
  <si>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</si>
  <si>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</si>
  <si>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</si>
  <si>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</si>
  <si>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</si>
  <si>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</si>
  <si>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</si>
  <si>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</si>
  <si>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</si>
  <si>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</si>
  <si>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</si>
  <si>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</si>
  <si>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ПИР, СМР</t>
  </si>
  <si>
    <t>Выполнение работ «под ключ»: Строительство КТП-10/0,4 кВ взамен КТП-15 (инв.№ 050002923) на ул. Железнодорожная в г. Приморск Выборгского района ЛО</t>
  </si>
  <si>
    <t>АО «ЛОЭСК»</t>
  </si>
  <si>
    <t>Расчет НМЦД в соответствии с Приложением № 8 К ПЗ АО "ЛОЭСК"</t>
  </si>
  <si>
    <t>ОЗПЭФ</t>
  </si>
  <si>
    <t>ООО "РЕМСТРОЙСЕРВИС"</t>
  </si>
  <si>
    <t>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</si>
  <si>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</si>
  <si>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</si>
  <si>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</si>
  <si>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</si>
  <si>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</si>
  <si>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</si>
  <si>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</si>
  <si>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</si>
  <si>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</si>
  <si>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</si>
  <si>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</si>
  <si>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</si>
  <si>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</si>
  <si>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</si>
  <si>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</si>
  <si>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</si>
  <si>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</si>
  <si>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</si>
  <si>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</si>
  <si>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</si>
  <si>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</si>
  <si>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</si>
  <si>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</si>
  <si>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</si>
  <si>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</si>
  <si>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</si>
  <si>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</si>
  <si>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</si>
  <si>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</si>
  <si>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</si>
  <si>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</si>
  <si>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</si>
  <si>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</si>
  <si>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</si>
  <si>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</si>
  <si>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</si>
  <si>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</si>
  <si>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</si>
  <si>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</si>
  <si>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</si>
  <si>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</si>
  <si>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</si>
  <si>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</si>
  <si>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</si>
  <si>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</si>
  <si>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</si>
  <si>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</si>
  <si>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</si>
  <si>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</si>
  <si>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</si>
  <si>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</si>
  <si>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</si>
  <si>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0,4 (0,4) КМ: 0,21 (0,21)</t>
  </si>
  <si>
    <t>Расчет стоимости</t>
  </si>
  <si>
    <t>объем заключенного договора в ценах 2021 года с НДС, млн. руб.</t>
  </si>
  <si>
    <t>ООО "РЕМСТРОЙСЕРВИС" № 00-0542/2021 ПДР от 14.07.2023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</si>
</sst>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3A04703-D587-4AED-905B-0F307F645933}"/>
    <cellStyle name="Обычный 2 2" xfId="5" xr:uid="{51066B9D-4373-4237-99E3-A45E5AA18178}"/>
    <cellStyle name="Обычный 3" xfId="4" xr:uid="{1D51408E-3DAF-41B2-AB91-55B0AFED94FA}"/>
    <cellStyle name="Обычный 3 2 2" xfId="11" xr:uid="{669DAF59-360F-4B47-A4CC-FE8255A50E94}"/>
    <cellStyle name="Обычный 5" xfId="10" xr:uid="{B5F6D91D-001F-4439-8DFF-C7CB89727C21}"/>
    <cellStyle name="Обычный 6 2 3" xfId="6" xr:uid="{23481ECF-589B-4396-9A77-85CD695D61ED}"/>
    <cellStyle name="Обычный 7" xfId="3" xr:uid="{47CD81DA-2816-4A50-8A99-3FB06E0A82C9}"/>
    <cellStyle name="Обычный 7 2" xfId="7" xr:uid="{D855E9CC-1503-4D07-A311-F3B9AF138121}"/>
    <cellStyle name="Обычный_Форматы по компаниям_last" xfId="9" xr:uid="{1FC44775-D81B-4405-9798-861D5690111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-38088.491666666661</c:v>
                </c:pt>
                <c:pt idx="1">
                  <c:v>-38088.491666666661</c:v>
                </c:pt>
                <c:pt idx="2">
                  <c:v>-38088.491666666661</c:v>
                </c:pt>
                <c:pt idx="3">
                  <c:v>-3895650.8916666666</c:v>
                </c:pt>
                <c:pt idx="4">
                  <c:v>-3118230.8498532139</c:v>
                </c:pt>
                <c:pt idx="5">
                  <c:v>-785708.87729021208</c:v>
                </c:pt>
                <c:pt idx="6">
                  <c:v>1643289.6988439644</c:v>
                </c:pt>
                <c:pt idx="7">
                  <c:v>4172476.73367438</c:v>
                </c:pt>
                <c:pt idx="8">
                  <c:v>6805711.8141600769</c:v>
                </c:pt>
                <c:pt idx="9">
                  <c:v>9547008.1388210692</c:v>
                </c:pt>
                <c:pt idx="10">
                  <c:v>12400538.631478466</c:v>
                </c:pt>
                <c:pt idx="11">
                  <c:v>15370642.298321456</c:v>
                </c:pt>
                <c:pt idx="12">
                  <c:v>18461830.837985557</c:v>
                </c:pt>
                <c:pt idx="13">
                  <c:v>21678795.514711984</c:v>
                </c:pt>
                <c:pt idx="14">
                  <c:v>25026414.305058748</c:v>
                </c:pt>
                <c:pt idx="15">
                  <c:v>28509759.329050872</c:v>
                </c:pt>
              </c:numCache>
            </c:numRef>
          </c:val>
          <c:smooth val="0"/>
          <c:extLst>
            <c:ext xmlns:c16="http://schemas.microsoft.com/office/drawing/2014/chart" uri="{C3380CC4-5D6E-409C-BE32-E72D297353CC}">
              <c16:uniqueId val="{00000000-6676-4D8D-A2A2-31083A59C49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-38088.491666666661</c:v>
                </c:pt>
                <c:pt idx="1">
                  <c:v>-38088.491666666661</c:v>
                </c:pt>
                <c:pt idx="2">
                  <c:v>-38088.491666666661</c:v>
                </c:pt>
                <c:pt idx="3">
                  <c:v>-2541700.3923438396</c:v>
                </c:pt>
                <c:pt idx="4">
                  <c:v>-2104854.9635119732</c:v>
                </c:pt>
                <c:pt idx="5">
                  <c:v>-970064.12125347299</c:v>
                </c:pt>
                <c:pt idx="6">
                  <c:v>53076.564232247416</c:v>
                </c:pt>
                <c:pt idx="7">
                  <c:v>975450.57432388025</c:v>
                </c:pt>
                <c:pt idx="8">
                  <c:v>1806896.0192865725</c:v>
                </c:pt>
                <c:pt idx="9">
                  <c:v>2556303.675621029</c:v>
                </c:pt>
                <c:pt idx="10">
                  <c:v>3231706.1937097092</c:v>
                </c:pt>
                <c:pt idx="11">
                  <c:v>3840359.2140098987</c:v>
                </c:pt>
                <c:pt idx="12">
                  <c:v>4388815.077554252</c:v>
                </c:pt>
                <c:pt idx="13">
                  <c:v>4882989.7661555</c:v>
                </c:pt>
                <c:pt idx="14">
                  <c:v>5328223.6597153656</c:v>
                </c:pt>
                <c:pt idx="15">
                  <c:v>5729336.6525602946</c:v>
                </c:pt>
              </c:numCache>
            </c:numRef>
          </c:val>
          <c:smooth val="0"/>
          <c:extLst>
            <c:ext xmlns:c16="http://schemas.microsoft.com/office/drawing/2014/chart" uri="{C3380CC4-5D6E-409C-BE32-E72D297353CC}">
              <c16:uniqueId val="{00000001-6676-4D8D-A2A2-31083A59C4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F8B3ABF-91C7-4E23-9124-4728D35591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2E681-E9C5-46A4-96BE-E898BA9C2EF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0.67</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9B0FB-13E2-408F-BC0A-DAF8C325CB2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A0C93-B949-4DBD-AF56-2E392CB26EF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BB48A-5677-483E-A109-65B762DA2C3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9D8EF-B861-4447-8BD1-25EFCA87F26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2022</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8C9F2-0B48-4CA6-9679-BD3A3251955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461A0-4CCD-4E3E-8842-4E4FDB602E4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DDC17-C22C-4830-8126-2BC25F135E7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3895650.8928752658</v>
      </c>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191</v>
      </c>
      <c r="AN26" s="420"/>
      <c r="AO26" s="421"/>
      <c r="AP26" s="189">
        <v>8.3234702914237459</v>
      </c>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193</v>
      </c>
      <c r="AN27" s="420"/>
      <c r="AO27" s="421"/>
      <c r="AP27" s="191">
        <v>8.9481238846376527</v>
      </c>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195</v>
      </c>
      <c r="AN28" s="426"/>
      <c r="AO28" s="427"/>
      <c r="AP28" s="193">
        <v>4882989.7661555</v>
      </c>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20971.994504180475</v>
      </c>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198</v>
      </c>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198</v>
      </c>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873427.22649435734</v>
      </c>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202</v>
      </c>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202</v>
      </c>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363987.10939167062</v>
      </c>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2313580.5829123985</v>
      </c>
      <c r="AQ50" s="168">
        <v>4811322.1802246245</v>
      </c>
      <c r="AR50" s="168">
        <v>5002812.8029975649</v>
      </c>
      <c r="AS50" s="168">
        <v>5201924.7525568679</v>
      </c>
      <c r="AT50" s="168">
        <v>5408961.3577086311</v>
      </c>
      <c r="AU50" s="168">
        <v>5624238.0197454356</v>
      </c>
      <c r="AV50" s="168">
        <v>5848082.6929313038</v>
      </c>
      <c r="AW50" s="168">
        <v>6080836.3841099702</v>
      </c>
      <c r="AX50" s="168">
        <v>6322853.6721975468</v>
      </c>
      <c r="AY50" s="168">
        <v>6574503.2483510105</v>
      </c>
      <c r="AZ50" s="168">
        <v>6836168.4776353808</v>
      </c>
      <c r="BA50" s="169">
        <v>7108247.9830452688</v>
      </c>
      <c r="BB50" s="170">
        <v>67133532.15441601</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2313580.5829123985</v>
      </c>
      <c r="AQ59" s="201">
        <v>4811322.1802246245</v>
      </c>
      <c r="AR59" s="201">
        <v>5002812.8029975649</v>
      </c>
      <c r="AS59" s="201">
        <v>5201924.7525568679</v>
      </c>
      <c r="AT59" s="201">
        <v>5408961.3577086311</v>
      </c>
      <c r="AU59" s="201">
        <v>5624238.0197454356</v>
      </c>
      <c r="AV59" s="201">
        <v>5848082.6929313038</v>
      </c>
      <c r="AW59" s="201">
        <v>6080836.3841099702</v>
      </c>
      <c r="AX59" s="201">
        <v>6322853.6721975468</v>
      </c>
      <c r="AY59" s="201">
        <v>6574503.2483510105</v>
      </c>
      <c r="AZ59" s="201">
        <v>6836168.4776353808</v>
      </c>
      <c r="BA59" s="203">
        <v>7108247.9830452688</v>
      </c>
      <c r="BB59" s="166">
        <v>67133532.15441601</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-1341948.0420423828</v>
      </c>
      <c r="AQ60" s="167">
        <v>-1766220.3983552097</v>
      </c>
      <c r="AR60" s="167">
        <v>-1829075.5496999174</v>
      </c>
      <c r="AS60" s="167">
        <v>-1894602.8876642352</v>
      </c>
      <c r="AT60" s="167">
        <v>-1962908.765275623</v>
      </c>
      <c r="AU60" s="167">
        <v>-2034103.7684120338</v>
      </c>
      <c r="AV60" s="167">
        <v>-2108302.8842693637</v>
      </c>
      <c r="AW60" s="167">
        <v>-2185625.6765339058</v>
      </c>
      <c r="AX60" s="167">
        <v>-2266196.4675266664</v>
      </c>
      <c r="AY60" s="167">
        <v>-2350144.5275970292</v>
      </c>
      <c r="AZ60" s="167">
        <v>-2437604.2720542825</v>
      </c>
      <c r="BA60" s="164">
        <v>-2528715.4659370244</v>
      </c>
      <c r="BB60" s="157">
        <v>-24705448.705367673</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-314759.83102024504</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-13108901.309555644</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-363987.10939167062</v>
      </c>
      <c r="AQ63" s="167">
        <v>-756947.59269091825</v>
      </c>
      <c r="AR63" s="167">
        <v>-787074.10688001674</v>
      </c>
      <c r="AS63" s="167">
        <v>-818399.6563338415</v>
      </c>
      <c r="AT63" s="167">
        <v>-850971.96265592845</v>
      </c>
      <c r="AU63" s="167">
        <v>-884840.64676963445</v>
      </c>
      <c r="AV63" s="167">
        <v>-920057.30451106594</v>
      </c>
      <c r="AW63" s="167">
        <v>-956675.58523060638</v>
      </c>
      <c r="AX63" s="167">
        <v>-994751.27352278458</v>
      </c>
      <c r="AY63" s="167">
        <v>-1034342.3742089915</v>
      </c>
      <c r="AZ63" s="167">
        <v>-1075509.2007025094</v>
      </c>
      <c r="BA63" s="164">
        <v>-1118314.4668904694</v>
      </c>
      <c r="BB63" s="204">
        <v>-10561871.279788436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-83561.711652174446</v>
      </c>
      <c r="AQ65" s="167">
        <v>-79276.495670011645</v>
      </c>
      <c r="AR65" s="167">
        <v>-74991.279687848859</v>
      </c>
      <c r="AS65" s="167">
        <v>-70706.063705686072</v>
      </c>
      <c r="AT65" s="167">
        <v>-66420.847723523286</v>
      </c>
      <c r="AU65" s="167">
        <v>-62135.631741360485</v>
      </c>
      <c r="AV65" s="167">
        <v>-57850.415759197698</v>
      </c>
      <c r="AW65" s="167">
        <v>-53565.199777034904</v>
      </c>
      <c r="AX65" s="167">
        <v>-49279.983794872111</v>
      </c>
      <c r="AY65" s="167">
        <v>-44994.767812709324</v>
      </c>
      <c r="AZ65" s="167">
        <v>-40709.55183054653</v>
      </c>
      <c r="BA65" s="164">
        <v>-36424.335848383751</v>
      </c>
      <c r="BB65" s="157">
        <v>-719916.28500334907</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971632.54087001574</v>
      </c>
      <c r="AQ66" s="187">
        <v>3045101.7818694147</v>
      </c>
      <c r="AR66" s="187">
        <v>3173737.2532976475</v>
      </c>
      <c r="AS66" s="187">
        <v>3307321.8648926327</v>
      </c>
      <c r="AT66" s="187">
        <v>3446052.5924330084</v>
      </c>
      <c r="AU66" s="187">
        <v>3590134.2513334015</v>
      </c>
      <c r="AV66" s="187">
        <v>3739779.80866194</v>
      </c>
      <c r="AW66" s="187">
        <v>3895210.7075760644</v>
      </c>
      <c r="AX66" s="187">
        <v>4056657.2046708805</v>
      </c>
      <c r="AY66" s="187">
        <v>4224358.7207539808</v>
      </c>
      <c r="AZ66" s="187">
        <v>4398564.2055810988</v>
      </c>
      <c r="BA66" s="202">
        <v>4579532.5171082448</v>
      </c>
      <c r="BB66" s="157">
        <v>42428083.449048333</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-194782.54464376328</v>
      </c>
      <c r="AQ67" s="167">
        <v>-194782.54464376328</v>
      </c>
      <c r="AR67" s="167">
        <v>-194782.54464376328</v>
      </c>
      <c r="AS67" s="167">
        <v>-194782.54464376328</v>
      </c>
      <c r="AT67" s="167">
        <v>-194782.54464376328</v>
      </c>
      <c r="AU67" s="167">
        <v>-194782.54464376328</v>
      </c>
      <c r="AV67" s="167">
        <v>-194782.54464376328</v>
      </c>
      <c r="AW67" s="167">
        <v>-194782.54464376328</v>
      </c>
      <c r="AX67" s="167">
        <v>-194782.54464376328</v>
      </c>
      <c r="AY67" s="167">
        <v>-194782.54464376328</v>
      </c>
      <c r="AZ67" s="167">
        <v>-194782.54464376328</v>
      </c>
      <c r="BA67" s="164">
        <v>-194782.54464376328</v>
      </c>
      <c r="BB67" s="204">
        <v>-2337390.5357251591</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776849.99622625252</v>
      </c>
      <c r="AQ68" s="187">
        <v>2850319.2372256513</v>
      </c>
      <c r="AR68" s="187">
        <v>2978954.708653884</v>
      </c>
      <c r="AS68" s="187">
        <v>3112539.3202488692</v>
      </c>
      <c r="AT68" s="187">
        <v>3251270.0477892449</v>
      </c>
      <c r="AU68" s="187">
        <v>3395351.7066896381</v>
      </c>
      <c r="AV68" s="187">
        <v>3544997.2640181766</v>
      </c>
      <c r="AW68" s="187">
        <v>3700428.1629323009</v>
      </c>
      <c r="AX68" s="187">
        <v>3861874.660027117</v>
      </c>
      <c r="AY68" s="187">
        <v>4029576.1761102173</v>
      </c>
      <c r="AZ68" s="187">
        <v>4203781.6609373353</v>
      </c>
      <c r="BA68" s="202">
        <v>4384749.9724644814</v>
      </c>
      <c r="BB68" s="157">
        <v>40090692.913323171</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776849.99622625252</v>
      </c>
      <c r="AQ70" s="187">
        <v>2850319.2372256513</v>
      </c>
      <c r="AR70" s="187">
        <v>2978954.708653884</v>
      </c>
      <c r="AS70" s="187">
        <v>3112539.3202488692</v>
      </c>
      <c r="AT70" s="187">
        <v>3251270.0477892449</v>
      </c>
      <c r="AU70" s="187">
        <v>3395351.7066896381</v>
      </c>
      <c r="AV70" s="187">
        <v>3544997.2640181766</v>
      </c>
      <c r="AW70" s="187">
        <v>3700428.1629323009</v>
      </c>
      <c r="AX70" s="187">
        <v>3861874.660027117</v>
      </c>
      <c r="AY70" s="187">
        <v>4029576.1761102173</v>
      </c>
      <c r="AZ70" s="187">
        <v>4203781.6609373353</v>
      </c>
      <c r="BA70" s="202">
        <v>4384749.9724644814</v>
      </c>
      <c r="BB70" s="157">
        <v>40090692.913323171</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-194212.49905656313</v>
      </c>
      <c r="AQ71" s="167">
        <v>-712579.80930641282</v>
      </c>
      <c r="AR71" s="167">
        <v>-744738.677163471</v>
      </c>
      <c r="AS71" s="167">
        <v>-778134.83006221731</v>
      </c>
      <c r="AT71" s="167">
        <v>-812817.51194731123</v>
      </c>
      <c r="AU71" s="167">
        <v>-848837.92667240952</v>
      </c>
      <c r="AV71" s="167">
        <v>-886249.31600454415</v>
      </c>
      <c r="AW71" s="167">
        <v>-925107.04073307524</v>
      </c>
      <c r="AX71" s="167">
        <v>-965468.66500677925</v>
      </c>
      <c r="AY71" s="167">
        <v>-1007394.0440275543</v>
      </c>
      <c r="AZ71" s="167">
        <v>-1050945.4152343338</v>
      </c>
      <c r="BA71" s="164">
        <v>-1096187.4931161203</v>
      </c>
      <c r="BB71" s="157">
        <v>-10022673.228330793</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582637.49716968939</v>
      </c>
      <c r="AQ72" s="205">
        <v>2137739.4279192383</v>
      </c>
      <c r="AR72" s="205">
        <v>2234216.031490413</v>
      </c>
      <c r="AS72" s="205">
        <v>2334404.4901866522</v>
      </c>
      <c r="AT72" s="205">
        <v>2438452.5358419335</v>
      </c>
      <c r="AU72" s="205">
        <v>2546513.7800172288</v>
      </c>
      <c r="AV72" s="205">
        <v>2658747.9480136326</v>
      </c>
      <c r="AW72" s="205">
        <v>2775321.1221992257</v>
      </c>
      <c r="AX72" s="205">
        <v>2896405.9950203379</v>
      </c>
      <c r="AY72" s="205">
        <v>3022182.132082663</v>
      </c>
      <c r="AZ72" s="205">
        <v>3152836.2457030015</v>
      </c>
      <c r="BA72" s="206">
        <v>3288562.479348361</v>
      </c>
      <c r="BB72" s="170">
        <v>30068019.684992377</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776849.99622625252</v>
      </c>
      <c r="AQ75" s="207">
        <v>2850319.2372256513</v>
      </c>
      <c r="AR75" s="207">
        <v>2978954.708653884</v>
      </c>
      <c r="AS75" s="207">
        <v>3112539.3202488692</v>
      </c>
      <c r="AT75" s="207">
        <v>3251270.0477892449</v>
      </c>
      <c r="AU75" s="207">
        <v>3395351.7066896381</v>
      </c>
      <c r="AV75" s="207">
        <v>3544997.2640181766</v>
      </c>
      <c r="AW75" s="207">
        <v>3700428.1629323009</v>
      </c>
      <c r="AX75" s="207">
        <v>3861874.660027117</v>
      </c>
      <c r="AY75" s="207">
        <v>4029576.1761102173</v>
      </c>
      <c r="AZ75" s="207">
        <v>4203781.6609373353</v>
      </c>
      <c r="BA75" s="208">
        <v>4384749.9724644814</v>
      </c>
      <c r="BB75" s="157">
        <v>40090692.913323171</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194782.54464376328</v>
      </c>
      <c r="AQ76" s="175">
        <v>194782.54464376328</v>
      </c>
      <c r="AR76" s="175">
        <v>194782.54464376328</v>
      </c>
      <c r="AS76" s="175">
        <v>194782.54464376328</v>
      </c>
      <c r="AT76" s="175">
        <v>194782.54464376328</v>
      </c>
      <c r="AU76" s="175">
        <v>194782.54464376328</v>
      </c>
      <c r="AV76" s="175">
        <v>194782.54464376328</v>
      </c>
      <c r="AW76" s="175">
        <v>194782.54464376328</v>
      </c>
      <c r="AX76" s="175">
        <v>194782.54464376328</v>
      </c>
      <c r="AY76" s="175">
        <v>194782.54464376328</v>
      </c>
      <c r="AZ76" s="175">
        <v>194782.54464376328</v>
      </c>
      <c r="BA76" s="174">
        <v>194782.54464376328</v>
      </c>
      <c r="BB76" s="176">
        <v>2337390.5357251591</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-194212.49905656313</v>
      </c>
      <c r="AQ78" s="175">
        <v>-712579.80930641282</v>
      </c>
      <c r="AR78" s="175">
        <v>-744738.677163471</v>
      </c>
      <c r="AS78" s="175">
        <v>-778134.83006221731</v>
      </c>
      <c r="AT78" s="175">
        <v>-812817.51194731123</v>
      </c>
      <c r="AU78" s="175">
        <v>-848837.92667240952</v>
      </c>
      <c r="AV78" s="175">
        <v>-886249.31600454415</v>
      </c>
      <c r="AW78" s="175">
        <v>-925107.04073307524</v>
      </c>
      <c r="AX78" s="175">
        <v>-965468.66500677925</v>
      </c>
      <c r="AY78" s="175">
        <v>-1007394.0440275543</v>
      </c>
      <c r="AZ78" s="175">
        <v>-1050945.4152343338</v>
      </c>
      <c r="BA78" s="174">
        <v>-1096187.4931161203</v>
      </c>
      <c r="BB78" s="176">
        <v>-10022673.228330793</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-37548.399999999994</v>
      </c>
      <c r="AL81" s="174">
        <v>-540.09166666666681</v>
      </c>
      <c r="AM81" s="175">
        <v>0</v>
      </c>
      <c r="AN81" s="175">
        <v>0</v>
      </c>
      <c r="AO81" s="175">
        <v>-3857562.4</v>
      </c>
      <c r="AP81" s="175">
        <v>0</v>
      </c>
      <c r="AQ81" s="175">
        <v>0</v>
      </c>
      <c r="AR81" s="175">
        <v>0</v>
      </c>
      <c r="AS81" s="175">
        <v>0</v>
      </c>
      <c r="AT81" s="175">
        <v>0</v>
      </c>
      <c r="AU81" s="175">
        <v>0</v>
      </c>
      <c r="AV81" s="175">
        <v>0</v>
      </c>
      <c r="AW81" s="175">
        <v>0</v>
      </c>
      <c r="AX81" s="175">
        <v>0</v>
      </c>
      <c r="AY81" s="175">
        <v>0</v>
      </c>
      <c r="AZ81" s="175">
        <v>0</v>
      </c>
      <c r="BA81" s="174">
        <v>0</v>
      </c>
      <c r="BB81" s="204">
        <v>-3895650.8916666666</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-37548.399999999994</v>
      </c>
      <c r="AL83" s="209">
        <v>-540.09166666666681</v>
      </c>
      <c r="AM83" s="210">
        <v>0</v>
      </c>
      <c r="AN83" s="210">
        <v>0</v>
      </c>
      <c r="AO83" s="210">
        <v>-3857562.4</v>
      </c>
      <c r="AP83" s="210">
        <v>777420.04181345261</v>
      </c>
      <c r="AQ83" s="210">
        <v>2332521.9725630018</v>
      </c>
      <c r="AR83" s="210">
        <v>2428998.5761341765</v>
      </c>
      <c r="AS83" s="210">
        <v>2529187.0348304156</v>
      </c>
      <c r="AT83" s="210">
        <v>2633235.0804856969</v>
      </c>
      <c r="AU83" s="210">
        <v>2741296.3246609922</v>
      </c>
      <c r="AV83" s="210">
        <v>2853530.492657396</v>
      </c>
      <c r="AW83" s="210">
        <v>2970103.6668429892</v>
      </c>
      <c r="AX83" s="210">
        <v>3091188.5396641013</v>
      </c>
      <c r="AY83" s="210">
        <v>3216964.6767264265</v>
      </c>
      <c r="AZ83" s="210">
        <v>3347618.790346765</v>
      </c>
      <c r="BA83" s="209">
        <v>3483345.0239921245</v>
      </c>
      <c r="BB83" s="176">
        <v>28509759.329050872</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-37548.399999999994</v>
      </c>
      <c r="AL84" s="209">
        <v>-38088.491666666661</v>
      </c>
      <c r="AM84" s="210">
        <v>-38088.491666666661</v>
      </c>
      <c r="AN84" s="210">
        <v>-38088.491666666661</v>
      </c>
      <c r="AO84" s="210">
        <v>-3895650.8916666666</v>
      </c>
      <c r="AP84" s="210">
        <v>-3118230.8498532139</v>
      </c>
      <c r="AQ84" s="210">
        <v>-785708.87729021208</v>
      </c>
      <c r="AR84" s="210">
        <v>1643289.6988439644</v>
      </c>
      <c r="AS84" s="210">
        <v>4172476.73367438</v>
      </c>
      <c r="AT84" s="210">
        <v>6805711.8141600769</v>
      </c>
      <c r="AU84" s="210">
        <v>9547008.1388210692</v>
      </c>
      <c r="AV84" s="210">
        <v>12400538.631478466</v>
      </c>
      <c r="AW84" s="210">
        <v>15370642.298321456</v>
      </c>
      <c r="AX84" s="210">
        <v>18461830.837985557</v>
      </c>
      <c r="AY84" s="210">
        <v>21678795.514711984</v>
      </c>
      <c r="AZ84" s="210">
        <v>25026414.305058748</v>
      </c>
      <c r="BA84" s="209">
        <v>28509759.329050872</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-37548.399999999994</v>
      </c>
      <c r="AL86" s="208">
        <v>-540.09166666666681</v>
      </c>
      <c r="AM86" s="207">
        <v>0</v>
      </c>
      <c r="AN86" s="207">
        <v>0</v>
      </c>
      <c r="AO86" s="207">
        <v>-2503611.9006771729</v>
      </c>
      <c r="AP86" s="207">
        <v>436845.42883186659</v>
      </c>
      <c r="AQ86" s="207">
        <v>1134790.8422585002</v>
      </c>
      <c r="AR86" s="207">
        <v>1023140.6854857204</v>
      </c>
      <c r="AS86" s="207">
        <v>922374.01009163284</v>
      </c>
      <c r="AT86" s="207">
        <v>831445.44496269221</v>
      </c>
      <c r="AU86" s="207">
        <v>749407.65633445652</v>
      </c>
      <c r="AV86" s="207">
        <v>675402.51808868011</v>
      </c>
      <c r="AW86" s="207">
        <v>608653.02030018962</v>
      </c>
      <c r="AX86" s="207">
        <v>548455.86354435317</v>
      </c>
      <c r="AY86" s="207">
        <v>494174.68860124802</v>
      </c>
      <c r="AZ86" s="207">
        <v>445233.893559866</v>
      </c>
      <c r="BA86" s="208">
        <v>401112.99284492899</v>
      </c>
      <c r="BB86" s="157">
        <v>5729336.6525602946</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-37548.399999999994</v>
      </c>
      <c r="AL87" s="202">
        <v>-38088.491666666661</v>
      </c>
      <c r="AM87" s="202">
        <v>-38088.491666666661</v>
      </c>
      <c r="AN87" s="202">
        <v>-38088.491666666661</v>
      </c>
      <c r="AO87" s="202">
        <v>-2541700.3923438396</v>
      </c>
      <c r="AP87" s="202">
        <v>-2104854.9635119732</v>
      </c>
      <c r="AQ87" s="202">
        <v>-970064.12125347299</v>
      </c>
      <c r="AR87" s="202">
        <v>53076.564232247416</v>
      </c>
      <c r="AS87" s="202">
        <v>975450.57432388025</v>
      </c>
      <c r="AT87" s="202">
        <v>1806896.0192865725</v>
      </c>
      <c r="AU87" s="202">
        <v>2556303.675621029</v>
      </c>
      <c r="AV87" s="202">
        <v>3231706.1937097092</v>
      </c>
      <c r="AW87" s="202">
        <v>3840359.2140098987</v>
      </c>
      <c r="AX87" s="202">
        <v>4388815.077554252</v>
      </c>
      <c r="AY87" s="202">
        <v>4882989.7661555</v>
      </c>
      <c r="AZ87" s="202">
        <v>5328223.6597153656</v>
      </c>
      <c r="BA87" s="202">
        <v>5729336.6525602946</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0.16429243098149771</v>
      </c>
      <c r="AS88" s="211">
        <v>0.30040935060757823</v>
      </c>
      <c r="AT88" s="211">
        <v>0.37311438806882458</v>
      </c>
      <c r="AU88" s="211">
        <v>0.41486052972805809</v>
      </c>
      <c r="AV88" s="211">
        <v>0.44008141246404597</v>
      </c>
      <c r="AW88" s="211">
        <v>0.45588686535645206</v>
      </c>
      <c r="AX88" s="211">
        <v>0.46606208178179265</v>
      </c>
      <c r="AY88" s="211">
        <v>0.47274563830519178</v>
      </c>
      <c r="AZ88" s="211">
        <v>0.47720276831852471</v>
      </c>
      <c r="BA88" s="212">
        <v>0.4802095492504288</v>
      </c>
      <c r="BB88" s="176"/>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2030.3234702914237</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2030.9481238846377</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A557A-6A52-48D8-AC87-5AE900C97CB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45410</v>
      </c>
      <c r="D25" s="230">
        <v>45593</v>
      </c>
      <c r="E25" s="230"/>
      <c r="F25" s="230"/>
      <c r="G25" s="230">
        <v>45410</v>
      </c>
      <c r="H25" s="230">
        <v>45563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292</v>
      </c>
      <c r="C38" s="229">
        <v>45410</v>
      </c>
      <c r="D38" s="242">
        <v>45471</v>
      </c>
      <c r="E38" s="242"/>
      <c r="F38" s="242"/>
      <c r="G38" s="242">
        <v>45410</v>
      </c>
      <c r="H38" s="242">
        <v>46535</v>
      </c>
      <c r="I38" s="243" t="s">
        <v>74</v>
      </c>
      <c r="J38" s="243" t="s">
        <v>74</v>
      </c>
      <c r="K38" s="232" t="s">
        <v>74</v>
      </c>
      <c r="L38" s="232" t="s">
        <v>74</v>
      </c>
    </row>
    <row r="39" spans="1:15" ht="40.5" customHeight="1" x14ac:dyDescent="0.25">
      <c r="A39" s="226" t="s">
        <v>293</v>
      </c>
      <c r="B39" s="240" t="s">
        <v>294</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295</v>
      </c>
      <c r="B40" s="240" t="s">
        <v>296</v>
      </c>
      <c r="C40" s="235">
        <v>45410</v>
      </c>
      <c r="D40" s="241">
        <v>45471</v>
      </c>
      <c r="E40" s="241"/>
      <c r="F40" s="241"/>
      <c r="G40" s="241">
        <v>46474</v>
      </c>
      <c r="H40" s="241">
        <v>46535</v>
      </c>
      <c r="I40" s="244" t="s">
        <v>74</v>
      </c>
      <c r="J40" s="244" t="s">
        <v>74</v>
      </c>
      <c r="K40" s="238" t="s">
        <v>74</v>
      </c>
      <c r="L40" s="238" t="s">
        <v>74</v>
      </c>
    </row>
    <row r="41" spans="1:15" ht="37.5" customHeight="1" x14ac:dyDescent="0.25">
      <c r="A41" s="226">
        <v>3</v>
      </c>
      <c r="B41" s="228" t="s">
        <v>297</v>
      </c>
      <c r="C41" s="229">
        <v>45440</v>
      </c>
      <c r="D41" s="242">
        <v>45593</v>
      </c>
      <c r="E41" s="242"/>
      <c r="F41" s="242"/>
      <c r="G41" s="242">
        <v>46474</v>
      </c>
      <c r="H41" s="242">
        <v>46993</v>
      </c>
      <c r="I41" s="243" t="s">
        <v>74</v>
      </c>
      <c r="J41" s="243" t="s">
        <v>74</v>
      </c>
      <c r="K41" s="232" t="s">
        <v>74</v>
      </c>
      <c r="L41" s="232" t="s">
        <v>74</v>
      </c>
    </row>
    <row r="42" spans="1:15" x14ac:dyDescent="0.25">
      <c r="A42" s="226" t="s">
        <v>298</v>
      </c>
      <c r="B42" s="240" t="s">
        <v>299</v>
      </c>
      <c r="C42" s="235">
        <v>45440</v>
      </c>
      <c r="D42" s="241">
        <v>45471</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45471</v>
      </c>
      <c r="D43" s="241">
        <v>45532</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45563</v>
      </c>
      <c r="D44" s="241">
        <v>45593</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45563</v>
      </c>
      <c r="D47" s="241">
        <v>45593</v>
      </c>
      <c r="E47" s="241"/>
      <c r="F47" s="241"/>
      <c r="G47" s="241">
        <v>46962</v>
      </c>
      <c r="H47" s="241">
        <v>46993</v>
      </c>
      <c r="I47" s="244" t="s">
        <v>74</v>
      </c>
      <c r="J47" s="244" t="s">
        <v>74</v>
      </c>
      <c r="K47" s="238" t="s">
        <v>74</v>
      </c>
      <c r="L47" s="238" t="s">
        <v>74</v>
      </c>
    </row>
    <row r="48" spans="1:15" ht="21.75" customHeight="1" x14ac:dyDescent="0.25">
      <c r="A48" s="226">
        <v>4</v>
      </c>
      <c r="B48" s="228" t="s">
        <v>310</v>
      </c>
      <c r="C48" s="229">
        <v>45624</v>
      </c>
      <c r="D48" s="242">
        <v>45747</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45624</v>
      </c>
      <c r="D50" s="241">
        <v>45654</v>
      </c>
      <c r="E50" s="241"/>
      <c r="F50" s="241"/>
      <c r="G50" s="241">
        <v>47024</v>
      </c>
      <c r="H50" s="241">
        <v>47024</v>
      </c>
      <c r="I50" s="244" t="s">
        <v>74</v>
      </c>
      <c r="J50" s="244" t="s">
        <v>74</v>
      </c>
      <c r="K50" s="238" t="s">
        <v>74</v>
      </c>
      <c r="L50" s="238" t="s">
        <v>74</v>
      </c>
    </row>
    <row r="51" spans="1:12" ht="37.5" customHeight="1" x14ac:dyDescent="0.25">
      <c r="A51" s="226" t="s">
        <v>315</v>
      </c>
      <c r="B51" s="240" t="s">
        <v>316</v>
      </c>
      <c r="C51" s="235">
        <v>45657</v>
      </c>
      <c r="D51" s="241">
        <v>45657</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45747</v>
      </c>
      <c r="D53" s="241">
        <v>45747</v>
      </c>
      <c r="E53" s="241"/>
      <c r="F53" s="241"/>
      <c r="G53" s="241">
        <v>47118</v>
      </c>
      <c r="H53" s="241">
        <v>47118</v>
      </c>
      <c r="I53" s="244" t="s">
        <v>74</v>
      </c>
      <c r="J53" s="244" t="s">
        <v>74</v>
      </c>
      <c r="K53" s="238" t="s">
        <v>74</v>
      </c>
      <c r="L53" s="238" t="s">
        <v>74</v>
      </c>
    </row>
    <row r="54" spans="1:12" ht="21" customHeight="1" x14ac:dyDescent="0.25">
      <c r="A54" s="226" t="s">
        <v>321</v>
      </c>
      <c r="B54" s="240" t="s">
        <v>322</v>
      </c>
      <c r="C54" s="235">
        <v>45624</v>
      </c>
      <c r="D54" s="241">
        <v>45654</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51CF4-52B0-4F27-B653-5097DE4D5E5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4.6747810714503197</v>
      </c>
      <c r="D24" s="260">
        <v>4.6747810714503197</v>
      </c>
      <c r="E24" s="279">
        <v>0</v>
      </c>
      <c r="F24" s="279">
        <v>4.62907488145032</v>
      </c>
      <c r="G24" s="260">
        <v>6.4811000000000003E-4</v>
      </c>
      <c r="H24" s="260">
        <v>0</v>
      </c>
      <c r="I24" s="265" t="s">
        <v>74</v>
      </c>
      <c r="J24" s="260">
        <v>0</v>
      </c>
      <c r="K24" s="265" t="s">
        <v>74</v>
      </c>
      <c r="L24" s="260">
        <v>0</v>
      </c>
      <c r="M24" s="265" t="s">
        <v>74</v>
      </c>
      <c r="N24" s="260">
        <v>0</v>
      </c>
      <c r="O24" s="265" t="s">
        <v>74</v>
      </c>
      <c r="P24" s="260">
        <v>0</v>
      </c>
      <c r="Q24" s="265" t="s">
        <v>74</v>
      </c>
      <c r="R24" s="260">
        <v>4.6290748800000001</v>
      </c>
      <c r="S24" s="265">
        <v>3</v>
      </c>
      <c r="T24" s="260">
        <v>0</v>
      </c>
      <c r="U24" s="265" t="s">
        <v>74</v>
      </c>
      <c r="V24" s="260">
        <v>0</v>
      </c>
      <c r="W24" s="265" t="s">
        <v>74</v>
      </c>
      <c r="X24" s="260">
        <v>0</v>
      </c>
      <c r="Y24" s="265" t="s">
        <v>74</v>
      </c>
      <c r="Z24" s="260">
        <v>0</v>
      </c>
      <c r="AA24" s="265" t="s">
        <v>74</v>
      </c>
      <c r="AB24" s="260">
        <v>0</v>
      </c>
      <c r="AC24" s="279">
        <v>4.6290748800000001</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6.4811000000000003E-4</v>
      </c>
      <c r="H27" s="257">
        <v>0</v>
      </c>
      <c r="I27" s="258" t="s">
        <v>74</v>
      </c>
      <c r="J27" s="257">
        <v>0</v>
      </c>
      <c r="K27" s="258" t="s">
        <v>74</v>
      </c>
      <c r="L27" s="257">
        <v>0</v>
      </c>
      <c r="M27" s="258" t="s">
        <v>74</v>
      </c>
      <c r="N27" s="257">
        <v>0</v>
      </c>
      <c r="O27" s="258" t="s">
        <v>74</v>
      </c>
      <c r="P27" s="257">
        <v>0</v>
      </c>
      <c r="Q27" s="258" t="s">
        <v>74</v>
      </c>
      <c r="R27" s="257">
        <v>4.6290748800000001</v>
      </c>
      <c r="S27" s="258">
        <v>3</v>
      </c>
      <c r="T27" s="257">
        <v>0</v>
      </c>
      <c r="U27" s="258" t="s">
        <v>74</v>
      </c>
      <c r="V27" s="257">
        <v>0</v>
      </c>
      <c r="W27" s="258" t="s">
        <v>74</v>
      </c>
      <c r="X27" s="257">
        <v>0</v>
      </c>
      <c r="Y27" s="258" t="s">
        <v>74</v>
      </c>
      <c r="Z27" s="257">
        <v>0</v>
      </c>
      <c r="AA27" s="258" t="s">
        <v>74</v>
      </c>
      <c r="AB27" s="257">
        <v>0</v>
      </c>
      <c r="AC27" s="282">
        <v>4.6290748800000001</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3.895650892875266</v>
      </c>
      <c r="D30" s="260">
        <v>3.895650892875266</v>
      </c>
      <c r="E30" s="260">
        <v>0</v>
      </c>
      <c r="F30" s="260">
        <v>3.855778032875266</v>
      </c>
      <c r="G30" s="260">
        <v>6.4811000000000003E-4</v>
      </c>
      <c r="H30" s="260">
        <v>0</v>
      </c>
      <c r="I30" s="265" t="s">
        <v>74</v>
      </c>
      <c r="J30" s="260">
        <v>0</v>
      </c>
      <c r="K30" s="265" t="s">
        <v>74</v>
      </c>
      <c r="L30" s="260">
        <v>0</v>
      </c>
      <c r="M30" s="265" t="s">
        <v>74</v>
      </c>
      <c r="N30" s="260">
        <v>0</v>
      </c>
      <c r="O30" s="265" t="s">
        <v>74</v>
      </c>
      <c r="P30" s="260">
        <v>0</v>
      </c>
      <c r="Q30" s="265" t="s">
        <v>74</v>
      </c>
      <c r="R30" s="260">
        <v>3.8557780299999997</v>
      </c>
      <c r="S30" s="265">
        <v>2</v>
      </c>
      <c r="T30" s="260">
        <v>0</v>
      </c>
      <c r="U30" s="265" t="s">
        <v>74</v>
      </c>
      <c r="V30" s="260">
        <v>0</v>
      </c>
      <c r="W30" s="265" t="s">
        <v>74</v>
      </c>
      <c r="X30" s="260">
        <v>0</v>
      </c>
      <c r="Y30" s="265" t="s">
        <v>74</v>
      </c>
      <c r="Z30" s="260">
        <v>0</v>
      </c>
      <c r="AA30" s="265" t="s">
        <v>74</v>
      </c>
      <c r="AB30" s="260">
        <v>0</v>
      </c>
      <c r="AC30" s="279">
        <v>3.8557780299999997</v>
      </c>
      <c r="AD30" s="280"/>
      <c r="AE30" s="219"/>
      <c r="AF30" s="219"/>
      <c r="AG30" s="219"/>
    </row>
    <row r="31" spans="1:33" x14ac:dyDescent="0.25">
      <c r="A31" s="253" t="s">
        <v>349</v>
      </c>
      <c r="B31" s="256" t="s">
        <v>350</v>
      </c>
      <c r="C31" s="257">
        <v>0.24754802505410931</v>
      </c>
      <c r="D31" s="257">
        <v>0.24754802505410931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0.53169358407756695</v>
      </c>
      <c r="D32" s="257">
        <v>0.53169358407756695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2.5626567290987996</v>
      </c>
      <c r="D33" s="257">
        <v>2.5626567290987996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0.5537525546447899</v>
      </c>
      <c r="D34" s="257">
        <v>0.5537525546447899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0.4</v>
      </c>
      <c r="D37" s="257">
        <v>0.4</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0.4</v>
      </c>
      <c r="S37" s="258">
        <v>3</v>
      </c>
      <c r="T37" s="257">
        <v>0</v>
      </c>
      <c r="U37" s="258" t="s">
        <v>74</v>
      </c>
      <c r="V37" s="257">
        <v>0</v>
      </c>
      <c r="W37" s="258" t="s">
        <v>74</v>
      </c>
      <c r="X37" s="257">
        <v>0</v>
      </c>
      <c r="Y37" s="258" t="s">
        <v>74</v>
      </c>
      <c r="Z37" s="257">
        <v>0</v>
      </c>
      <c r="AA37" s="258" t="s">
        <v>74</v>
      </c>
      <c r="AB37" s="257">
        <v>0</v>
      </c>
      <c r="AC37" s="282">
        <v>0.4</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0.115</v>
      </c>
      <c r="D39" s="257">
        <v>0.115</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0.115</v>
      </c>
      <c r="S39" s="258">
        <v>3</v>
      </c>
      <c r="T39" s="257">
        <v>0</v>
      </c>
      <c r="U39" s="258" t="s">
        <v>74</v>
      </c>
      <c r="V39" s="257">
        <v>0</v>
      </c>
      <c r="W39" s="258" t="s">
        <v>74</v>
      </c>
      <c r="X39" s="257">
        <v>0</v>
      </c>
      <c r="Y39" s="258" t="s">
        <v>74</v>
      </c>
      <c r="Z39" s="257">
        <v>0</v>
      </c>
      <c r="AA39" s="258" t="s">
        <v>74</v>
      </c>
      <c r="AB39" s="257">
        <v>0</v>
      </c>
      <c r="AC39" s="282">
        <v>0.115</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9.5000000000000001E-2</v>
      </c>
      <c r="D41" s="257">
        <v>9.5000000000000001E-2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9.5000000000000001E-2</v>
      </c>
      <c r="S41" s="258">
        <v>3</v>
      </c>
      <c r="T41" s="257">
        <v>0</v>
      </c>
      <c r="U41" s="258" t="s">
        <v>74</v>
      </c>
      <c r="V41" s="257">
        <v>0</v>
      </c>
      <c r="W41" s="258" t="s">
        <v>74</v>
      </c>
      <c r="X41" s="257">
        <v>0</v>
      </c>
      <c r="Y41" s="258" t="s">
        <v>74</v>
      </c>
      <c r="Z41" s="257">
        <v>0</v>
      </c>
      <c r="AA41" s="258" t="s">
        <v>74</v>
      </c>
      <c r="AB41" s="257">
        <v>0</v>
      </c>
      <c r="AC41" s="282">
        <v>9.5000000000000001E-2</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2</v>
      </c>
      <c r="D45" s="257">
        <v>2</v>
      </c>
      <c r="E45" s="257" t="s">
        <v>74</v>
      </c>
      <c r="F45" s="257" t="s">
        <v>74</v>
      </c>
      <c r="G45" s="257">
        <v>0</v>
      </c>
      <c r="H45" s="257">
        <v>0</v>
      </c>
      <c r="I45" s="258" t="s">
        <v>74</v>
      </c>
      <c r="J45" s="257">
        <v>0</v>
      </c>
      <c r="K45" s="258" t="s">
        <v>74</v>
      </c>
      <c r="L45" s="257">
        <v>0</v>
      </c>
      <c r="M45" s="258" t="s">
        <v>74</v>
      </c>
      <c r="N45" s="257">
        <v>0</v>
      </c>
      <c r="O45" s="258" t="s">
        <v>74</v>
      </c>
      <c r="P45" s="257">
        <v>0</v>
      </c>
      <c r="Q45" s="258" t="s">
        <v>74</v>
      </c>
      <c r="R45" s="257">
        <v>2</v>
      </c>
      <c r="S45" s="258">
        <v>3</v>
      </c>
      <c r="T45" s="257">
        <v>0</v>
      </c>
      <c r="U45" s="258" t="s">
        <v>74</v>
      </c>
      <c r="V45" s="257">
        <v>0</v>
      </c>
      <c r="W45" s="258" t="s">
        <v>74</v>
      </c>
      <c r="X45" s="257">
        <v>0</v>
      </c>
      <c r="Y45" s="258" t="s">
        <v>74</v>
      </c>
      <c r="Z45" s="257">
        <v>0</v>
      </c>
      <c r="AA45" s="258" t="s">
        <v>74</v>
      </c>
      <c r="AB45" s="257">
        <v>0</v>
      </c>
      <c r="AC45" s="282">
        <v>2</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0.4</v>
      </c>
      <c r="D48" s="257">
        <v>0.4</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0.4</v>
      </c>
      <c r="S48" s="258">
        <v>4</v>
      </c>
      <c r="T48" s="257">
        <v>0</v>
      </c>
      <c r="U48" s="258" t="s">
        <v>74</v>
      </c>
      <c r="V48" s="257">
        <v>0</v>
      </c>
      <c r="W48" s="258" t="s">
        <v>74</v>
      </c>
      <c r="X48" s="257">
        <v>0</v>
      </c>
      <c r="Y48" s="258" t="s">
        <v>74</v>
      </c>
      <c r="Z48" s="257">
        <v>0</v>
      </c>
      <c r="AA48" s="258" t="s">
        <v>74</v>
      </c>
      <c r="AB48" s="257">
        <v>0</v>
      </c>
      <c r="AC48" s="282">
        <v>0.4</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0.115</v>
      </c>
      <c r="D50" s="257">
        <v>0.115</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0.115</v>
      </c>
      <c r="S50" s="258">
        <v>4</v>
      </c>
      <c r="T50" s="257">
        <v>0</v>
      </c>
      <c r="U50" s="258" t="s">
        <v>74</v>
      </c>
      <c r="V50" s="257">
        <v>0</v>
      </c>
      <c r="W50" s="258" t="s">
        <v>74</v>
      </c>
      <c r="X50" s="257">
        <v>0</v>
      </c>
      <c r="Y50" s="258" t="s">
        <v>74</v>
      </c>
      <c r="Z50" s="257">
        <v>0</v>
      </c>
      <c r="AA50" s="258" t="s">
        <v>74</v>
      </c>
      <c r="AB50" s="257">
        <v>0</v>
      </c>
      <c r="AC50" s="282">
        <v>0.115</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9.5000000000000001E-2</v>
      </c>
      <c r="D52" s="257">
        <v>9.5000000000000001E-2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9.5000000000000001E-2</v>
      </c>
      <c r="S52" s="258">
        <v>4</v>
      </c>
      <c r="T52" s="257">
        <v>0</v>
      </c>
      <c r="U52" s="258" t="s">
        <v>74</v>
      </c>
      <c r="V52" s="257">
        <v>0</v>
      </c>
      <c r="W52" s="258" t="s">
        <v>74</v>
      </c>
      <c r="X52" s="257">
        <v>0</v>
      </c>
      <c r="Y52" s="258" t="s">
        <v>74</v>
      </c>
      <c r="Z52" s="257">
        <v>0</v>
      </c>
      <c r="AA52" s="258" t="s">
        <v>74</v>
      </c>
      <c r="AB52" s="257">
        <v>0</v>
      </c>
      <c r="AC52" s="282">
        <v>9.5000000000000001E-2</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2</v>
      </c>
      <c r="D56" s="257">
        <v>2</v>
      </c>
      <c r="E56" s="257" t="s">
        <v>74</v>
      </c>
      <c r="F56" s="257" t="s">
        <v>74</v>
      </c>
      <c r="G56" s="257">
        <v>0</v>
      </c>
      <c r="H56" s="257">
        <v>0</v>
      </c>
      <c r="I56" s="258" t="s">
        <v>74</v>
      </c>
      <c r="J56" s="257">
        <v>0</v>
      </c>
      <c r="K56" s="258" t="s">
        <v>74</v>
      </c>
      <c r="L56" s="257">
        <v>0</v>
      </c>
      <c r="M56" s="258" t="s">
        <v>74</v>
      </c>
      <c r="N56" s="257">
        <v>0</v>
      </c>
      <c r="O56" s="258" t="s">
        <v>74</v>
      </c>
      <c r="P56" s="257">
        <v>0</v>
      </c>
      <c r="Q56" s="258" t="s">
        <v>74</v>
      </c>
      <c r="R56" s="257">
        <v>2</v>
      </c>
      <c r="S56" s="258">
        <v>4</v>
      </c>
      <c r="T56" s="257">
        <v>0</v>
      </c>
      <c r="U56" s="258" t="s">
        <v>74</v>
      </c>
      <c r="V56" s="257">
        <v>0</v>
      </c>
      <c r="W56" s="258" t="s">
        <v>74</v>
      </c>
      <c r="X56" s="257">
        <v>0</v>
      </c>
      <c r="Y56" s="258" t="s">
        <v>74</v>
      </c>
      <c r="Z56" s="257">
        <v>0</v>
      </c>
      <c r="AA56" s="258" t="s">
        <v>74</v>
      </c>
      <c r="AB56" s="257">
        <v>0</v>
      </c>
      <c r="AC56" s="282">
        <v>2</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3.895650892875266</v>
      </c>
      <c r="D58" s="257">
        <v>3.895650892875266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3.8956508899999998</v>
      </c>
      <c r="S58" s="258">
        <v>4</v>
      </c>
      <c r="T58" s="257">
        <v>0</v>
      </c>
      <c r="U58" s="258" t="s">
        <v>74</v>
      </c>
      <c r="V58" s="257">
        <v>0</v>
      </c>
      <c r="W58" s="258" t="s">
        <v>74</v>
      </c>
      <c r="X58" s="257">
        <v>0</v>
      </c>
      <c r="Y58" s="258" t="s">
        <v>74</v>
      </c>
      <c r="Z58" s="257">
        <v>0</v>
      </c>
      <c r="AA58" s="258" t="s">
        <v>74</v>
      </c>
      <c r="AB58" s="257">
        <v>0</v>
      </c>
      <c r="AC58" s="282">
        <v>3.8956508899999998</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0.4</v>
      </c>
      <c r="D60" s="263">
        <v>0.4</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0.4</v>
      </c>
      <c r="S60" s="258">
        <v>4</v>
      </c>
      <c r="T60" s="257">
        <v>0</v>
      </c>
      <c r="U60" s="258" t="s">
        <v>74</v>
      </c>
      <c r="V60" s="257">
        <v>0</v>
      </c>
      <c r="W60" s="258" t="s">
        <v>74</v>
      </c>
      <c r="X60" s="257">
        <v>0</v>
      </c>
      <c r="Y60" s="258" t="s">
        <v>74</v>
      </c>
      <c r="Z60" s="257">
        <v>0</v>
      </c>
      <c r="AA60" s="258" t="s">
        <v>74</v>
      </c>
      <c r="AB60" s="257">
        <v>0</v>
      </c>
      <c r="AC60" s="282">
        <v>0.4</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0.21000000000000002</v>
      </c>
      <c r="D62" s="263">
        <v>0.21000000000000002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0.21000000000000002</v>
      </c>
      <c r="S62" s="258">
        <v>4</v>
      </c>
      <c r="T62" s="257">
        <v>0</v>
      </c>
      <c r="U62" s="258" t="s">
        <v>74</v>
      </c>
      <c r="V62" s="257">
        <v>0</v>
      </c>
      <c r="W62" s="258" t="s">
        <v>74</v>
      </c>
      <c r="X62" s="257">
        <v>0</v>
      </c>
      <c r="Y62" s="258" t="s">
        <v>74</v>
      </c>
      <c r="Z62" s="257">
        <v>0</v>
      </c>
      <c r="AA62" s="258" t="s">
        <v>74</v>
      </c>
      <c r="AB62" s="257">
        <v>0</v>
      </c>
      <c r="AC62" s="282">
        <v>0.21000000000000002</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2</v>
      </c>
      <c r="D66" s="263">
        <v>2</v>
      </c>
      <c r="E66" s="257" t="s">
        <v>74</v>
      </c>
      <c r="F66" s="257" t="s">
        <v>74</v>
      </c>
      <c r="G66" s="257">
        <v>0</v>
      </c>
      <c r="H66" s="257">
        <v>0</v>
      </c>
      <c r="I66" s="258" t="s">
        <v>74</v>
      </c>
      <c r="J66" s="257">
        <v>0</v>
      </c>
      <c r="K66" s="258" t="s">
        <v>74</v>
      </c>
      <c r="L66" s="257">
        <v>0</v>
      </c>
      <c r="M66" s="258" t="s">
        <v>74</v>
      </c>
      <c r="N66" s="257">
        <v>0</v>
      </c>
      <c r="O66" s="258" t="s">
        <v>74</v>
      </c>
      <c r="P66" s="257">
        <v>0</v>
      </c>
      <c r="Q66" s="258" t="s">
        <v>74</v>
      </c>
      <c r="R66" s="257">
        <v>2</v>
      </c>
      <c r="S66" s="258">
        <v>4</v>
      </c>
      <c r="T66" s="257">
        <v>0</v>
      </c>
      <c r="U66" s="258" t="s">
        <v>74</v>
      </c>
      <c r="V66" s="257">
        <v>0</v>
      </c>
      <c r="W66" s="258" t="s">
        <v>74</v>
      </c>
      <c r="X66" s="257">
        <v>0</v>
      </c>
      <c r="Y66" s="258" t="s">
        <v>74</v>
      </c>
      <c r="Z66" s="257">
        <v>0</v>
      </c>
      <c r="AA66" s="258" t="s">
        <v>74</v>
      </c>
      <c r="AB66" s="257">
        <v>0</v>
      </c>
      <c r="AC66" s="282">
        <v>2</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DCD02-0B4B-44B6-A116-BCE784D13AD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183</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466</v>
      </c>
      <c r="D26" s="291">
        <v>47118</v>
      </c>
      <c r="E26" s="292" t="s">
        <v>74</v>
      </c>
      <c r="F26" s="292" t="s">
        <v>74</v>
      </c>
      <c r="G26" s="292">
        <v>0.4</v>
      </c>
      <c r="H26" s="292" t="s">
        <v>74</v>
      </c>
      <c r="I26" s="292">
        <v>0.115</v>
      </c>
      <c r="J26" s="292">
        <v>0</v>
      </c>
      <c r="K26" s="292">
        <v>9.5000000000000001E-2</v>
      </c>
      <c r="L26" s="292" t="s">
        <v>74</v>
      </c>
      <c r="M26" s="290" t="s">
        <v>467</v>
      </c>
      <c r="N26" s="290" t="s">
        <v>468</v>
      </c>
      <c r="O26" s="290" t="s">
        <v>469</v>
      </c>
      <c r="P26" s="292">
        <v>4222.1672840533338</v>
      </c>
      <c r="Q26" s="290" t="s">
        <v>470</v>
      </c>
      <c r="R26" s="292">
        <v>4222.1672840533338</v>
      </c>
      <c r="S26" s="290" t="s">
        <v>471</v>
      </c>
      <c r="T26" s="290" t="s">
        <v>471</v>
      </c>
      <c r="U26" s="293" t="s">
        <v>74</v>
      </c>
      <c r="V26" s="293">
        <v>1</v>
      </c>
      <c r="W26" s="290" t="s">
        <v>472</v>
      </c>
      <c r="X26" s="292">
        <v>4179.9456083333343</v>
      </c>
      <c r="Y26" s="290" t="s">
        <v>74</v>
      </c>
      <c r="Z26" s="293">
        <v>0</v>
      </c>
      <c r="AA26" s="292" t="s">
        <v>74</v>
      </c>
      <c r="AB26" s="292">
        <v>4179.9456083333343</v>
      </c>
      <c r="AC26" s="290" t="s">
        <v>472</v>
      </c>
      <c r="AD26" s="292">
        <v>5015.9347300000009</v>
      </c>
      <c r="AE26" s="292" t="s">
        <v>74</v>
      </c>
      <c r="AF26" s="290">
        <v>32110495972</v>
      </c>
      <c r="AG26" s="290" t="s">
        <v>473</v>
      </c>
      <c r="AH26" s="294">
        <v>44400</v>
      </c>
      <c r="AI26" s="294">
        <v>44400</v>
      </c>
      <c r="AJ26" s="294">
        <v>44410</v>
      </c>
      <c r="AK26" s="294">
        <v>44417</v>
      </c>
      <c r="AL26" s="290" t="s">
        <v>74</v>
      </c>
      <c r="AM26" s="290" t="s">
        <v>74</v>
      </c>
      <c r="AN26" s="294" t="s">
        <v>74</v>
      </c>
      <c r="AO26" s="290" t="s">
        <v>74</v>
      </c>
      <c r="AP26" s="294">
        <v>44417</v>
      </c>
      <c r="AQ26" s="294">
        <v>44431</v>
      </c>
      <c r="AR26" s="294">
        <v>44431</v>
      </c>
      <c r="AS26" s="294">
        <v>44431</v>
      </c>
      <c r="AT26" s="294">
        <v>44520</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66F71-A68A-4743-944D-B64E68E298F9}">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145</v>
      </c>
    </row>
    <row r="27" spans="1:2" ht="29.25" thickBot="1" x14ac:dyDescent="0.3">
      <c r="A27" s="309" t="s">
        <v>482</v>
      </c>
      <c r="B27" s="306">
        <v>4.6747810714503197</v>
      </c>
    </row>
    <row r="28" spans="1:2" ht="16.5" thickBot="1" x14ac:dyDescent="0.3">
      <c r="A28" s="311" t="s">
        <v>483</v>
      </c>
      <c r="B28" s="312" t="s">
        <v>527</v>
      </c>
    </row>
    <row r="29" spans="1:2" ht="29.25" thickBot="1" x14ac:dyDescent="0.3">
      <c r="A29" s="307" t="s">
        <v>484</v>
      </c>
      <c r="B29" s="306">
        <v>3.5000000000000003E-2</v>
      </c>
    </row>
    <row r="30" spans="1:2" ht="29.25" thickBot="1" x14ac:dyDescent="0.3">
      <c r="A30" s="307" t="s">
        <v>485</v>
      </c>
      <c r="B30" s="306">
        <v>3.5000000000000003E-2</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3.5000000000000003E-2</v>
      </c>
    </row>
    <row r="34" spans="1:2" ht="16.5" thickBot="1" x14ac:dyDescent="0.3">
      <c r="A34" s="311" t="s">
        <v>489</v>
      </c>
      <c r="B34" s="313">
        <v>7.4869816286694015E-3</v>
      </c>
    </row>
    <row r="35" spans="1:2" ht="16.5" thickBot="1" x14ac:dyDescent="0.3">
      <c r="A35" s="311" t="s">
        <v>490</v>
      </c>
      <c r="B35" s="312">
        <v>3.5000000000000003E-2</v>
      </c>
    </row>
    <row r="36" spans="1:2" ht="16.5" thickBot="1" x14ac:dyDescent="0.3">
      <c r="A36" s="311" t="s">
        <v>491</v>
      </c>
      <c r="B36" s="312">
        <v>2.9166666666666667E-2</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7.4869816286694015E-3</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9.7771829956135141E-3</v>
      </c>
    </row>
    <row r="53" spans="1:2" ht="16.5" thickBot="1" x14ac:dyDescent="0.3">
      <c r="A53" s="307" t="s">
        <v>500</v>
      </c>
      <c r="B53" s="321">
        <v>4.5706189999999994E-2</v>
      </c>
    </row>
    <row r="54" spans="1:2" ht="16.5" thickBot="1" x14ac:dyDescent="0.3">
      <c r="A54" s="307" t="s">
        <v>501</v>
      </c>
      <c r="B54" s="320">
        <v>1.0235224124657383E-2</v>
      </c>
    </row>
    <row r="55" spans="1:2" ht="16.5" thickBot="1" x14ac:dyDescent="0.3">
      <c r="A55" s="309" t="s">
        <v>502</v>
      </c>
      <c r="B55" s="310">
        <v>3.9872859999999996E-2</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2026-04-26T15:13:22Z</dcterms:created>
  <dcterms:modified xsi:type="dcterms:W3CDTF">2026-04-27T09:24:25Z</dcterms:modified>
</cp:coreProperties>
</file>