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B486FC1-0729-4E4F-BE17-63C5BE4C1AC7}" xr6:coauthVersionLast="36" xr6:coauthVersionMax="36" xr10:uidLastSave="{00000000-0000-0000-0000-000000000000}"/>
  <bookViews>
    <workbookView xWindow="0" yWindow="0" windowWidth="14970" windowHeight="7500" xr2:uid="{D7239BEC-E5FE-4EF9-8EE7-BEDC8F16758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<sst xmlns="http://schemas.openxmlformats.org/spreadsheetml/2006/main" count="1858" uniqueCount="531">
  <si>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</si>
  <si>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</si>
  <si>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</si>
  <si>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</si>
  <si>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</si>
  <si>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</si>
  <si>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</si>
  <si>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</si>
  <si>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</si>
  <si>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</si>
  <si>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</si>
  <si>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</si>
  <si>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</si>
  <si>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</si>
  <si>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</si>
  <si>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</si>
  <si>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</si>
  <si>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</si>
  <si>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</si>
  <si>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</si>
  <si>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</si>
  <si>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</si>
  <si>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</si>
  <si>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</si>
  <si>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</si>
  <si>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</si>
  <si>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</si>
  <si>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</si>
  <si>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</si>
  <si>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</si>
  <si>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</si>
  <si>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</si>
  <si>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</si>
  <si>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</si>
  <si>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</si>
  <si>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</si>
  <si>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</si>
  <si>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</si>
  <si>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</si>
  <si>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</si>
  <si>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</si>
  <si>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</si>
  <si>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</si>
  <si>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</si>
  <si>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</si>
  <si>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</si>
  <si>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</si>
  <si>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</si>
  <si>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</si>
  <si>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</si>
  <si>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</si>
  <si>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</si>
  <si>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</si>
  <si>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</si>
  <si>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</si>
  <si>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</si>
  <si>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</si>
  <si>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</si>
  <si>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</si>
  <si>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</si>
  <si>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</si>
  <si>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</si>
  <si>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</si>
  <si>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L_21-1-05-1-01-07-0-0675</t>
  </si>
  <si>
    <t>Выб, Стр-во КТП-10/0,4 кВ на ул. Железнодорожная в г. Приморск Выборгского района ЛО (21-1-05-1-01-07-0-0675)</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</si>
  <si>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</si>
  <si>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</si>
  <si>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</si>
  <si>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</si>
  <si>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</si>
  <si>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</si>
  <si>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</si>
  <si>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</si>
  <si>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t>
  </si>
  <si>
    <t xml:space="preserve">(∆Pnтр), МВ∙А: 0,25 
(Kзагр): 0,75 
(Фтз), млн руб. с НДС: 2,51 
</t>
  </si>
  <si>
    <t>нд</t>
  </si>
  <si>
    <t>2,3 млн руб. с НДС</t>
  </si>
  <si>
    <t>1,9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</si>
  <si>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</si>
  <si>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</si>
  <si>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</si>
  <si>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</si>
  <si>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</si>
  <si>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</si>
  <si>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</si>
  <si>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</si>
  <si>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</si>
  <si>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</si>
  <si>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</si>
  <si>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</si>
  <si>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</si>
  <si>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</si>
  <si>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</si>
  <si>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</si>
  <si>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</si>
  <si>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</si>
  <si>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</si>
  <si>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</si>
  <si>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</si>
  <si>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</si>
  <si>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</si>
  <si>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</si>
  <si>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</si>
  <si>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</si>
  <si>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</si>
  <si>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</si>
  <si>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</si>
  <si>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</si>
  <si>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</si>
  <si>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</si>
  <si>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</si>
  <si>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</si>
  <si>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</si>
  <si>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</si>
  <si>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</si>
  <si>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</si>
  <si>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</si>
  <si>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</si>
  <si>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</si>
  <si>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</si>
  <si>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</si>
  <si>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</si>
  <si>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</si>
  <si>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</si>
  <si>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</si>
  <si>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</si>
  <si>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</si>
  <si>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</si>
  <si>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</si>
  <si>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</si>
  <si>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</si>
  <si>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</si>
  <si>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</si>
  <si>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</si>
  <si>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</si>
  <si>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</si>
  <si>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</si>
  <si>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</si>
  <si>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</si>
  <si>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</si>
  <si>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</si>
  <si>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КТП-10/0,4 кВ в количестве 1 шт. с силовым трансформатором мощность 0,25 МВА для обеспечения гарантированного электроснабжения абонентов от ТП-3 в зоне расширения железнодорожной станции в г. Приморск под ООО «Приморский УПК».
Реализация мероприятия подтверждается жалобами жителей г. Приморск в 2020 году.
Необходимость строительства новой КТП-10/0,4 кВ на ул. Железнодорожная обусловлена:
- вынужденным прерыванием электроснабжения абонентов от ТП-3 в зоне расширения железнодорожной станции в г. Приморск.
- наличием жалоб на качество электроснабжения, осуществляемого не в соответствии с ГОСТ
Установка источника в центре нагрузок позволит решить вышеназванные проблемы  в р-не ул. Железнодорожная в г. Приморск
Мероприятия направлены на обеспечение соответствия качества электрической энергии, установленные разделом 4 ГОСТом 32144-2013</t>
  </si>
  <si>
    <t>ввод 0,25 МВА с увеличением трансформаторной мощности на 0,25 МВА</t>
  </si>
  <si>
    <t>КТП мощностью 0,25 МВА</t>
  </si>
  <si>
    <t>МВА: 8,36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</si>
  <si>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</si>
  <si>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</si>
  <si>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</si>
  <si>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</si>
  <si>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</si>
  <si>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</si>
  <si>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</si>
  <si>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</si>
  <si>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</si>
  <si>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</si>
  <si>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</si>
  <si>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</si>
  <si>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</si>
  <si>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</si>
  <si>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</si>
  <si>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</si>
  <si>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</si>
  <si>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</si>
  <si>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</si>
  <si>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</si>
  <si>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</si>
  <si>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</si>
  <si>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</si>
  <si>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</si>
  <si>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</si>
  <si>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</si>
  <si>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</si>
  <si>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</si>
  <si>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</si>
  <si>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</si>
  <si>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</si>
  <si>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</si>
  <si>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</si>
  <si>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</si>
  <si>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</si>
  <si>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</si>
  <si>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</si>
  <si>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</si>
  <si>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</si>
  <si>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</si>
  <si>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</si>
  <si>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</si>
  <si>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</si>
  <si>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</si>
  <si>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</si>
  <si>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</si>
  <si>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</si>
  <si>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</si>
  <si>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</si>
  <si>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</si>
  <si>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</si>
  <si>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</si>
  <si>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</si>
  <si>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</si>
  <si>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</si>
  <si>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</si>
  <si>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</si>
  <si>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</si>
  <si>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</si>
  <si>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</si>
  <si>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</si>
  <si>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</si>
  <si>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</si>
  <si>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</si>
  <si>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</si>
  <si>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</si>
  <si>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</si>
  <si>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</si>
  <si>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</si>
  <si>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</si>
  <si>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</si>
  <si>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</si>
  <si>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</si>
  <si>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</si>
  <si>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</si>
  <si>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</si>
  <si>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</si>
  <si>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</si>
  <si>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</si>
  <si>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</si>
  <si>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</si>
  <si>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</si>
  <si>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</si>
  <si>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</si>
  <si>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</si>
  <si>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</si>
  <si>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</si>
  <si>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</si>
  <si>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</si>
  <si>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</si>
  <si>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</si>
  <si>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</si>
  <si>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</si>
  <si>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</si>
  <si>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</si>
  <si>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</si>
  <si>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</si>
  <si>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</si>
  <si>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</si>
  <si>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</si>
  <si>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</si>
  <si>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</si>
  <si>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</si>
  <si>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</si>
  <si>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</si>
  <si>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</si>
  <si>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</si>
  <si>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</si>
  <si>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</si>
  <si>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</si>
  <si>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</si>
  <si>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</si>
  <si>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</si>
  <si>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</si>
  <si>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</si>
  <si>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</si>
  <si>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</si>
  <si>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</si>
  <si>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</si>
  <si>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</si>
  <si>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</si>
  <si>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</si>
  <si>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</si>
  <si>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</si>
  <si>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</si>
  <si>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</si>
  <si>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</si>
  <si>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</si>
  <si>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</si>
  <si>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</si>
  <si>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</si>
  <si>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</si>
  <si>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</si>
  <si>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</si>
  <si>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</si>
  <si>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</si>
  <si>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</si>
  <si>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</si>
  <si>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</si>
  <si>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</si>
  <si>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</si>
  <si>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</si>
  <si>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</si>
  <si>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</si>
  <si>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</si>
  <si>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</si>
  <si>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</si>
  <si>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</si>
  <si>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</si>
  <si>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</si>
  <si>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</si>
  <si>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</si>
  <si>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</si>
  <si>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</si>
  <si>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</si>
  <si>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</si>
  <si>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</si>
  <si>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</si>
  <si>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</si>
  <si>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</si>
  <si>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</si>
  <si>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</si>
  <si>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</si>
  <si>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</si>
  <si>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</si>
  <si>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</si>
  <si>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</si>
  <si>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</si>
  <si>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</si>
  <si>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</si>
  <si>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</si>
  <si>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</si>
  <si>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</si>
  <si>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</si>
  <si>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</si>
  <si>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</si>
  <si>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</si>
  <si>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</si>
  <si>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</si>
  <si>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</si>
  <si>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</si>
  <si>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</si>
  <si>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</si>
  <si>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</si>
  <si>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</si>
  <si>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</si>
  <si>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</si>
  <si>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</si>
  <si>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</si>
  <si>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</si>
  <si>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</si>
  <si>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</si>
  <si>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</si>
  <si>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</si>
  <si>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</si>
  <si>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</si>
  <si>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</si>
  <si>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</si>
  <si>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</si>
  <si>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</si>
  <si>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</si>
  <si>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</si>
  <si>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</si>
  <si>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</si>
  <si>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</si>
  <si>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</si>
  <si>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</si>
  <si>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</si>
  <si>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</si>
  <si>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</si>
  <si>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</si>
  <si>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</si>
  <si>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</si>
  <si>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</si>
  <si>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</si>
  <si>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</si>
  <si>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</si>
  <si>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</si>
  <si>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</si>
  <si>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</si>
  <si>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</si>
  <si>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</si>
  <si>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</si>
  <si>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</si>
  <si>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</si>
  <si>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</si>
  <si>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</si>
  <si>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</si>
  <si>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</si>
  <si>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</si>
  <si>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</si>
  <si>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</si>
  <si>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</si>
  <si>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</si>
  <si>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</si>
  <si>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</si>
  <si>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</si>
  <si>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</si>
  <si>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</si>
  <si>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</si>
  <si>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</si>
  <si>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</si>
  <si>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</si>
  <si>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</si>
  <si>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</si>
  <si>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</si>
  <si>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</si>
  <si>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</si>
  <si>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</si>
  <si>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</si>
  <si>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</si>
  <si>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</si>
  <si>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</si>
  <si>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</si>
  <si>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</si>
  <si>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</si>
  <si>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</si>
  <si>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</si>
  <si>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</si>
  <si>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</si>
  <si>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</si>
  <si>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</si>
  <si>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</si>
  <si>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</si>
  <si>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</si>
  <si>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</si>
  <si>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</si>
  <si>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</si>
  <si>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</si>
  <si>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</si>
  <si>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</si>
  <si>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</si>
  <si>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</si>
  <si>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</si>
  <si>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</si>
  <si>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</si>
  <si>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</si>
  <si>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</si>
  <si>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</si>
  <si>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</si>
  <si>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</si>
  <si>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</si>
  <si>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</si>
  <si>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</si>
  <si>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</si>
  <si>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</si>
  <si>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</si>
  <si>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</si>
  <si>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</si>
  <si>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</si>
  <si>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</si>
  <si>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</si>
  <si>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</si>
  <si>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</si>
  <si>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</si>
  <si>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</si>
  <si>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</si>
  <si>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</si>
  <si>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</si>
  <si>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</si>
  <si>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</si>
  <si>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</si>
  <si>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</si>
  <si>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</si>
  <si>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</si>
  <si>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</si>
  <si>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</si>
  <si>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</si>
  <si>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</si>
  <si>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</si>
  <si>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</si>
  <si>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</si>
  <si>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</si>
  <si>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</si>
  <si>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</si>
  <si>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</si>
  <si>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</si>
  <si>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</si>
  <si>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</si>
  <si>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</si>
  <si>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</si>
  <si>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</si>
  <si>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</si>
  <si>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ПИР, СМР</t>
  </si>
  <si>
    <t>Выполнение работ «под ключ»: Строительство КТП-10/0,4 кВ на ул. Железнодорожная в г. Приморск Выборгского района ЛО</t>
  </si>
  <si>
    <t>АО «ЛОЭСК»</t>
  </si>
  <si>
    <t>Расчет НМЦД в соответствии с Приложением № 8 К ПЗ АО "ЛОЭСК"</t>
  </si>
  <si>
    <t>ОЗПЭФ</t>
  </si>
  <si>
    <t>ООО "РЕМСТРОЙСЕРВИС"</t>
  </si>
  <si>
    <t>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</si>
  <si>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</si>
  <si>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</si>
  <si>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</si>
  <si>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</si>
  <si>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</si>
  <si>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</si>
  <si>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</si>
  <si>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</si>
  <si>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</si>
  <si>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</si>
  <si>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</si>
  <si>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</si>
  <si>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</si>
  <si>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</si>
  <si>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</si>
  <si>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</si>
  <si>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</si>
  <si>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</si>
  <si>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</si>
  <si>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</si>
  <si>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</si>
  <si>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</si>
  <si>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</si>
  <si>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</si>
  <si>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</si>
  <si>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</si>
  <si>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</si>
  <si>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</si>
  <si>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</si>
  <si>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</si>
  <si>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</si>
  <si>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</si>
  <si>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</si>
  <si>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</si>
  <si>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</si>
  <si>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</si>
  <si>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</si>
  <si>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</si>
  <si>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</si>
  <si>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</si>
  <si>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</si>
  <si>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</si>
  <si>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</si>
  <si>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</si>
  <si>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</si>
  <si>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</si>
  <si>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</si>
  <si>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</si>
  <si>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</si>
  <si>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</si>
  <si>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</si>
  <si>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0,25 (0,25) КМ: 0 (0)</t>
  </si>
  <si>
    <t>Сметный расчет</t>
  </si>
  <si>
    <t>Сметная стоимость проекта в ценах 2023 года с НДС, млн. руб.</t>
  </si>
  <si>
    <t>объем заключенного договора в ценах 2021 года с НДС, млн. руб.</t>
  </si>
  <si>
    <t>ООО "РЕМСТРОЙСЕРВИС" № 00-0540/2021 ПДР от 14.07.2023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</si>
</sst>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1DD553B-2B20-40DE-8DD9-0943D01391AC}"/>
    <cellStyle name="Обычный 2 2" xfId="5" xr:uid="{09524F3B-12FC-48F8-8CC9-255F84A86B7D}"/>
    <cellStyle name="Обычный 3" xfId="4" xr:uid="{2274F9A7-2737-4356-B551-50B31796DEB9}"/>
    <cellStyle name="Обычный 3 2 2" xfId="11" xr:uid="{99C57C71-3AF2-470C-BB86-6D372E112F53}"/>
    <cellStyle name="Обычный 5" xfId="10" xr:uid="{C3598AC0-4B19-40A4-A4FB-B91506D40014}"/>
    <cellStyle name="Обычный 6 2 3" xfId="6" xr:uid="{F5C1FEF1-3616-48E6-AE51-383D34B40697}"/>
    <cellStyle name="Обычный 7" xfId="3" xr:uid="{17DBDEC2-E436-4271-959D-7D9EEBA427B0}"/>
    <cellStyle name="Обычный 7 2" xfId="7" xr:uid="{FF5C1459-DB11-4DA5-8B92-C0B89EF712C5}"/>
    <cellStyle name="Обычный_Форматы по компаниям_last" xfId="9" xr:uid="{E86B9E9F-A1A7-41B6-BEB3-174EAF9117F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-175722.3833333338</c:v>
                </c:pt>
                <c:pt idx="1">
                  <c:v>-175722.3833333338</c:v>
                </c:pt>
                <c:pt idx="2">
                  <c:v>-2089780.0000000002</c:v>
                </c:pt>
                <c:pt idx="3">
                  <c:v>-1863508.5485659863</c:v>
                </c:pt>
                <c:pt idx="4">
                  <c:v>-712337.10013920767</c:v>
                </c:pt>
                <c:pt idx="5">
                  <c:v>486604.80652150675</c:v>
                </c:pt>
                <c:pt idx="6">
                  <c:v>1735149.8177275676</c:v>
                </c:pt>
                <c:pt idx="7">
                  <c:v>3035203.5191135798</c:v>
                </c:pt>
                <c:pt idx="8">
                  <c:v>4388747.3386224061</c:v>
                </c:pt>
                <c:pt idx="9">
                  <c:v>5797841.5650290335</c:v>
                </c:pt>
                <c:pt idx="10">
                  <c:v>7264628.4866016945</c:v>
                </c:pt>
                <c:pt idx="11">
                  <c:v>8791335.6546816975</c:v>
                </c:pt>
                <c:pt idx="12">
                  <c:v>10380279.277153734</c:v>
                </c:pt>
                <c:pt idx="13">
                  <c:v>12033867.746976309</c:v>
                </c:pt>
                <c:pt idx="14">
                  <c:v>13754605.311147671</c:v>
                </c:pt>
                <c:pt idx="15">
                  <c:v>15545095.885696605</c:v>
                </c:pt>
              </c:numCache>
            </c:numRef>
          </c:val>
          <c:smooth val="0"/>
          <c:extLst>
            <c:ext xmlns:c16="http://schemas.microsoft.com/office/drawing/2014/chart" uri="{C3380CC4-5D6E-409C-BE32-E72D297353CC}">
              <c16:uniqueId val="{00000000-51B8-43E9-A05D-0DFFB8C8F26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-175722.3833333338</c:v>
                </c:pt>
                <c:pt idx="1">
                  <c:v>-175722.3833333338</c:v>
                </c:pt>
                <c:pt idx="2">
                  <c:v>-1610521.2938984779</c:v>
                </c:pt>
                <c:pt idx="3">
                  <c:v>-1463667.9601471706</c:v>
                </c:pt>
                <c:pt idx="4">
                  <c:v>-816805.31447374239</c:v>
                </c:pt>
                <c:pt idx="5">
                  <c:v>-233510.36073594843</c:v>
                </c:pt>
                <c:pt idx="6">
                  <c:v>292400.69214668649</c:v>
                </c:pt>
                <c:pt idx="7">
                  <c:v>766519.73884751287</c:v>
                </c:pt>
                <c:pt idx="8">
                  <c:v>1193901.9545972892</c:v>
                </c:pt>
                <c:pt idx="9">
                  <c:v>1579116.0565044936</c:v>
                </c:pt>
                <c:pt idx="10">
                  <c:v>1926290.0512730372</c:v>
                </c:pt>
                <c:pt idx="11">
                  <c:v>2239152.844359837</c:v>
                </c:pt>
                <c:pt idx="12">
                  <c:v>2521072.0593815418</c:v>
                </c:pt>
                <c:pt idx="13">
                  <c:v>2775088.3913173731</c:v>
                </c:pt>
                <c:pt idx="14">
                  <c:v>3003946.7929071719</c:v>
                </c:pt>
                <c:pt idx="15">
                  <c:v>3210124.7707047518</c:v>
                </c:pt>
              </c:numCache>
            </c:numRef>
          </c:val>
          <c:smooth val="0"/>
          <c:extLst>
            <c:ext xmlns:c16="http://schemas.microsoft.com/office/drawing/2014/chart" uri="{C3380CC4-5D6E-409C-BE32-E72D297353CC}">
              <c16:uniqueId val="{00000001-51B8-43E9-A05D-0DFFB8C8F2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3E23F3F-3D6C-4C09-8677-72FE521688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5FBA2-68EE-48AE-AD0E-98C7330C2D4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0.75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61770-D0C5-4A3F-A48F-3F719E02689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C7E1B-3870-4F9E-A534-2447E65F890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8AD84-7351-4D9C-AA54-836A3829772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A50E-0E22-4A2A-B8DD-4C9F17CC8FE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137</v>
      </c>
      <c r="C27" s="33" t="s">
        <v>141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D64FF-FD29-4408-9FD3-199FBCB3367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3C5CA-AB17-43DC-A45B-0B3387FA5C4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548CD-8B45-4C3D-A56F-3C14CC83DC2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2089780.0000000002</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7.5941381281127178</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8.4440111297453768</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2521072.0593815418</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20169.258034410919</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839995.40920788352</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218784.32714925378</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1390640.3773035668</v>
      </c>
      <c r="AP50" s="168">
        <v>2891975.7286404977</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44795085.838133812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1390640.3773035668</v>
      </c>
      <c r="AP59" s="201">
        <v>2891975.7286404977</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44795085.838133812</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-1123774.7753915482</v>
      </c>
      <c r="AP60" s="167">
        <v>-1391910.1307381261</v>
      </c>
      <c r="AQ60" s="167">
        <v>-1443316.8204261034</v>
      </c>
      <c r="AR60" s="167">
        <v>-1496860.9869320623</v>
      </c>
      <c r="AS60" s="167">
        <v>-1552627.7018333587</v>
      </c>
      <c r="AT60" s="167">
        <v>-1610705.422556126</v>
      </c>
      <c r="AU60" s="167">
        <v>-1671186.1271320602</v>
      </c>
      <c r="AV60" s="167">
        <v>-1734165.4543185162</v>
      </c>
      <c r="AW60" s="167">
        <v>-1799742.8492953929</v>
      </c>
      <c r="AX60" s="167">
        <v>-1868021.7151607501</v>
      </c>
      <c r="AY60" s="167">
        <v>-1939109.5704559479</v>
      </c>
      <c r="AZ60" s="167">
        <v>-2013118.2129602949</v>
      </c>
      <c r="BA60" s="164">
        <v>-2090163.8900047147</v>
      </c>
      <c r="BB60" s="157">
        <v>-21734703.657205001</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-20169.258034410919</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-334929.08905465592</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-839995.40920788352</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-13948896.718763527</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-218784.32714925378</v>
      </c>
      <c r="AP63" s="167">
        <v>-454983.88673958817</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-7047445.8203868195</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-44825.781000000003</v>
      </c>
      <c r="AP65" s="167">
        <v>-42527.023000000001</v>
      </c>
      <c r="AQ65" s="167">
        <v>-40228.264999999999</v>
      </c>
      <c r="AR65" s="167">
        <v>-37929.507000000005</v>
      </c>
      <c r="AS65" s="167">
        <v>-35630.749000000003</v>
      </c>
      <c r="AT65" s="167">
        <v>-33331.991000000002</v>
      </c>
      <c r="AU65" s="167">
        <v>-31033.232999999997</v>
      </c>
      <c r="AV65" s="167">
        <v>-28734.474999999999</v>
      </c>
      <c r="AW65" s="167">
        <v>-26435.716999999997</v>
      </c>
      <c r="AX65" s="167">
        <v>-24136.958999999999</v>
      </c>
      <c r="AY65" s="167">
        <v>-21838.201000000001</v>
      </c>
      <c r="AZ65" s="167">
        <v>-19539.442999999996</v>
      </c>
      <c r="BA65" s="164">
        <v>-17240.684999999998</v>
      </c>
      <c r="BB65" s="157">
        <v>-403432.02899999992</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266865.60191201861</v>
      </c>
      <c r="AP66" s="187">
        <v>1500065.5979023715</v>
      </c>
      <c r="AQ66" s="187">
        <v>1563759.5422142858</v>
      </c>
      <c r="AR66" s="187">
        <v>1629897.0149414146</v>
      </c>
      <c r="AS66" s="187">
        <v>1698575.2685146832</v>
      </c>
      <c r="AT66" s="187">
        <v>1769895.4260117677</v>
      </c>
      <c r="AU66" s="187">
        <v>1843962.6352088361</v>
      </c>
      <c r="AV66" s="187">
        <v>1920886.228763548</v>
      </c>
      <c r="AW66" s="187">
        <v>2000779.8907733376</v>
      </c>
      <c r="AX66" s="187">
        <v>2083761.8299627162</v>
      </c>
      <c r="AY66" s="187">
        <v>2169954.9597634329</v>
      </c>
      <c r="AZ66" s="187">
        <v>2259487.085561817</v>
      </c>
      <c r="BA66" s="202">
        <v>2352491.0993985776</v>
      </c>
      <c r="BB66" s="157">
        <v>23060382.180928804</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-104489.00000000001</v>
      </c>
      <c r="AP67" s="167">
        <v>-104489.00000000001</v>
      </c>
      <c r="AQ67" s="167">
        <v>-104489.00000000001</v>
      </c>
      <c r="AR67" s="167">
        <v>-104489.00000000001</v>
      </c>
      <c r="AS67" s="167">
        <v>-104489.00000000001</v>
      </c>
      <c r="AT67" s="167">
        <v>-104489.00000000001</v>
      </c>
      <c r="AU67" s="167">
        <v>-104489.00000000001</v>
      </c>
      <c r="AV67" s="167">
        <v>-104489.00000000001</v>
      </c>
      <c r="AW67" s="167">
        <v>-104489.00000000001</v>
      </c>
      <c r="AX67" s="167">
        <v>-104489.00000000001</v>
      </c>
      <c r="AY67" s="167">
        <v>-104489.00000000001</v>
      </c>
      <c r="AZ67" s="167">
        <v>-104489.00000000001</v>
      </c>
      <c r="BA67" s="164">
        <v>-104489.00000000001</v>
      </c>
      <c r="BB67" s="204">
        <v>-1358357.0000000002</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162376.60191201861</v>
      </c>
      <c r="AP68" s="187">
        <v>1395576.5979023715</v>
      </c>
      <c r="AQ68" s="187">
        <v>1459270.5422142858</v>
      </c>
      <c r="AR68" s="187">
        <v>1525408.0149414146</v>
      </c>
      <c r="AS68" s="187">
        <v>1594086.2685146832</v>
      </c>
      <c r="AT68" s="187">
        <v>1665406.4260117677</v>
      </c>
      <c r="AU68" s="187">
        <v>1739473.6352088361</v>
      </c>
      <c r="AV68" s="187">
        <v>1816397.228763548</v>
      </c>
      <c r="AW68" s="187">
        <v>1896290.8907733376</v>
      </c>
      <c r="AX68" s="187">
        <v>1979272.8299627162</v>
      </c>
      <c r="AY68" s="187">
        <v>2065465.9597634329</v>
      </c>
      <c r="AZ68" s="187">
        <v>2154998.085561817</v>
      </c>
      <c r="BA68" s="202">
        <v>2248002.0993985776</v>
      </c>
      <c r="BB68" s="157">
        <v>21702025.180928804</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162376.60191201861</v>
      </c>
      <c r="AP70" s="187">
        <v>1395576.5979023715</v>
      </c>
      <c r="AQ70" s="187">
        <v>1459270.5422142858</v>
      </c>
      <c r="AR70" s="187">
        <v>1525408.0149414146</v>
      </c>
      <c r="AS70" s="187">
        <v>1594086.2685146832</v>
      </c>
      <c r="AT70" s="187">
        <v>1665406.4260117677</v>
      </c>
      <c r="AU70" s="187">
        <v>1739473.6352088361</v>
      </c>
      <c r="AV70" s="187">
        <v>1816397.228763548</v>
      </c>
      <c r="AW70" s="187">
        <v>1896290.8907733376</v>
      </c>
      <c r="AX70" s="187">
        <v>1979272.8299627162</v>
      </c>
      <c r="AY70" s="187">
        <v>2065465.9597634329</v>
      </c>
      <c r="AZ70" s="187">
        <v>2154998.085561817</v>
      </c>
      <c r="BA70" s="202">
        <v>2248002.0993985776</v>
      </c>
      <c r="BB70" s="157">
        <v>21702025.180928804</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-40594.150478004653</v>
      </c>
      <c r="AP71" s="167">
        <v>-348894.14947559289</v>
      </c>
      <c r="AQ71" s="167">
        <v>-364817.63555357145</v>
      </c>
      <c r="AR71" s="167">
        <v>-381352.00373535365</v>
      </c>
      <c r="AS71" s="167">
        <v>-398521.56712867081</v>
      </c>
      <c r="AT71" s="167">
        <v>-416351.60650294193</v>
      </c>
      <c r="AU71" s="167">
        <v>-434868.40880220901</v>
      </c>
      <c r="AV71" s="167">
        <v>-454099.30719088699</v>
      </c>
      <c r="AW71" s="167">
        <v>-474072.72269333439</v>
      </c>
      <c r="AX71" s="167">
        <v>-494818.20749067905</v>
      </c>
      <c r="AY71" s="167">
        <v>-516366.48994085821</v>
      </c>
      <c r="AZ71" s="167">
        <v>-538749.52139045426</v>
      </c>
      <c r="BA71" s="164">
        <v>-562000.5248496444</v>
      </c>
      <c r="BB71" s="157">
        <v>-5425506.295232201</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121782.45143401396</v>
      </c>
      <c r="AP72" s="205">
        <v>1046682.4484267787</v>
      </c>
      <c r="AQ72" s="205">
        <v>1094452.9066607144</v>
      </c>
      <c r="AR72" s="205">
        <v>1144056.0112060609</v>
      </c>
      <c r="AS72" s="205">
        <v>1195564.7013860124</v>
      </c>
      <c r="AT72" s="205">
        <v>1249054.8195088259</v>
      </c>
      <c r="AU72" s="205">
        <v>1304605.2264066271</v>
      </c>
      <c r="AV72" s="205">
        <v>1362297.921572661</v>
      </c>
      <c r="AW72" s="205">
        <v>1422218.1680800032</v>
      </c>
      <c r="AX72" s="205">
        <v>1484454.6224720371</v>
      </c>
      <c r="AY72" s="205">
        <v>1549099.4698225746</v>
      </c>
      <c r="AZ72" s="205">
        <v>1616248.5641713627</v>
      </c>
      <c r="BA72" s="206">
        <v>1686001.5745489332</v>
      </c>
      <c r="BB72" s="170">
        <v>16276518.885696607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162376.60191201861</v>
      </c>
      <c r="AP75" s="207">
        <v>1395576.5979023715</v>
      </c>
      <c r="AQ75" s="207">
        <v>1459270.5422142858</v>
      </c>
      <c r="AR75" s="207">
        <v>1525408.0149414146</v>
      </c>
      <c r="AS75" s="207">
        <v>1594086.2685146832</v>
      </c>
      <c r="AT75" s="207">
        <v>1665406.4260117677</v>
      </c>
      <c r="AU75" s="207">
        <v>1739473.6352088361</v>
      </c>
      <c r="AV75" s="207">
        <v>1816397.228763548</v>
      </c>
      <c r="AW75" s="207">
        <v>1896290.8907733376</v>
      </c>
      <c r="AX75" s="207">
        <v>1979272.8299627162</v>
      </c>
      <c r="AY75" s="207">
        <v>2065465.9597634329</v>
      </c>
      <c r="AZ75" s="207">
        <v>2154998.085561817</v>
      </c>
      <c r="BA75" s="208">
        <v>2248002.0993985776</v>
      </c>
      <c r="BB75" s="157">
        <v>21702025.180928804</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104489.00000000001</v>
      </c>
      <c r="AP76" s="175">
        <v>104489.00000000001</v>
      </c>
      <c r="AQ76" s="175">
        <v>104489.00000000001</v>
      </c>
      <c r="AR76" s="175">
        <v>104489.00000000001</v>
      </c>
      <c r="AS76" s="175">
        <v>104489.00000000001</v>
      </c>
      <c r="AT76" s="175">
        <v>104489.00000000001</v>
      </c>
      <c r="AU76" s="175">
        <v>104489.00000000001</v>
      </c>
      <c r="AV76" s="175">
        <v>104489.00000000001</v>
      </c>
      <c r="AW76" s="175">
        <v>104489.00000000001</v>
      </c>
      <c r="AX76" s="175">
        <v>104489.00000000001</v>
      </c>
      <c r="AY76" s="175">
        <v>104489.00000000001</v>
      </c>
      <c r="AZ76" s="175">
        <v>104489.00000000001</v>
      </c>
      <c r="BA76" s="174">
        <v>104489.00000000001</v>
      </c>
      <c r="BB76" s="176">
        <v>1358357.0000000002</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-40594.150478004653</v>
      </c>
      <c r="AP78" s="175">
        <v>-348894.14947559289</v>
      </c>
      <c r="AQ78" s="175">
        <v>-364817.63555357145</v>
      </c>
      <c r="AR78" s="175">
        <v>-381352.00373535365</v>
      </c>
      <c r="AS78" s="175">
        <v>-398521.56712867081</v>
      </c>
      <c r="AT78" s="175">
        <v>-416351.60650294193</v>
      </c>
      <c r="AU78" s="175">
        <v>-434868.40880220901</v>
      </c>
      <c r="AV78" s="175">
        <v>-454099.30719088699</v>
      </c>
      <c r="AW78" s="175">
        <v>-474072.72269333439</v>
      </c>
      <c r="AX78" s="175">
        <v>-494818.20749067905</v>
      </c>
      <c r="AY78" s="175">
        <v>-516366.48994085821</v>
      </c>
      <c r="AZ78" s="175">
        <v>-538749.52139045426</v>
      </c>
      <c r="BA78" s="174">
        <v>-562000.5248496444</v>
      </c>
      <c r="BB78" s="176">
        <v>-5425506.295232201</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-173214.56666666712</v>
      </c>
      <c r="AL81" s="174">
        <v>-2507.8166666666671</v>
      </c>
      <c r="AM81" s="175">
        <v>0</v>
      </c>
      <c r="AN81" s="175">
        <v>-1914057.6166666665</v>
      </c>
      <c r="AO81" s="175">
        <v>0</v>
      </c>
      <c r="AP81" s="175">
        <v>0</v>
      </c>
      <c r="AQ81" s="175">
        <v>0</v>
      </c>
      <c r="AR81" s="175">
        <v>0</v>
      </c>
      <c r="AS81" s="175">
        <v>0</v>
      </c>
      <c r="AT81" s="175">
        <v>0</v>
      </c>
      <c r="AU81" s="175">
        <v>0</v>
      </c>
      <c r="AV81" s="175">
        <v>0</v>
      </c>
      <c r="AW81" s="175">
        <v>0</v>
      </c>
      <c r="AX81" s="175">
        <v>0</v>
      </c>
      <c r="AY81" s="175">
        <v>0</v>
      </c>
      <c r="AZ81" s="175">
        <v>0</v>
      </c>
      <c r="BA81" s="174">
        <v>0</v>
      </c>
      <c r="BB81" s="204">
        <v>-2089780.0000000002</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-173214.56666666712</v>
      </c>
      <c r="AL83" s="209">
        <v>-2507.8166666666671</v>
      </c>
      <c r="AM83" s="210">
        <v>0</v>
      </c>
      <c r="AN83" s="210">
        <v>-1914057.6166666665</v>
      </c>
      <c r="AO83" s="210">
        <v>226271.45143401396</v>
      </c>
      <c r="AP83" s="210">
        <v>1151171.4484267787</v>
      </c>
      <c r="AQ83" s="210">
        <v>1198941.9066607144</v>
      </c>
      <c r="AR83" s="210">
        <v>1248545.0112060609</v>
      </c>
      <c r="AS83" s="210">
        <v>1300053.7013860124</v>
      </c>
      <c r="AT83" s="210">
        <v>1353543.8195088259</v>
      </c>
      <c r="AU83" s="210">
        <v>1409094.2264066271</v>
      </c>
      <c r="AV83" s="210">
        <v>1466786.921572661</v>
      </c>
      <c r="AW83" s="210">
        <v>1526707.1680800032</v>
      </c>
      <c r="AX83" s="210">
        <v>1588943.6224720371</v>
      </c>
      <c r="AY83" s="210">
        <v>1653588.4698225746</v>
      </c>
      <c r="AZ83" s="210">
        <v>1720737.5641713627</v>
      </c>
      <c r="BA83" s="209">
        <v>1790490.5745489332</v>
      </c>
      <c r="BB83" s="176">
        <v>15545095.885696605</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-173214.56666666712</v>
      </c>
      <c r="AL84" s="209">
        <v>-175722.3833333338</v>
      </c>
      <c r="AM84" s="210">
        <v>-175722.3833333338</v>
      </c>
      <c r="AN84" s="210">
        <v>-2089780.0000000002</v>
      </c>
      <c r="AO84" s="210">
        <v>-1863508.5485659863</v>
      </c>
      <c r="AP84" s="210">
        <v>-712337.10013920767</v>
      </c>
      <c r="AQ84" s="210">
        <v>486604.80652150675</v>
      </c>
      <c r="AR84" s="210">
        <v>1735149.8177275676</v>
      </c>
      <c r="AS84" s="210">
        <v>3035203.5191135798</v>
      </c>
      <c r="AT84" s="210">
        <v>4388747.3386224061</v>
      </c>
      <c r="AU84" s="210">
        <v>5797841.5650290335</v>
      </c>
      <c r="AV84" s="210">
        <v>7264628.4866016945</v>
      </c>
      <c r="AW84" s="210">
        <v>8791335.6546816975</v>
      </c>
      <c r="AX84" s="210">
        <v>10380279.277153734</v>
      </c>
      <c r="AY84" s="210">
        <v>12033867.746976309</v>
      </c>
      <c r="AZ84" s="210">
        <v>13754605.311147671</v>
      </c>
      <c r="BA84" s="209">
        <v>15545095.885696605</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-173214.56666666712</v>
      </c>
      <c r="AL86" s="208">
        <v>-2507.8166666666671</v>
      </c>
      <c r="AM86" s="207">
        <v>0</v>
      </c>
      <c r="AN86" s="207">
        <v>-1434798.9105651441</v>
      </c>
      <c r="AO86" s="207">
        <v>146853.33375130739</v>
      </c>
      <c r="AP86" s="207">
        <v>646862.6456734282</v>
      </c>
      <c r="AQ86" s="207">
        <v>583294.95373779396</v>
      </c>
      <c r="AR86" s="207">
        <v>525911.05288263492</v>
      </c>
      <c r="AS86" s="207">
        <v>474119.04670082638</v>
      </c>
      <c r="AT86" s="207">
        <v>427382.21574977628</v>
      </c>
      <c r="AU86" s="207">
        <v>385214.10190720443</v>
      </c>
      <c r="AV86" s="207">
        <v>347173.99476854369</v>
      </c>
      <c r="AW86" s="207">
        <v>312862.79308679973</v>
      </c>
      <c r="AX86" s="207">
        <v>281919.21502170491</v>
      </c>
      <c r="AY86" s="207">
        <v>254016.33193583155</v>
      </c>
      <c r="AZ86" s="207">
        <v>228858.40158979857</v>
      </c>
      <c r="BA86" s="208">
        <v>206177.97779757998</v>
      </c>
      <c r="BB86" s="157">
        <v>3210124.7707047518</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-173214.56666666712</v>
      </c>
      <c r="AL87" s="202">
        <v>-175722.3833333338</v>
      </c>
      <c r="AM87" s="202">
        <v>-175722.3833333338</v>
      </c>
      <c r="AN87" s="202">
        <v>-1610521.2938984779</v>
      </c>
      <c r="AO87" s="202">
        <v>-1463667.9601471706</v>
      </c>
      <c r="AP87" s="202">
        <v>-816805.31447374239</v>
      </c>
      <c r="AQ87" s="202">
        <v>-233510.36073594843</v>
      </c>
      <c r="AR87" s="202">
        <v>292400.69214668649</v>
      </c>
      <c r="AS87" s="202">
        <v>766519.73884751287</v>
      </c>
      <c r="AT87" s="202">
        <v>1193901.9545972892</v>
      </c>
      <c r="AU87" s="202">
        <v>1579116.0565044936</v>
      </c>
      <c r="AV87" s="202">
        <v>1926290.0512730372</v>
      </c>
      <c r="AW87" s="202">
        <v>2239152.844359837</v>
      </c>
      <c r="AX87" s="202">
        <v>2521072.0593815418</v>
      </c>
      <c r="AY87" s="202">
        <v>2775088.3913173731</v>
      </c>
      <c r="AZ87" s="202">
        <v>3003946.7929071719</v>
      </c>
      <c r="BA87" s="202">
        <v>3210124.7707047518</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8.2477410297781217E-2</v>
      </c>
      <c r="AR88" s="211">
        <v>0.21135956277302581</v>
      </c>
      <c r="AS88" s="211">
        <v>0.28207284126036947</v>
      </c>
      <c r="AT88" s="211">
        <v>0.32411965453125968</v>
      </c>
      <c r="AU88" s="211">
        <v>0.35050295230059647</v>
      </c>
      <c r="AV88" s="211">
        <v>0.36770083135724141</v>
      </c>
      <c r="AW88" s="211">
        <v>0.3792303029751356</v>
      </c>
      <c r="AX88" s="211">
        <v>0.38712544246777458</v>
      </c>
      <c r="AY88" s="211">
        <v>0.3926209016277995</v>
      </c>
      <c r="AZ88" s="211">
        <v>0.3964950402857137</v>
      </c>
      <c r="BA88" s="212">
        <v>0.39925363346701759</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2029.5941381281127</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2030.4440111297454</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68D5D-5D87-4E1A-A23A-9AB201D3917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44915</v>
      </c>
      <c r="D25" s="230">
        <v>45258</v>
      </c>
      <c r="E25" s="230"/>
      <c r="F25" s="230"/>
      <c r="G25" s="230">
        <v>44915</v>
      </c>
      <c r="H25" s="230">
        <v>45258</v>
      </c>
      <c r="I25" s="231" t="s">
        <v>75</v>
      </c>
      <c r="J25" s="231" t="s">
        <v>75</v>
      </c>
      <c r="K25" s="232" t="s">
        <v>75</v>
      </c>
      <c r="L25" s="233" t="s">
        <v>75</v>
      </c>
    </row>
    <row r="26" spans="1:15" ht="21" customHeight="1" x14ac:dyDescent="0.25">
      <c r="A26" s="226" t="s">
        <v>269</v>
      </c>
      <c r="B26" s="234" t="s">
        <v>270</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271</v>
      </c>
      <c r="B27" s="234" t="s">
        <v>272</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273</v>
      </c>
      <c r="B28" s="234" t="s">
        <v>274</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275</v>
      </c>
      <c r="B29" s="234" t="s">
        <v>276</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277</v>
      </c>
      <c r="B30" s="234" t="s">
        <v>278</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279</v>
      </c>
      <c r="B31" s="240" t="s">
        <v>280</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281</v>
      </c>
      <c r="B32" s="240" t="s">
        <v>282</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283</v>
      </c>
      <c r="B33" s="240" t="s">
        <v>284</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285</v>
      </c>
      <c r="B34" s="240" t="s">
        <v>286</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287</v>
      </c>
      <c r="B35" s="240" t="s">
        <v>288</v>
      </c>
      <c r="C35" s="235">
        <v>45246</v>
      </c>
      <c r="D35" s="236">
        <v>45246</v>
      </c>
      <c r="E35" s="236"/>
      <c r="F35" s="236"/>
      <c r="G35" s="236">
        <v>45246</v>
      </c>
      <c r="H35" s="236">
        <v>45246</v>
      </c>
      <c r="I35" s="237" t="s">
        <v>75</v>
      </c>
      <c r="J35" s="237" t="s">
        <v>75</v>
      </c>
      <c r="K35" s="99" t="s">
        <v>75</v>
      </c>
      <c r="L35" s="238" t="s">
        <v>75</v>
      </c>
      <c r="M35" s="219"/>
      <c r="N35" s="219"/>
      <c r="O35" s="219"/>
    </row>
    <row r="36" spans="1:15" ht="19.5" customHeight="1" x14ac:dyDescent="0.25">
      <c r="A36" s="226" t="s">
        <v>289</v>
      </c>
      <c r="B36" s="240" t="s">
        <v>290</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291</v>
      </c>
      <c r="B37" s="240" t="s">
        <v>292</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293</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294</v>
      </c>
      <c r="B39" s="240" t="s">
        <v>295</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296</v>
      </c>
      <c r="B40" s="240" t="s">
        <v>297</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298</v>
      </c>
      <c r="C41" s="229">
        <v>45440</v>
      </c>
      <c r="D41" s="242">
        <v>45593</v>
      </c>
      <c r="E41" s="242"/>
      <c r="F41" s="242"/>
      <c r="G41" s="242">
        <v>45440</v>
      </c>
      <c r="H41" s="242">
        <v>46719</v>
      </c>
      <c r="I41" s="243" t="s">
        <v>75</v>
      </c>
      <c r="J41" s="243" t="s">
        <v>75</v>
      </c>
      <c r="K41" s="232" t="s">
        <v>75</v>
      </c>
      <c r="L41" s="232" t="s">
        <v>75</v>
      </c>
    </row>
    <row r="42" spans="1:15" x14ac:dyDescent="0.25">
      <c r="A42" s="226" t="s">
        <v>299</v>
      </c>
      <c r="B42" s="240" t="s">
        <v>300</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301</v>
      </c>
      <c r="B43" s="240" t="s">
        <v>302</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303</v>
      </c>
      <c r="B44" s="240" t="s">
        <v>304</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305</v>
      </c>
      <c r="B45" s="240" t="s">
        <v>306</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307</v>
      </c>
      <c r="B46" s="240" t="s">
        <v>308</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309</v>
      </c>
      <c r="B47" s="240" t="s">
        <v>310</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311</v>
      </c>
      <c r="C48" s="229">
        <v>45624</v>
      </c>
      <c r="D48" s="242">
        <v>45747</v>
      </c>
      <c r="E48" s="242"/>
      <c r="F48" s="242"/>
      <c r="G48" s="242">
        <v>46660</v>
      </c>
      <c r="H48" s="242">
        <v>46749</v>
      </c>
      <c r="I48" s="243" t="s">
        <v>75</v>
      </c>
      <c r="J48" s="243" t="s">
        <v>75</v>
      </c>
      <c r="K48" s="232" t="s">
        <v>75</v>
      </c>
      <c r="L48" s="232" t="s">
        <v>75</v>
      </c>
    </row>
    <row r="49" spans="1:12" ht="21.75" customHeight="1" x14ac:dyDescent="0.25">
      <c r="A49" s="226" t="s">
        <v>312</v>
      </c>
      <c r="B49" s="240" t="s">
        <v>313</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314</v>
      </c>
      <c r="B50" s="240" t="s">
        <v>315</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316</v>
      </c>
      <c r="B51" s="240" t="s">
        <v>317</v>
      </c>
      <c r="C51" s="235">
        <v>45657</v>
      </c>
      <c r="D51" s="241">
        <v>45657</v>
      </c>
      <c r="E51" s="241"/>
      <c r="F51" s="241"/>
      <c r="G51" s="241">
        <v>46660</v>
      </c>
      <c r="H51" s="241">
        <v>46660</v>
      </c>
      <c r="I51" s="244" t="s">
        <v>75</v>
      </c>
      <c r="J51" s="244" t="s">
        <v>75</v>
      </c>
      <c r="K51" s="238" t="s">
        <v>75</v>
      </c>
      <c r="L51" s="238" t="s">
        <v>75</v>
      </c>
    </row>
    <row r="52" spans="1:12" ht="40.5" customHeight="1" x14ac:dyDescent="0.25">
      <c r="A52" s="226" t="s">
        <v>318</v>
      </c>
      <c r="B52" s="240" t="s">
        <v>319</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320</v>
      </c>
      <c r="B53" s="245" t="s">
        <v>321</v>
      </c>
      <c r="C53" s="235">
        <v>45747</v>
      </c>
      <c r="D53" s="241">
        <v>45747</v>
      </c>
      <c r="E53" s="241"/>
      <c r="F53" s="241"/>
      <c r="G53" s="241">
        <v>46660</v>
      </c>
      <c r="H53" s="241">
        <v>46660</v>
      </c>
      <c r="I53" s="244" t="s">
        <v>75</v>
      </c>
      <c r="J53" s="244" t="s">
        <v>75</v>
      </c>
      <c r="K53" s="238" t="s">
        <v>75</v>
      </c>
      <c r="L53" s="238" t="s">
        <v>75</v>
      </c>
    </row>
    <row r="54" spans="1:12" ht="21" customHeight="1" x14ac:dyDescent="0.25">
      <c r="A54" s="226" t="s">
        <v>322</v>
      </c>
      <c r="B54" s="240" t="s">
        <v>323</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3FD0A-ECDA-4BF5-B8CA-558FC3BFDC2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2.5077399999999996</v>
      </c>
      <c r="D24" s="260">
        <v>2.5077399999999996</v>
      </c>
      <c r="E24" s="279">
        <v>0</v>
      </c>
      <c r="F24" s="279">
        <v>2.2968691399999996</v>
      </c>
      <c r="G24" s="260">
        <v>3.0093800000000003E-3</v>
      </c>
      <c r="H24" s="260">
        <v>0</v>
      </c>
      <c r="I24" s="265" t="s">
        <v>75</v>
      </c>
      <c r="J24" s="260">
        <v>0</v>
      </c>
      <c r="K24" s="265" t="s">
        <v>75</v>
      </c>
      <c r="L24" s="260">
        <v>0</v>
      </c>
      <c r="M24" s="265" t="s">
        <v>75</v>
      </c>
      <c r="N24" s="260">
        <v>2.2968691399999996</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2.2968691399999996</v>
      </c>
      <c r="AD24" s="280"/>
      <c r="AE24" s="219"/>
      <c r="AF24" s="281"/>
      <c r="AG24" s="219"/>
    </row>
    <row r="25" spans="1:33" ht="23.25" customHeight="1" x14ac:dyDescent="0.25">
      <c r="A25" s="255" t="s">
        <v>339</v>
      </c>
      <c r="B25" s="256" t="s">
        <v>340</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341</v>
      </c>
      <c r="B26" s="256" t="s">
        <v>342</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343</v>
      </c>
      <c r="B27" s="256" t="s">
        <v>344</v>
      </c>
      <c r="C27" s="257" t="s">
        <v>75</v>
      </c>
      <c r="D27" s="257" t="s">
        <v>75</v>
      </c>
      <c r="E27" s="257" t="s">
        <v>75</v>
      </c>
      <c r="F27" s="257" t="s">
        <v>75</v>
      </c>
      <c r="G27" s="257">
        <v>3.0093800000000003E-3</v>
      </c>
      <c r="H27" s="257">
        <v>0</v>
      </c>
      <c r="I27" s="258" t="s">
        <v>75</v>
      </c>
      <c r="J27" s="257">
        <v>0</v>
      </c>
      <c r="K27" s="258" t="s">
        <v>75</v>
      </c>
      <c r="L27" s="257">
        <v>0</v>
      </c>
      <c r="M27" s="258" t="s">
        <v>75</v>
      </c>
      <c r="N27" s="257">
        <v>2.2968691399999996</v>
      </c>
      <c r="O27" s="258">
        <v>3</v>
      </c>
      <c r="P27" s="257">
        <v>0</v>
      </c>
      <c r="Q27" s="258" t="s">
        <v>75</v>
      </c>
      <c r="R27" s="257">
        <v>0</v>
      </c>
      <c r="S27" s="258" t="s">
        <v>75</v>
      </c>
      <c r="T27" s="257">
        <v>0</v>
      </c>
      <c r="U27" s="258" t="s">
        <v>75</v>
      </c>
      <c r="V27" s="257">
        <v>0</v>
      </c>
      <c r="W27" s="258" t="s">
        <v>75</v>
      </c>
      <c r="X27" s="257">
        <v>0</v>
      </c>
      <c r="Y27" s="258" t="s">
        <v>75</v>
      </c>
      <c r="Z27" s="257">
        <v>0</v>
      </c>
      <c r="AA27" s="258" t="s">
        <v>75</v>
      </c>
      <c r="AB27" s="257">
        <v>0</v>
      </c>
      <c r="AC27" s="282">
        <v>2.2968691399999996</v>
      </c>
      <c r="AD27" s="280"/>
      <c r="AE27" s="219"/>
      <c r="AF27" s="219"/>
      <c r="AG27" s="219"/>
    </row>
    <row r="28" spans="1:33" ht="24.75" customHeight="1" x14ac:dyDescent="0.25">
      <c r="A28" s="255" t="s">
        <v>345</v>
      </c>
      <c r="B28" s="256" t="s">
        <v>346</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347</v>
      </c>
      <c r="B29" s="259" t="s">
        <v>348</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349</v>
      </c>
      <c r="C30" s="260">
        <v>2.0897800000000002</v>
      </c>
      <c r="D30" s="260">
        <v>2.0897800000000002</v>
      </c>
      <c r="E30" s="260">
        <v>0</v>
      </c>
      <c r="F30" s="260">
        <v>1.9046386100000003</v>
      </c>
      <c r="G30" s="260">
        <v>3.0093800000000003E-3</v>
      </c>
      <c r="H30" s="260">
        <v>0</v>
      </c>
      <c r="I30" s="265" t="s">
        <v>75</v>
      </c>
      <c r="J30" s="260">
        <v>0</v>
      </c>
      <c r="K30" s="265" t="s">
        <v>75</v>
      </c>
      <c r="L30" s="260">
        <v>0</v>
      </c>
      <c r="M30" s="265" t="s">
        <v>75</v>
      </c>
      <c r="N30" s="260">
        <v>1.9046386100000001</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1.9046386100000001</v>
      </c>
      <c r="AD30" s="280"/>
      <c r="AE30" s="219"/>
      <c r="AF30" s="219"/>
      <c r="AG30" s="219"/>
    </row>
    <row r="31" spans="1:33" x14ac:dyDescent="0.25">
      <c r="A31" s="253" t="s">
        <v>350</v>
      </c>
      <c r="B31" s="256" t="s">
        <v>351</v>
      </c>
      <c r="C31" s="257">
        <v>0.1414</v>
      </c>
      <c r="D31" s="257">
        <v>0.1414</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352</v>
      </c>
      <c r="B32" s="256" t="s">
        <v>353</v>
      </c>
      <c r="C32" s="257">
        <v>0.24293999999999999</v>
      </c>
      <c r="D32" s="257">
        <v>0.24293999999999999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354</v>
      </c>
      <c r="B33" s="256" t="s">
        <v>355</v>
      </c>
      <c r="C33" s="257">
        <v>1.2825799999999998</v>
      </c>
      <c r="D33" s="257">
        <v>1.2825799999999998</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356</v>
      </c>
      <c r="B34" s="256" t="s">
        <v>357</v>
      </c>
      <c r="C34" s="257">
        <v>0.42286000000000012</v>
      </c>
      <c r="D34" s="257">
        <v>0.42286000000000012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361</v>
      </c>
      <c r="B37" s="261" t="s">
        <v>362</v>
      </c>
      <c r="C37" s="263">
        <v>0.25</v>
      </c>
      <c r="D37" s="257">
        <v>0.25</v>
      </c>
      <c r="E37" s="257" t="s">
        <v>75</v>
      </c>
      <c r="F37" s="257" t="s">
        <v>75</v>
      </c>
      <c r="G37" s="257">
        <v>0</v>
      </c>
      <c r="H37" s="257">
        <v>0</v>
      </c>
      <c r="I37" s="258" t="s">
        <v>75</v>
      </c>
      <c r="J37" s="257">
        <v>0</v>
      </c>
      <c r="K37" s="258" t="s">
        <v>75</v>
      </c>
      <c r="L37" s="257">
        <v>0</v>
      </c>
      <c r="M37" s="258" t="s">
        <v>75</v>
      </c>
      <c r="N37" s="257">
        <v>0.25</v>
      </c>
      <c r="O37" s="258">
        <v>3</v>
      </c>
      <c r="P37" s="257">
        <v>0</v>
      </c>
      <c r="Q37" s="258" t="s">
        <v>75</v>
      </c>
      <c r="R37" s="257">
        <v>0</v>
      </c>
      <c r="S37" s="258" t="s">
        <v>75</v>
      </c>
      <c r="T37" s="257">
        <v>0</v>
      </c>
      <c r="U37" s="258" t="s">
        <v>75</v>
      </c>
      <c r="V37" s="257">
        <v>0</v>
      </c>
      <c r="W37" s="258" t="s">
        <v>75</v>
      </c>
      <c r="X37" s="257">
        <v>0</v>
      </c>
      <c r="Y37" s="258" t="s">
        <v>75</v>
      </c>
      <c r="Z37" s="257">
        <v>0</v>
      </c>
      <c r="AA37" s="258" t="s">
        <v>75</v>
      </c>
      <c r="AB37" s="257">
        <v>0</v>
      </c>
      <c r="AC37" s="282">
        <v>0.25</v>
      </c>
      <c r="AD37" s="280"/>
      <c r="AE37" s="280"/>
      <c r="AF37" s="219"/>
      <c r="AG37" s="219"/>
    </row>
    <row r="38" spans="1:33" x14ac:dyDescent="0.25">
      <c r="A38" s="255" t="s">
        <v>363</v>
      </c>
      <c r="B38" s="261" t="s">
        <v>364</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365</v>
      </c>
      <c r="B39" s="256" t="s">
        <v>366</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367</v>
      </c>
      <c r="B40" s="256" t="s">
        <v>368</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369</v>
      </c>
      <c r="B41" s="256" t="s">
        <v>370</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375</v>
      </c>
      <c r="B44" s="264" t="s">
        <v>376</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377</v>
      </c>
      <c r="B45" s="264" t="s">
        <v>378</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382</v>
      </c>
      <c r="B48" s="256" t="s">
        <v>362</v>
      </c>
      <c r="C48" s="257">
        <v>0.25</v>
      </c>
      <c r="D48" s="257">
        <v>0.25</v>
      </c>
      <c r="E48" s="257" t="s">
        <v>75</v>
      </c>
      <c r="F48" s="257" t="s">
        <v>75</v>
      </c>
      <c r="G48" s="257">
        <v>0</v>
      </c>
      <c r="H48" s="257">
        <v>0</v>
      </c>
      <c r="I48" s="258" t="s">
        <v>75</v>
      </c>
      <c r="J48" s="257">
        <v>0</v>
      </c>
      <c r="K48" s="258" t="s">
        <v>75</v>
      </c>
      <c r="L48" s="257">
        <v>0</v>
      </c>
      <c r="M48" s="258" t="s">
        <v>75</v>
      </c>
      <c r="N48" s="257">
        <v>0.25</v>
      </c>
      <c r="O48" s="258">
        <v>3</v>
      </c>
      <c r="P48" s="257">
        <v>0</v>
      </c>
      <c r="Q48" s="258" t="s">
        <v>75</v>
      </c>
      <c r="R48" s="257">
        <v>0</v>
      </c>
      <c r="S48" s="258" t="s">
        <v>75</v>
      </c>
      <c r="T48" s="257">
        <v>0</v>
      </c>
      <c r="U48" s="258" t="s">
        <v>75</v>
      </c>
      <c r="V48" s="257">
        <v>0</v>
      </c>
      <c r="W48" s="258" t="s">
        <v>75</v>
      </c>
      <c r="X48" s="257">
        <v>0</v>
      </c>
      <c r="Y48" s="258" t="s">
        <v>75</v>
      </c>
      <c r="Z48" s="257">
        <v>0</v>
      </c>
      <c r="AA48" s="258" t="s">
        <v>75</v>
      </c>
      <c r="AB48" s="257">
        <v>0</v>
      </c>
      <c r="AC48" s="282">
        <v>0.25</v>
      </c>
      <c r="AD48" s="280"/>
      <c r="AE48" s="280"/>
      <c r="AF48" s="219"/>
      <c r="AG48" s="219"/>
    </row>
    <row r="49" spans="1:33" x14ac:dyDescent="0.25">
      <c r="A49" s="255" t="s">
        <v>383</v>
      </c>
      <c r="B49" s="256" t="s">
        <v>364</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384</v>
      </c>
      <c r="B50" s="256" t="s">
        <v>366</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385</v>
      </c>
      <c r="B51" s="256" t="s">
        <v>368</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386</v>
      </c>
      <c r="B52" s="256" t="s">
        <v>370</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389</v>
      </c>
      <c r="B55" s="264" t="s">
        <v>376</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390</v>
      </c>
      <c r="B56" s="264" t="s">
        <v>378</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2.0897800000000002</v>
      </c>
      <c r="D58" s="257">
        <v>2.0897800000000002</v>
      </c>
      <c r="E58" s="257" t="s">
        <v>75</v>
      </c>
      <c r="F58" s="257" t="s">
        <v>75</v>
      </c>
      <c r="G58" s="257">
        <v>0</v>
      </c>
      <c r="H58" s="257">
        <v>0</v>
      </c>
      <c r="I58" s="258" t="s">
        <v>75</v>
      </c>
      <c r="J58" s="257">
        <v>0</v>
      </c>
      <c r="K58" s="258" t="s">
        <v>75</v>
      </c>
      <c r="L58" s="257">
        <v>0</v>
      </c>
      <c r="M58" s="258" t="s">
        <v>75</v>
      </c>
      <c r="N58" s="257">
        <v>2.0897800000000002</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2.0897800000000002</v>
      </c>
      <c r="AD58" s="280"/>
      <c r="AE58" s="219"/>
      <c r="AF58" s="219"/>
      <c r="AG58" s="219"/>
    </row>
    <row r="59" spans="1:33" x14ac:dyDescent="0.25">
      <c r="A59" s="255" t="s">
        <v>394</v>
      </c>
      <c r="B59" s="256" t="s">
        <v>395</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396</v>
      </c>
      <c r="B60" s="261" t="s">
        <v>397</v>
      </c>
      <c r="C60" s="263">
        <v>0.25</v>
      </c>
      <c r="D60" s="263">
        <v>0.25</v>
      </c>
      <c r="E60" s="257" t="s">
        <v>75</v>
      </c>
      <c r="F60" s="257" t="s">
        <v>75</v>
      </c>
      <c r="G60" s="257">
        <v>0</v>
      </c>
      <c r="H60" s="257">
        <v>0</v>
      </c>
      <c r="I60" s="258" t="s">
        <v>75</v>
      </c>
      <c r="J60" s="257">
        <v>0</v>
      </c>
      <c r="K60" s="258" t="s">
        <v>75</v>
      </c>
      <c r="L60" s="257">
        <v>0</v>
      </c>
      <c r="M60" s="258" t="s">
        <v>75</v>
      </c>
      <c r="N60" s="257">
        <v>0.25</v>
      </c>
      <c r="O60" s="258">
        <v>3</v>
      </c>
      <c r="P60" s="257">
        <v>0</v>
      </c>
      <c r="Q60" s="258" t="s">
        <v>75</v>
      </c>
      <c r="R60" s="257">
        <v>0</v>
      </c>
      <c r="S60" s="258" t="s">
        <v>75</v>
      </c>
      <c r="T60" s="257">
        <v>0</v>
      </c>
      <c r="U60" s="258" t="s">
        <v>75</v>
      </c>
      <c r="V60" s="257">
        <v>0</v>
      </c>
      <c r="W60" s="258" t="s">
        <v>75</v>
      </c>
      <c r="X60" s="257">
        <v>0</v>
      </c>
      <c r="Y60" s="258" t="s">
        <v>75</v>
      </c>
      <c r="Z60" s="257">
        <v>0</v>
      </c>
      <c r="AA60" s="258" t="s">
        <v>75</v>
      </c>
      <c r="AB60" s="257">
        <v>0</v>
      </c>
      <c r="AC60" s="282">
        <v>0.25</v>
      </c>
      <c r="AD60" s="280"/>
      <c r="AE60" s="219"/>
      <c r="AF60" s="219"/>
      <c r="AG60" s="219"/>
    </row>
    <row r="61" spans="1:33" x14ac:dyDescent="0.25">
      <c r="A61" s="255" t="s">
        <v>398</v>
      </c>
      <c r="B61" s="261" t="s">
        <v>399</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400</v>
      </c>
      <c r="B62" s="261" t="s">
        <v>401</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405</v>
      </c>
      <c r="B65" s="264" t="s">
        <v>376</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406</v>
      </c>
      <c r="B66" s="264" t="s">
        <v>378</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407</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410</v>
      </c>
      <c r="B70" s="267" t="s">
        <v>362</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411</v>
      </c>
      <c r="B71" s="267" t="s">
        <v>364</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412</v>
      </c>
      <c r="B72" s="267" t="s">
        <v>413</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416</v>
      </c>
      <c r="B75" s="264" t="s">
        <v>376</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417</v>
      </c>
      <c r="B76" s="264" t="s">
        <v>378</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364EF-DB07-4F67-8F72-E8AA8104FA6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46660</v>
      </c>
      <c r="E26" s="292" t="s">
        <v>75</v>
      </c>
      <c r="F26" s="292" t="s">
        <v>75</v>
      </c>
      <c r="G26" s="292">
        <v>0.25</v>
      </c>
      <c r="H26" s="292" t="s">
        <v>75</v>
      </c>
      <c r="I26" s="292">
        <v>0</v>
      </c>
      <c r="J26" s="292">
        <v>0</v>
      </c>
      <c r="K26" s="292">
        <v>0</v>
      </c>
      <c r="L26" s="292" t="s">
        <v>75</v>
      </c>
      <c r="M26" s="290" t="s">
        <v>468</v>
      </c>
      <c r="N26" s="290" t="s">
        <v>469</v>
      </c>
      <c r="O26" s="290" t="s">
        <v>470</v>
      </c>
      <c r="P26" s="292">
        <v>1801.4582283583336</v>
      </c>
      <c r="Q26" s="290" t="s">
        <v>471</v>
      </c>
      <c r="R26" s="292">
        <v>1801.4582283583336</v>
      </c>
      <c r="S26" s="290" t="s">
        <v>472</v>
      </c>
      <c r="T26" s="290" t="s">
        <v>472</v>
      </c>
      <c r="U26" s="293" t="s">
        <v>75</v>
      </c>
      <c r="V26" s="293">
        <v>1</v>
      </c>
      <c r="W26" s="290" t="s">
        <v>473</v>
      </c>
      <c r="X26" s="292">
        <v>1783.443641666667</v>
      </c>
      <c r="Y26" s="290" t="s">
        <v>75</v>
      </c>
      <c r="Z26" s="293">
        <v>0</v>
      </c>
      <c r="AA26" s="292" t="s">
        <v>75</v>
      </c>
      <c r="AB26" s="292">
        <v>1783.443641666667</v>
      </c>
      <c r="AC26" s="290" t="s">
        <v>473</v>
      </c>
      <c r="AD26" s="292">
        <v>2140.1323700000003</v>
      </c>
      <c r="AE26" s="292" t="s">
        <v>75</v>
      </c>
      <c r="AF26" s="290">
        <v>32110495972</v>
      </c>
      <c r="AG26" s="290" t="s">
        <v>474</v>
      </c>
      <c r="AH26" s="294">
        <v>44400</v>
      </c>
      <c r="AI26" s="294">
        <v>44400</v>
      </c>
      <c r="AJ26" s="294">
        <v>44410</v>
      </c>
      <c r="AK26" s="294">
        <v>44417</v>
      </c>
      <c r="AL26" s="290" t="s">
        <v>75</v>
      </c>
      <c r="AM26" s="290" t="s">
        <v>75</v>
      </c>
      <c r="AN26" s="294" t="s">
        <v>75</v>
      </c>
      <c r="AO26" s="290" t="s">
        <v>75</v>
      </c>
      <c r="AP26" s="294">
        <v>44417</v>
      </c>
      <c r="AQ26" s="294">
        <v>44431</v>
      </c>
      <c r="AR26" s="294">
        <v>44431</v>
      </c>
      <c r="AS26" s="294">
        <v>44431</v>
      </c>
      <c r="AT26" s="294">
        <v>44520</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D305D-76F3-45BA-A2E1-BD50B2CFCBC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525</v>
      </c>
    </row>
    <row r="23" spans="1:2" ht="16.5" thickBot="1" x14ac:dyDescent="0.3">
      <c r="A23" s="305" t="s">
        <v>479</v>
      </c>
      <c r="B23" s="322" t="s">
        <v>75</v>
      </c>
    </row>
    <row r="24" spans="1:2" ht="16.5" thickBot="1" x14ac:dyDescent="0.3">
      <c r="A24" s="305" t="s">
        <v>480</v>
      </c>
      <c r="B24" s="322" t="s">
        <v>526</v>
      </c>
    </row>
    <row r="25" spans="1:2" ht="16.5" thickBot="1" x14ac:dyDescent="0.3">
      <c r="A25" s="307" t="s">
        <v>481</v>
      </c>
      <c r="B25" s="308">
        <v>2027</v>
      </c>
    </row>
    <row r="26" spans="1:2" ht="16.5" thickBot="1" x14ac:dyDescent="0.3">
      <c r="A26" s="309" t="s">
        <v>482</v>
      </c>
      <c r="B26" s="310" t="s">
        <v>146</v>
      </c>
    </row>
    <row r="27" spans="1:2" ht="29.25" thickBot="1" x14ac:dyDescent="0.3">
      <c r="A27" s="309" t="s">
        <v>528</v>
      </c>
      <c r="B27" s="306">
        <v>2.5077399999999996</v>
      </c>
    </row>
    <row r="28" spans="1:2" ht="16.5" thickBot="1" x14ac:dyDescent="0.3">
      <c r="A28" s="311" t="s">
        <v>483</v>
      </c>
      <c r="B28" s="312" t="s">
        <v>527</v>
      </c>
    </row>
    <row r="29" spans="1:2" ht="29.25" thickBot="1" x14ac:dyDescent="0.3">
      <c r="A29" s="307" t="s">
        <v>484</v>
      </c>
      <c r="B29" s="306">
        <v>0.15437685999999998</v>
      </c>
    </row>
    <row r="30" spans="1:2" ht="29.25" thickBot="1" x14ac:dyDescent="0.3">
      <c r="A30" s="307" t="s">
        <v>485</v>
      </c>
      <c r="B30" s="306">
        <v>0.15437685999999998</v>
      </c>
    </row>
    <row r="31" spans="1:2" ht="16.5" thickBot="1" x14ac:dyDescent="0.3">
      <c r="A31" s="311" t="s">
        <v>486</v>
      </c>
      <c r="B31" s="312"/>
    </row>
    <row r="32" spans="1:2" ht="29.25" thickBot="1" x14ac:dyDescent="0.3">
      <c r="A32" s="307" t="s">
        <v>487</v>
      </c>
      <c r="B32" s="306" t="s">
        <v>530</v>
      </c>
    </row>
    <row r="33" spans="1:2" ht="16.5" thickBot="1" x14ac:dyDescent="0.3">
      <c r="A33" s="311" t="s">
        <v>529</v>
      </c>
      <c r="B33" s="312">
        <v>0.15437685999999998</v>
      </c>
    </row>
    <row r="34" spans="1:2" ht="16.5" thickBot="1" x14ac:dyDescent="0.3">
      <c r="A34" s="311" t="s">
        <v>489</v>
      </c>
      <c r="B34" s="313">
        <v>6.1560153763946822E-2</v>
      </c>
    </row>
    <row r="35" spans="1:2" ht="16.5" thickBot="1" x14ac:dyDescent="0.3">
      <c r="A35" s="311" t="s">
        <v>490</v>
      </c>
      <c r="B35" s="312">
        <v>0.15437685999999998</v>
      </c>
    </row>
    <row r="36" spans="1:2" ht="16.5" thickBot="1" x14ac:dyDescent="0.3">
      <c r="A36" s="311" t="s">
        <v>491</v>
      </c>
      <c r="B36" s="312">
        <v>0.12864738333333334</v>
      </c>
    </row>
    <row r="37" spans="1:2" ht="29.25" thickBot="1" x14ac:dyDescent="0.3">
      <c r="A37" s="307" t="s">
        <v>492</v>
      </c>
      <c r="B37" s="306" t="s">
        <v>75</v>
      </c>
    </row>
    <row r="38" spans="1:2" ht="16.5" thickBot="1" x14ac:dyDescent="0.3">
      <c r="A38" s="311" t="s">
        <v>488</v>
      </c>
      <c r="B38" s="312" t="s">
        <v>75</v>
      </c>
    </row>
    <row r="39" spans="1:2" ht="16.5" thickBot="1" x14ac:dyDescent="0.3">
      <c r="A39" s="311" t="s">
        <v>489</v>
      </c>
      <c r="B39" s="313" t="s">
        <v>75</v>
      </c>
    </row>
    <row r="40" spans="1:2" ht="16.5" thickBot="1" x14ac:dyDescent="0.3">
      <c r="A40" s="311" t="s">
        <v>490</v>
      </c>
      <c r="B40" s="312" t="s">
        <v>75</v>
      </c>
    </row>
    <row r="41" spans="1:2" ht="16.5" thickBot="1" x14ac:dyDescent="0.3">
      <c r="A41" s="311" t="s">
        <v>491</v>
      </c>
      <c r="B41" s="312" t="s">
        <v>75</v>
      </c>
    </row>
    <row r="42" spans="1:2" ht="29.25" thickBot="1" x14ac:dyDescent="0.3">
      <c r="A42" s="307" t="s">
        <v>493</v>
      </c>
      <c r="B42" s="306" t="s">
        <v>75</v>
      </c>
    </row>
    <row r="43" spans="1:2" ht="16.5" thickBot="1" x14ac:dyDescent="0.3">
      <c r="A43" s="311" t="s">
        <v>494</v>
      </c>
      <c r="B43" s="312" t="s">
        <v>75</v>
      </c>
    </row>
    <row r="44" spans="1:2" ht="16.5" thickBot="1" x14ac:dyDescent="0.3">
      <c r="A44" s="311" t="s">
        <v>489</v>
      </c>
      <c r="B44" s="314" t="s">
        <v>75</v>
      </c>
    </row>
    <row r="45" spans="1:2" ht="16.5" thickBot="1" x14ac:dyDescent="0.3">
      <c r="A45" s="311" t="s">
        <v>490</v>
      </c>
      <c r="B45" s="312" t="s">
        <v>75</v>
      </c>
    </row>
    <row r="46" spans="1:2" ht="16.5" thickBot="1" x14ac:dyDescent="0.3">
      <c r="A46" s="311" t="s">
        <v>491</v>
      </c>
      <c r="B46" s="312" t="s">
        <v>75</v>
      </c>
    </row>
    <row r="47" spans="1:2" ht="29.25" thickBot="1" x14ac:dyDescent="0.3">
      <c r="A47" s="315" t="s">
        <v>495</v>
      </c>
      <c r="B47" s="316">
        <v>6.1560153763946822E-2</v>
      </c>
    </row>
    <row r="48" spans="1:2" ht="16.5" thickBot="1" x14ac:dyDescent="0.3">
      <c r="A48" s="317" t="s">
        <v>486</v>
      </c>
      <c r="B48" s="318"/>
    </row>
    <row r="49" spans="1:2" ht="16.5" thickBot="1" x14ac:dyDescent="0.3">
      <c r="A49" s="317" t="s">
        <v>496</v>
      </c>
      <c r="B49" s="319" t="s">
        <v>75</v>
      </c>
    </row>
    <row r="50" spans="1:2" ht="16.5" thickBot="1" x14ac:dyDescent="0.3">
      <c r="A50" s="317" t="s">
        <v>497</v>
      </c>
      <c r="B50" s="319" t="s">
        <v>75</v>
      </c>
    </row>
    <row r="51" spans="1:2" ht="16.5" thickBot="1" x14ac:dyDescent="0.3">
      <c r="A51" s="317" t="s">
        <v>498</v>
      </c>
      <c r="B51" s="319" t="s">
        <v>75</v>
      </c>
    </row>
    <row r="52" spans="1:2" ht="16.5" thickBot="1" x14ac:dyDescent="0.3">
      <c r="A52" s="307" t="s">
        <v>499</v>
      </c>
      <c r="B52" s="320">
        <v>8.408800752869118E-2</v>
      </c>
    </row>
    <row r="53" spans="1:2" ht="16.5" thickBot="1" x14ac:dyDescent="0.3">
      <c r="A53" s="307" t="s">
        <v>500</v>
      </c>
      <c r="B53" s="321">
        <v>0.21087085999999999</v>
      </c>
    </row>
    <row r="54" spans="1:2" ht="16.5" thickBot="1" x14ac:dyDescent="0.3">
      <c r="A54" s="307" t="s">
        <v>501</v>
      </c>
      <c r="B54" s="320">
        <v>8.8593722784216483E-2</v>
      </c>
    </row>
    <row r="55" spans="1:2" ht="16.5" thickBot="1" x14ac:dyDescent="0.3">
      <c r="A55" s="309" t="s">
        <v>502</v>
      </c>
      <c r="B55" s="310">
        <v>0.18514138999999993</v>
      </c>
    </row>
    <row r="56" spans="1:2" x14ac:dyDescent="0.25">
      <c r="A56" s="315" t="s">
        <v>503</v>
      </c>
      <c r="B56" s="484" t="s">
        <v>75</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75</v>
      </c>
    </row>
    <row r="63" spans="1:2" ht="29.25" thickBot="1" x14ac:dyDescent="0.3">
      <c r="A63" s="307" t="s">
        <v>510</v>
      </c>
      <c r="B63" s="306" t="s">
        <v>75</v>
      </c>
    </row>
    <row r="64" spans="1:2" ht="16.5" thickBot="1" x14ac:dyDescent="0.3">
      <c r="A64" s="317" t="s">
        <v>486</v>
      </c>
      <c r="B64" s="325"/>
    </row>
    <row r="65" spans="1:2" ht="16.5" thickBot="1" x14ac:dyDescent="0.3">
      <c r="A65" s="317" t="s">
        <v>511</v>
      </c>
      <c r="B65" s="312" t="s">
        <v>75</v>
      </c>
    </row>
    <row r="66" spans="1:2" ht="16.5" thickBot="1" x14ac:dyDescent="0.3">
      <c r="A66" s="317" t="s">
        <v>512</v>
      </c>
      <c r="B66" s="312" t="s">
        <v>75</v>
      </c>
    </row>
    <row r="67" spans="1:2" ht="16.5" thickBot="1" x14ac:dyDescent="0.3">
      <c r="A67" s="315" t="s">
        <v>513</v>
      </c>
      <c r="B67" s="306" t="s">
        <v>75</v>
      </c>
    </row>
    <row r="68" spans="1:2" ht="16.5" thickBot="1" x14ac:dyDescent="0.3">
      <c r="A68" s="307" t="s">
        <v>514</v>
      </c>
      <c r="B68" s="306"/>
    </row>
    <row r="69" spans="1:2" ht="16.5" thickBot="1" x14ac:dyDescent="0.3">
      <c r="A69" s="323" t="s">
        <v>515</v>
      </c>
      <c r="B69" s="326" t="s">
        <v>75</v>
      </c>
    </row>
    <row r="70" spans="1:2" ht="16.5" thickBot="1" x14ac:dyDescent="0.3">
      <c r="A70" s="323" t="s">
        <v>516</v>
      </c>
      <c r="B70" s="312" t="s">
        <v>75</v>
      </c>
    </row>
    <row r="71" spans="1:2" ht="16.5" thickBot="1" x14ac:dyDescent="0.3">
      <c r="A71" s="323" t="s">
        <v>517</v>
      </c>
      <c r="B71" s="312" t="s">
        <v>75</v>
      </c>
    </row>
    <row r="72" spans="1:2" ht="29.25" thickBot="1" x14ac:dyDescent="0.3">
      <c r="A72" s="315" t="s">
        <v>518</v>
      </c>
      <c r="B72" s="306" t="s">
        <v>75</v>
      </c>
    </row>
    <row r="73" spans="1:2" ht="28.5" x14ac:dyDescent="0.25">
      <c r="A73" s="315" t="s">
        <v>519</v>
      </c>
      <c r="B73" s="484" t="s">
        <v>75</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2026-04-26T15:13:30Z</dcterms:created>
  <dcterms:modified xsi:type="dcterms:W3CDTF">2026-04-27T09:24:39Z</dcterms:modified>
</cp:coreProperties>
</file>