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стратегия\"/>
    </mc:Choice>
  </mc:AlternateContent>
  <xr:revisionPtr revIDLastSave="0" documentId="8_{D8E0BC0F-5A44-4AE0-8F98-F092040DB0D7}" xr6:coauthVersionLast="36" xr6:coauthVersionMax="36" xr10:uidLastSave="{00000000-0000-0000-0000-000000000000}"/>
  <bookViews>
    <workbookView xWindow="0" yWindow="0" windowWidth="17250" windowHeight="5970" tabRatio="878" xr2:uid="{D0B3F717-D31E-4F8D-8171-9C56A41482EB}"/>
  </bookViews>
  <sheets>
    <sheet name="1. паспорт местоположение" sheetId="2" r:id="rId1"/>
    <sheet name="2. паспорт  ТП" sheetId="14"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18" r:id="rId8"/>
    <sheet name="6.1. Паспорт сетевой график" sheetId="10" r:id="rId9"/>
    <sheet name="6.2. Паспорт фин осв ввод" sheetId="19" r:id="rId10"/>
    <sheet name="7. Паспорт отчет о закупке" sheetId="12" r:id="rId11"/>
    <sheet name="8. Общие сведения" sheetId="13" r:id="rId12"/>
  </sheets>
  <externalReferences>
    <externalReference r:id="rId13"/>
    <externalReference r:id="rId14"/>
  </externalReferences>
  <definedNames>
    <definedName name="_xlnm._FilterDatabase" localSheetId="5" hidden="1">'3.4. Паспорт надежность'!$A$25:$AB$42</definedName>
    <definedName name="_xlnm._FilterDatabase" localSheetId="11" hidden="1">'8. Общие сведения'!$A$4:$D$91</definedName>
    <definedName name="prd" localSheetId="1">[1]Титульный!$J$13</definedName>
    <definedName name="prd" localSheetId="7">[1]Титульный!$J$13</definedName>
    <definedName name="prd" localSheetId="9">[1]Титульный!$J$13</definedName>
    <definedName name="prd">[2]Титульный!$J$13</definedName>
    <definedName name="Всего_Лимит">#REF!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КодМЭ" localSheetId="5">'3.4. Паспорт надежность'!#REF!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 name="Титул" localSheetId="5">'3.4. Паспорт надежность'!#REF!</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 r="V41" i="7"/>
  <c r="U41" i="7"/>
  <c r="T41" i="7"/>
  <c r="X41" i="7" s="1"/>
  <c r="Q41" i="7"/>
  <c r="O41" i="7"/>
  <c r="S41" i="7" s="1"/>
  <c r="J41" i="7"/>
  <c r="G41" i="7"/>
  <c r="F41" i="7"/>
  <c r="F39" i="7" s="1"/>
  <c r="E41" i="7"/>
  <c r="V40" i="7"/>
  <c r="T40" i="7"/>
  <c r="X40" i="7" s="1"/>
  <c r="X39" i="7" s="1"/>
  <c r="S40" i="7"/>
  <c r="Q40" i="7"/>
  <c r="Q39" i="7" s="1"/>
  <c r="O40" i="7"/>
  <c r="J40" i="7"/>
  <c r="F40" i="7"/>
  <c r="I40" i="7" s="1"/>
  <c r="E40" i="7"/>
  <c r="G40" i="7" s="1"/>
  <c r="G39" i="7" s="1"/>
  <c r="V39" i="7"/>
  <c r="R39" i="7"/>
  <c r="P39" i="7"/>
  <c r="O39" i="7"/>
  <c r="J39" i="7"/>
  <c r="H39" i="7"/>
  <c r="E39" i="7"/>
  <c r="D39" i="7"/>
  <c r="C39" i="7"/>
  <c r="V38" i="7"/>
  <c r="T38" i="7"/>
  <c r="Q38" i="7"/>
  <c r="Q36" i="7" s="1"/>
  <c r="O38" i="7"/>
  <c r="O36" i="7" s="1"/>
  <c r="J38" i="7"/>
  <c r="X38" i="7" s="1"/>
  <c r="F38" i="7"/>
  <c r="I38" i="7" s="1"/>
  <c r="E38" i="7"/>
  <c r="G38" i="7" s="1"/>
  <c r="G36" i="7" s="1"/>
  <c r="V37" i="7"/>
  <c r="V36" i="7" s="1"/>
  <c r="U37" i="7"/>
  <c r="T37" i="7"/>
  <c r="Q37" i="7"/>
  <c r="O37" i="7"/>
  <c r="S37" i="7" s="1"/>
  <c r="J37" i="7"/>
  <c r="J36" i="7" s="1"/>
  <c r="G37" i="7"/>
  <c r="F37" i="7"/>
  <c r="I37" i="7" s="1"/>
  <c r="I36" i="7" s="1"/>
  <c r="E37" i="7"/>
  <c r="T36" i="7"/>
  <c r="R36" i="7"/>
  <c r="P36" i="7"/>
  <c r="H36" i="7"/>
  <c r="F36" i="7"/>
  <c r="E36" i="7"/>
  <c r="D36" i="7"/>
  <c r="C36" i="7"/>
  <c r="V35" i="7"/>
  <c r="U35" i="7"/>
  <c r="T35" i="7"/>
  <c r="X35" i="7" s="1"/>
  <c r="Q35" i="7"/>
  <c r="O35" i="7"/>
  <c r="S35" i="7" s="1"/>
  <c r="J35" i="7"/>
  <c r="F35" i="7"/>
  <c r="F32" i="7" s="1"/>
  <c r="E35" i="7"/>
  <c r="G35" i="7" s="1"/>
  <c r="V34" i="7"/>
  <c r="T34" i="7"/>
  <c r="X34" i="7" s="1"/>
  <c r="Q34" i="7"/>
  <c r="Q32" i="7" s="1"/>
  <c r="O34" i="7"/>
  <c r="S34" i="7" s="1"/>
  <c r="W34" i="7" s="1"/>
  <c r="J34" i="7"/>
  <c r="F34" i="7"/>
  <c r="I34" i="7" s="1"/>
  <c r="E34" i="7"/>
  <c r="E32" i="7" s="1"/>
  <c r="V33" i="7"/>
  <c r="T33" i="7"/>
  <c r="Q33" i="7"/>
  <c r="O33" i="7"/>
  <c r="S33" i="7" s="1"/>
  <c r="J33" i="7"/>
  <c r="J32" i="7" s="1"/>
  <c r="I33" i="7"/>
  <c r="G33" i="7"/>
  <c r="F33" i="7"/>
  <c r="E33" i="7"/>
  <c r="U33" i="7" s="1"/>
  <c r="V32" i="7"/>
  <c r="T32" i="7"/>
  <c r="P32" i="7"/>
  <c r="D32" i="7"/>
  <c r="C32" i="7"/>
  <c r="V31" i="7"/>
  <c r="T31" i="7"/>
  <c r="X31" i="7" s="1"/>
  <c r="Q31" i="7"/>
  <c r="O31" i="7"/>
  <c r="S31" i="7" s="1"/>
  <c r="W31" i="7" s="1"/>
  <c r="J31" i="7"/>
  <c r="F31" i="7"/>
  <c r="I31" i="7" s="1"/>
  <c r="E31" i="7"/>
  <c r="G31" i="7" s="1"/>
  <c r="V30" i="7"/>
  <c r="T30" i="7"/>
  <c r="Q30" i="7"/>
  <c r="O30" i="7"/>
  <c r="O28" i="7" s="1"/>
  <c r="J30" i="7"/>
  <c r="X30" i="7" s="1"/>
  <c r="G30" i="7"/>
  <c r="F30" i="7"/>
  <c r="I30" i="7" s="1"/>
  <c r="E30" i="7"/>
  <c r="U30" i="7" s="1"/>
  <c r="X29" i="7"/>
  <c r="V29" i="7"/>
  <c r="V28" i="7" s="1"/>
  <c r="T29" i="7"/>
  <c r="S29" i="7"/>
  <c r="W29" i="7" s="1"/>
  <c r="Q29" i="7"/>
  <c r="O29" i="7"/>
  <c r="J29" i="7"/>
  <c r="J28" i="7" s="1"/>
  <c r="I29" i="7"/>
  <c r="I28" i="7" s="1"/>
  <c r="G29" i="7"/>
  <c r="F29" i="7"/>
  <c r="E29" i="7"/>
  <c r="U29" i="7" s="1"/>
  <c r="Q28" i="7"/>
  <c r="P28" i="7"/>
  <c r="F28" i="7"/>
  <c r="E28" i="7"/>
  <c r="D28" i="7"/>
  <c r="C28" i="7"/>
  <c r="V27" i="7"/>
  <c r="U27" i="7"/>
  <c r="U26" i="7" s="1"/>
  <c r="T27" i="7"/>
  <c r="X27" i="7" s="1"/>
  <c r="X26" i="7" s="1"/>
  <c r="S27" i="7"/>
  <c r="W27" i="7" s="1"/>
  <c r="W26" i="7" s="1"/>
  <c r="Q27" i="7"/>
  <c r="O27" i="7"/>
  <c r="J27" i="7"/>
  <c r="F27" i="7"/>
  <c r="I27" i="7" s="1"/>
  <c r="I26" i="7" s="1"/>
  <c r="E27" i="7"/>
  <c r="G27" i="7" s="1"/>
  <c r="G26" i="7" s="1"/>
  <c r="V26" i="7"/>
  <c r="Q26" i="7"/>
  <c r="P26" i="7"/>
  <c r="O26" i="7"/>
  <c r="J26" i="7"/>
  <c r="D26" i="7"/>
  <c r="C26" i="7"/>
  <c r="G28" i="7" l="1"/>
  <c r="X28" i="7"/>
  <c r="J42" i="7"/>
  <c r="U28" i="7"/>
  <c r="S36" i="7"/>
  <c r="W37" i="7"/>
  <c r="S32" i="7"/>
  <c r="W33" i="7"/>
  <c r="W40" i="7"/>
  <c r="U32" i="7"/>
  <c r="T28" i="7"/>
  <c r="U31" i="7"/>
  <c r="X33" i="7"/>
  <c r="X32" i="7" s="1"/>
  <c r="X42" i="7" s="1"/>
  <c r="I35" i="7"/>
  <c r="I32" i="7" s="1"/>
  <c r="X37" i="7"/>
  <c r="X36" i="7" s="1"/>
  <c r="S38" i="7"/>
  <c r="W38" i="7" s="1"/>
  <c r="I41" i="7"/>
  <c r="I39" i="7" s="1"/>
  <c r="S30" i="7"/>
  <c r="E26" i="7"/>
  <c r="S26" i="7"/>
  <c r="U34" i="7"/>
  <c r="U40" i="7"/>
  <c r="U39" i="7" s="1"/>
  <c r="F26" i="7"/>
  <c r="T26" i="7"/>
  <c r="O32" i="7"/>
  <c r="G34" i="7"/>
  <c r="G32" i="7" s="1"/>
  <c r="U38" i="7"/>
  <c r="U36" i="7" s="1"/>
  <c r="S39" i="7"/>
  <c r="T39" i="7"/>
  <c r="I42" i="7" l="1"/>
  <c r="W35" i="7"/>
  <c r="W41" i="7"/>
  <c r="W39" i="7" s="1"/>
  <c r="W42" i="7" s="1"/>
  <c r="W30" i="7"/>
  <c r="W28" i="7" s="1"/>
  <c r="S28" i="7"/>
  <c r="W32" i="7"/>
  <c r="W36" i="7"/>
</calcChain>
</file>

<file path=xl/sharedStrings.xml><?xml version="1.0" encoding="utf-8"?>
<sst xmlns="http://schemas.openxmlformats.org/spreadsheetml/2006/main" count="2096" uniqueCount="599">
  <si>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</si>
  <si>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</si>
  <si>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</si>
  <si>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</si>
  <si>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</si>
  <si>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</si>
  <si>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</si>
  <si>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</si>
  <si>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</si>
  <si>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</si>
  <si>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</si>
  <si>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</si>
  <si>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</si>
  <si>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</si>
  <si>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</si>
  <si>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</si>
  <si>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</si>
  <si>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</si>
  <si>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</si>
  <si>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</si>
  <si>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</si>
  <si>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</si>
  <si>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</si>
  <si>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</si>
  <si>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</si>
  <si>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</si>
  <si>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</si>
  <si>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</si>
  <si>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</si>
  <si>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</si>
  <si>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</si>
  <si>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</si>
  <si>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</si>
  <si>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</si>
  <si>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</si>
  <si>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</si>
  <si>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</si>
  <si>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</si>
  <si>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</si>
  <si>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</si>
  <si>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</si>
  <si>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</si>
  <si>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</si>
  <si>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</si>
  <si>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</si>
  <si>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</si>
  <si>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</si>
  <si>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</si>
  <si>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</si>
  <si>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</si>
  <si>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</si>
  <si>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</si>
  <si>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</si>
  <si>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</si>
  <si>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</si>
  <si>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</si>
  <si>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</si>
  <si>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</si>
  <si>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</si>
  <si>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</si>
  <si>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</si>
  <si>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Акционерное Общество "ЛОЭСК - Электрические сети Санкт-Петербурга и Ленинградской области"</t>
  </si>
  <si>
    <t>L_21-1-05-1-08-07-0-0487</t>
  </si>
  <si>
    <t>Выб, Стр-во ПС 35/6 кВ "Раппатила" в Выборгском районе ЛО (21-1-05-1-08-07-0-0487)</t>
  </si>
  <si>
    <t>1.4 Прочее новое строительство объектов электросетевого хозяйства, всего, в том числе:</t>
  </si>
  <si>
    <t>Северный филиал</t>
  </si>
  <si>
    <t>Ленинградская область</t>
  </si>
  <si>
    <t>нд</t>
  </si>
  <si>
    <t xml:space="preserve">(∆Pnтр), МВ∙А: 4 
(∆Lnлэп), км: 0,1 
(Kзагр): 0,8 
(∆Пsaidi): -0,18823762 
(∆Пsaifi): -0,03645877 
(Фтз), млн руб. с НДС: 198,35 
</t>
  </si>
  <si>
    <t>Не требуется</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</si>
  <si>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</si>
  <si>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</si>
  <si>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</si>
  <si>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</si>
  <si>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</si>
  <si>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</si>
  <si>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</si>
  <si>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</si>
  <si>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</si>
  <si>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</si>
  <si>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</si>
  <si>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</si>
  <si>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</si>
  <si>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</si>
  <si>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</si>
  <si>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</si>
  <si>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</si>
  <si>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</si>
  <si>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</si>
  <si>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</si>
  <si>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</si>
  <si>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</si>
  <si>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</si>
  <si>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</si>
  <si>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</si>
  <si>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</si>
  <si>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</si>
  <si>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</si>
  <si>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</si>
  <si>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</si>
  <si>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</si>
  <si>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</si>
  <si>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</si>
  <si>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</si>
  <si>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</si>
  <si>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</si>
  <si>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</si>
  <si>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</si>
  <si>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</si>
  <si>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35/6кВ Раппатила</t>
  </si>
  <si>
    <t>Силовой трансформатор</t>
  </si>
  <si>
    <t>Т-1</t>
  </si>
  <si>
    <t>РУ-35</t>
  </si>
  <si>
    <t>ячейка выключателя</t>
  </si>
  <si>
    <t>РУ-6</t>
  </si>
  <si>
    <t>КСО</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</si>
  <si>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</si>
  <si>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</si>
  <si>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</si>
  <si>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</si>
  <si>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</si>
  <si>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</si>
  <si>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</si>
  <si>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</si>
  <si>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</si>
  <si>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</si>
  <si>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</si>
  <si>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</si>
  <si>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</si>
  <si>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</si>
  <si>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отпайка ВЛ 35 кВ Калининская</t>
  </si>
  <si>
    <t>ОлК</t>
  </si>
  <si>
    <t>ВЛ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</si>
  <si>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</si>
  <si>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</si>
  <si>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</si>
  <si>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</si>
  <si>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</si>
  <si>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</si>
  <si>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</si>
  <si>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</si>
  <si>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</si>
  <si>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</si>
  <si>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Строительство дополнительного центра питания 35/6 кВ в п.Раппатила. Реализация мероприятия направлена на обеспечение надежного и качественного электроснабжения потребителей, расположенных на территории Сайменского и Калининского микрорайонов г. Выборг. Реализация инвестиционного проекта существенным образом повлияет на показатели надежности сети (Saidi/Saifi) и приведет к снижению показателя оценки изменения средней продолжительности прекращения передачи электрической энергии потребителям услуг на -0,18824, показателя оценки изменения средней частоты прекращения передачи электрической энергии потребителям услуг на -0,03646.
Мероприятия подтверждены выполнением требований п.1.2.11, п.1.2.21 Правил устройства электроустановок (ПУЭ). Седьмое издание, утв. приказом Минэнерго России №204 от 8 июля 2002 г.; п.7 Правил технической эксплуатации электрических станций и сетей Российской Федерации, утв. приказом Минэнерго России №1070 от 04.10.2022г.; п.7, п.10 постановления Правительства РФ от 04.05.2012 N 442 "О функционировании розничных рынков электрической энергии, полном и (или) частичном ограничении режима потребления электрической энергии"; п.4.2 ГОСТ 32144-2013 "Электрическая энергия. Нормы качества электрической энергии в системах электроснабжения общего назначения".</t>
  </si>
  <si>
    <t>Строительство нового опорного источника 35/6 кВ "Раппатила" с трансформатором 1х4 МВА, строительство заходов ВЛ 35 кВ ориентировочной протяженностью 100 метров
Снижение средней продолжительности прекращения передачи электрической энергии потребителям услуг на 0,18824, снижение средней частоты прекращения передачи электрической энергии потребителям услуг на 0,03646.</t>
  </si>
  <si>
    <t>ПС 35/6 кВ трансформаторной мощностью 4 МВА, строительство заходов ВЛ 35 кВ ориентировочной протяженностью 100 метров</t>
  </si>
  <si>
    <t>МВА: 39,3 млн руб. без НДС 
КМ: 81,06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</si>
  <si>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</si>
  <si>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</si>
  <si>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</si>
  <si>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</si>
  <si>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</si>
  <si>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</si>
  <si>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</si>
  <si>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</si>
  <si>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</si>
  <si>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</si>
  <si>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</si>
  <si>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</si>
  <si>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</si>
  <si>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</si>
  <si>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</si>
  <si>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</si>
  <si>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</si>
  <si>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</si>
  <si>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vertAlign val="superscript"/>
        <sz val="12"/>
        <color theme="1"/>
        <rFont val="Times New Roman"/>
        <family val="1"/>
        <charset val="204"/>
      </rPr>
      <t>ИП</t>
    </r>
    <r>
      <rPr>
        <sz val="12"/>
        <color theme="1"/>
        <rFont val="Times New Roman"/>
        <family val="1"/>
        <charset val="204"/>
      </rPr>
      <t>)</t>
    </r>
  </si>
  <si>
    <r>
      <rPr>
        <sz val="12"/>
        <color theme="1"/>
        <rFont val="Symbol"/>
        <family val="1"/>
        <charset val="2"/>
      </rPr>
      <t>S</t>
    </r>
    <r>
      <rPr>
        <vertAlign val="superscript"/>
        <sz val="12"/>
        <color theme="1"/>
        <rFont val="Calibri"/>
        <family val="2"/>
        <charset val="204"/>
        <scheme val="minor"/>
      </rPr>
      <t>Год</t>
    </r>
    <r>
      <rPr>
        <sz val="12"/>
        <color theme="1"/>
        <rFont val="Calibri"/>
        <family val="2"/>
        <charset val="204"/>
        <scheme val="minor"/>
      </rPr>
      <t>Ti</t>
    </r>
    <r>
      <rPr>
        <sz val="12"/>
        <color theme="1"/>
        <rFont val="Calibri"/>
        <family val="2"/>
        <charset val="204"/>
      </rPr>
      <t>·</t>
    </r>
    <r>
      <rPr>
        <sz val="12"/>
        <color theme="1"/>
        <rFont val="Calibri"/>
        <family val="2"/>
        <charset val="204"/>
        <scheme val="minor"/>
      </rPr>
      <t>Ni</t>
    </r>
  </si>
  <si>
    <r>
      <rPr>
        <sz val="12"/>
        <color theme="1"/>
        <rFont val="Symbol"/>
        <family val="1"/>
        <charset val="2"/>
      </rPr>
      <t>S</t>
    </r>
    <r>
      <rPr>
        <vertAlign val="superscript"/>
        <sz val="12"/>
        <color theme="1"/>
        <rFont val="Calibri"/>
        <family val="2"/>
        <charset val="204"/>
        <scheme val="minor"/>
      </rPr>
      <t>Год</t>
    </r>
    <r>
      <rPr>
        <sz val="12"/>
        <color theme="1"/>
        <rFont val="Calibri"/>
        <family val="2"/>
        <charset val="204"/>
        <scheme val="minor"/>
      </rPr>
      <t>Ti</t>
    </r>
  </si>
  <si>
    <r>
      <rPr>
        <sz val="12"/>
        <color theme="1"/>
        <rFont val="Symbol"/>
        <family val="1"/>
        <charset val="2"/>
      </rPr>
      <t>S</t>
    </r>
    <r>
      <rPr>
        <vertAlign val="superscript"/>
        <sz val="12"/>
        <color theme="1"/>
        <rFont val="Calibri"/>
        <family val="2"/>
        <charset val="204"/>
        <scheme val="minor"/>
      </rPr>
      <t>Год</t>
    </r>
    <r>
      <rPr>
        <sz val="12"/>
        <color theme="1"/>
        <rFont val="Calibri"/>
        <family val="2"/>
        <charset val="204"/>
        <scheme val="minor"/>
      </rPr>
      <t>Ti/Nt</t>
    </r>
  </si>
  <si>
    <r>
      <rPr>
        <sz val="12"/>
        <color theme="1"/>
        <rFont val="Symbol"/>
        <family val="1"/>
        <charset val="2"/>
      </rPr>
      <t>S</t>
    </r>
    <r>
      <rPr>
        <vertAlign val="superscript"/>
        <sz val="12"/>
        <color theme="1"/>
        <rFont val="Calibri"/>
        <family val="2"/>
        <charset val="204"/>
        <scheme val="minor"/>
      </rPr>
      <t>Год</t>
    </r>
    <r>
      <rPr>
        <sz val="12"/>
        <color theme="1"/>
        <rFont val="Calibri"/>
        <family val="2"/>
        <charset val="204"/>
        <scheme val="minor"/>
      </rPr>
      <t>Ti</t>
    </r>
    <r>
      <rPr>
        <sz val="12"/>
        <color theme="1"/>
        <rFont val="Calibri"/>
        <family val="2"/>
        <charset val="204"/>
      </rPr>
      <t>·</t>
    </r>
    <r>
      <rPr>
        <sz val="12"/>
        <color theme="1"/>
        <rFont val="Calibri"/>
        <family val="2"/>
        <charset val="204"/>
        <scheme val="minor"/>
      </rPr>
      <t>Ni/Nt</t>
    </r>
  </si>
  <si>
    <r>
      <rPr>
        <sz val="12"/>
        <color theme="1"/>
        <rFont val="Symbol"/>
        <family val="1"/>
        <charset val="2"/>
      </rPr>
      <t>S</t>
    </r>
    <r>
      <rPr>
        <vertAlign val="superscript"/>
        <sz val="12"/>
        <color theme="1"/>
        <rFont val="Calibri"/>
        <family val="2"/>
        <charset val="204"/>
        <scheme val="minor"/>
      </rPr>
      <t>Год</t>
    </r>
    <r>
      <rPr>
        <sz val="12"/>
        <color theme="1"/>
        <rFont val="Calibri"/>
        <family val="2"/>
        <charset val="204"/>
        <scheme val="minor"/>
      </rPr>
      <t>Ni/Nt</t>
    </r>
  </si>
  <si>
    <r>
      <rPr>
        <sz val="12"/>
        <color theme="1"/>
        <rFont val="Symbol"/>
        <family val="1"/>
        <charset val="2"/>
      </rPr>
      <t>S</t>
    </r>
    <r>
      <rPr>
        <vertAlign val="superscript"/>
        <sz val="12"/>
        <color theme="1"/>
        <rFont val="Calibri"/>
        <family val="2"/>
        <charset val="204"/>
        <scheme val="minor"/>
      </rPr>
      <t>Год</t>
    </r>
    <r>
      <rPr>
        <sz val="12"/>
        <color theme="1"/>
        <rFont val="Calibri"/>
        <family val="2"/>
        <charset val="204"/>
        <scheme val="minor"/>
      </rPr>
      <t>Ti</t>
    </r>
    <r>
      <rPr>
        <sz val="12"/>
        <color theme="1"/>
        <rFont val="Calibri"/>
        <family val="2"/>
        <charset val="204"/>
      </rPr>
      <t>·P</t>
    </r>
    <r>
      <rPr>
        <sz val="12"/>
        <color theme="1"/>
        <rFont val="Calibri"/>
        <family val="2"/>
        <charset val="204"/>
        <scheme val="minor"/>
      </rPr>
      <t>i</t>
    </r>
  </si>
  <si>
    <r>
      <rPr>
        <sz val="12"/>
        <color theme="1"/>
        <rFont val="Symbol"/>
        <family val="1"/>
        <charset val="2"/>
      </rPr>
      <t>D</t>
    </r>
    <r>
      <rPr>
        <sz val="12"/>
        <color theme="1"/>
        <rFont val="Calibri"/>
        <family val="2"/>
        <charset val="204"/>
        <scheme val="minor"/>
      </rPr>
      <t>Пsaidi</t>
    </r>
  </si>
  <si>
    <r>
      <rPr>
        <sz val="12"/>
        <color theme="1"/>
        <rFont val="Symbol"/>
        <family val="1"/>
        <charset val="2"/>
      </rPr>
      <t>D</t>
    </r>
    <r>
      <rPr>
        <sz val="12"/>
        <color theme="1"/>
        <rFont val="Calibri"/>
        <family val="2"/>
        <charset val="204"/>
        <scheme val="minor"/>
      </rPr>
      <t>Пsaifi</t>
    </r>
  </si>
  <si>
    <r>
      <rPr>
        <sz val="12"/>
        <color theme="1"/>
        <rFont val="Symbol"/>
        <family val="1"/>
        <charset val="2"/>
      </rPr>
      <t>D</t>
    </r>
    <r>
      <rPr>
        <sz val="12"/>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</si>
  <si>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</si>
  <si>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2018 году, в том числе:</t>
  </si>
  <si>
    <t>ВЛ 6 кВ ф.К-31</t>
  </si>
  <si>
    <t>Акт расследования № 122 от 06.08.2018</t>
  </si>
  <si>
    <t>код 3.4.9.10</t>
  </si>
  <si>
    <t>2021-2025</t>
  </si>
  <si>
    <t>Расчет показателей производился исходя из варианта перевода нагрузок на новый центр питания ПС 35/6 кВ согласно методическим указаниям по расчету количественных показателей инвестиционных программ сетевых организаций, утвержденных приказом Минэнерго РФ от 14 марта 2016 г. № 177</t>
  </si>
  <si>
    <t>всего в 2019 году, в том числе:</t>
  </si>
  <si>
    <t>Акт расследования № 8 от 2.01.2019</t>
  </si>
  <si>
    <t>код 3.4.9.3</t>
  </si>
  <si>
    <t>Акт расследования № 38 от 05.02.2019</t>
  </si>
  <si>
    <t>Расчет показателей производился исходя из варианта перевода нагрузок на новый центр питания ПС 35/6 кВ согласно методическим указаниям по расчету количественных показателей инвестиционных программ сетевых организаций, утвержденных приказом Минэнерго РФ от 14 марта 2016 г. № 178</t>
  </si>
  <si>
    <t>Акт расследования № 52 от 14.02.2019</t>
  </si>
  <si>
    <t>Расчет показателей производился исходя из варианта перевода нагрузок на новый центр питания ПС 35/6 кВ согласно методическим указаниям по расчету количественных показателей инвестиционных программ сетевых организаций, утвержденных приказом Минэнерго РФ от 14 марта 2016 г. № 179</t>
  </si>
  <si>
    <t>всего в 2020 году, в том числе:</t>
  </si>
  <si>
    <t>Акт расследования № 27 от 22.02.2020</t>
  </si>
  <si>
    <t>код 3.4.12.2, код 4.4</t>
  </si>
  <si>
    <t>Акт расследования № 66 от 23.05.2020</t>
  </si>
  <si>
    <t>Акт расследования № 103 от 21.08.2020</t>
  </si>
  <si>
    <t>код 3.4.13.3, код 4.13</t>
  </si>
  <si>
    <t>всего в 2021 году, в том числе:</t>
  </si>
  <si>
    <t>Акт расследования № 5 от 14.01.2021</t>
  </si>
  <si>
    <t>код 3.4.13.1</t>
  </si>
  <si>
    <t>Акт расследования № 173 от 28.12.2021</t>
  </si>
  <si>
    <t>всего в 2022 году, в том числе:</t>
  </si>
  <si>
    <t>Акт расследования № 220120 от 25.01.2022</t>
  </si>
  <si>
    <t>Акт расследования № 221093 от 18.10.2022</t>
  </si>
  <si>
    <t>ВСЕГО за 2018-2022гг:</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</si>
  <si>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</si>
  <si>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</si>
  <si>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</si>
  <si>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</si>
  <si>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</si>
  <si>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</si>
  <si>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</si>
  <si>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</si>
  <si>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</si>
  <si>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</si>
  <si>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</si>
  <si>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</si>
  <si>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</si>
  <si>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</si>
  <si>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</si>
  <si>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</si>
  <si>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</si>
  <si>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</si>
  <si>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</si>
  <si>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</si>
  <si>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</si>
  <si>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</si>
  <si>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</si>
  <si>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</si>
  <si>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</si>
  <si>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</si>
  <si>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</si>
  <si>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</si>
  <si>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</si>
  <si>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</si>
  <si>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</si>
  <si>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</si>
  <si>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</si>
  <si>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</si>
  <si>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</si>
  <si>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</si>
  <si>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</si>
  <si>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</si>
  <si>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</si>
  <si>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</si>
  <si>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</si>
  <si>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</si>
  <si>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</si>
  <si>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</si>
  <si>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</si>
  <si>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</si>
  <si>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</si>
  <si>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</si>
  <si>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</si>
  <si>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</si>
  <si>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</si>
  <si>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</si>
  <si>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</si>
  <si>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</si>
  <si>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</si>
  <si>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</si>
  <si>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</si>
  <si>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</si>
  <si>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</si>
  <si>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</si>
  <si>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</si>
  <si>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</si>
  <si>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</si>
  <si>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</si>
  <si>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</si>
  <si>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</si>
  <si>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</si>
  <si>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</si>
  <si>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</si>
  <si>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</si>
  <si>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</si>
  <si>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</si>
  <si>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</si>
  <si>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</si>
  <si>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</si>
  <si>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</si>
  <si>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</si>
  <si>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</si>
  <si>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</si>
  <si>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</si>
  <si>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</si>
  <si>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</si>
  <si>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</si>
  <si>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</si>
  <si>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</si>
  <si>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</si>
  <si>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</si>
  <si>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</si>
  <si>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</si>
  <si>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</si>
  <si>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</si>
  <si>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</si>
  <si>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</si>
  <si>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</si>
  <si>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</si>
  <si>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</si>
  <si>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</si>
  <si>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</si>
  <si>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</si>
  <si>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</si>
  <si>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</si>
  <si>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</si>
  <si>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</si>
  <si>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</si>
  <si>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</si>
  <si>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</si>
  <si>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</si>
  <si>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</si>
  <si>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</si>
  <si>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</si>
  <si>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</si>
  <si>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</si>
  <si>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</si>
  <si>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</si>
  <si>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</si>
  <si>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</si>
  <si>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</si>
  <si>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</si>
  <si>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</si>
  <si>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</si>
  <si>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</si>
  <si>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</si>
  <si>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</si>
  <si>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</si>
  <si>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</si>
  <si>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</si>
  <si>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</si>
  <si>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</si>
  <si>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</si>
  <si>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</si>
  <si>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</si>
  <si>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</si>
  <si>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</si>
  <si>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</si>
  <si>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</si>
  <si>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</si>
  <si>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</si>
  <si>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</si>
  <si>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</si>
  <si>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</si>
  <si>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</si>
  <si>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</si>
  <si>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</si>
  <si>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</si>
  <si>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</si>
  <si>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Утвержденный план</t>
  </si>
  <si>
    <t>Факт</t>
  </si>
  <si>
    <t>Предложение по корректировке утвержденного плана</t>
  </si>
  <si>
    <t>Итого за год</t>
  </si>
  <si>
    <t>Квартал</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</si>
  <si>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</si>
  <si>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</si>
  <si>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</si>
  <si>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</si>
  <si>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</si>
  <si>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</si>
  <si>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</si>
  <si>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</si>
  <si>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</si>
  <si>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</si>
  <si>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</si>
  <si>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</si>
  <si>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</si>
  <si>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</si>
  <si>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</si>
  <si>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</si>
  <si>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</si>
  <si>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</si>
  <si>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</si>
  <si>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</si>
  <si>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</si>
  <si>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</si>
  <si>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</si>
  <si>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</si>
  <si>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</si>
  <si>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</si>
  <si>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</si>
  <si>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</si>
  <si>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</si>
  <si>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</si>
  <si>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</si>
  <si>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</si>
  <si>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</si>
  <si>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</si>
  <si>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</si>
  <si>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</si>
  <si>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</si>
  <si>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</si>
  <si>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</si>
  <si>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</si>
  <si>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</si>
  <si>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</si>
  <si>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</si>
  <si>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</si>
  <si>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</si>
  <si>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</si>
  <si>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</si>
  <si>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</si>
  <si>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</si>
  <si>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</si>
  <si>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</si>
  <si>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</si>
  <si>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</si>
  <si>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</si>
  <si>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</si>
  <si>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</si>
  <si>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</si>
  <si>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</si>
  <si>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</si>
  <si>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</si>
  <si>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</si>
  <si>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</si>
  <si>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</si>
  <si>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</si>
  <si>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</si>
  <si>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</si>
  <si>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</si>
  <si>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</si>
  <si>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</si>
  <si>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</si>
  <si>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</si>
  <si>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</si>
  <si>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</si>
  <si>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</si>
  <si>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</si>
  <si>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</si>
  <si>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</si>
  <si>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</si>
  <si>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</si>
  <si>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</si>
  <si>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</si>
  <si>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</si>
  <si>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</si>
  <si>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</si>
  <si>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</si>
  <si>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</si>
  <si>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</si>
  <si>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</si>
  <si>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</si>
  <si>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</si>
  <si>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</si>
  <si>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</si>
  <si>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</si>
  <si>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</si>
  <si>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</si>
  <si>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</si>
  <si>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</si>
  <si>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</si>
  <si>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</si>
  <si>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</si>
  <si>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</si>
  <si>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</si>
  <si>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</si>
  <si>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</si>
  <si>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</si>
  <si>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</si>
  <si>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</si>
  <si>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</si>
  <si>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</si>
  <si>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</si>
  <si>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</si>
  <si>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</si>
  <si>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</si>
  <si>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</si>
  <si>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</si>
  <si>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</si>
  <si>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</si>
  <si>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</si>
  <si>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</si>
  <si>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</si>
  <si>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</si>
  <si>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</si>
  <si>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</si>
  <si>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</si>
  <si>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</si>
  <si>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</si>
  <si>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</si>
  <si>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</si>
  <si>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</si>
  <si>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Проектно-изыскательские работы</t>
  </si>
  <si>
    <t>ПИР</t>
  </si>
  <si>
    <t>АО «ЛОЭСК»</t>
  </si>
  <si>
    <t>Расчет стоимости</t>
  </si>
  <si>
    <t>Аренда земельных участков, юр. услуги</t>
  </si>
  <si>
    <t xml:space="preserve">Аренда лесного участка для стр-ва </t>
  </si>
  <si>
    <t>-</t>
  </si>
  <si>
    <t>Прочие работы и услуги</t>
  </si>
  <si>
    <t>оказание услуг по разработке Материально-денежной оценке лесосеки, Проекта освоения лесов, заполнению Лесной декларации для строительства линейного объекта «ПС 35/6 кВ "Раппатила" в Выборгском районе ЛО» (тит. № 21-1-05-1-08-07-0-0487).</t>
  </si>
  <si>
    <t>275 от 31.05.2023</t>
  </si>
  <si>
    <t>не публикуется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</si>
  <si>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</si>
  <si>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</si>
  <si>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</si>
  <si>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</si>
  <si>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</si>
  <si>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</si>
  <si>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МВА: 4 (4); КМ: 0,1 (0,1)</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</si>
  <si>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</si>
  <si>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</si>
  <si>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</si>
  <si>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</si>
  <si>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</si>
  <si>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</si>
  <si>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</si>
  <si>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</si>
  <si>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2022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</si>
  <si>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</si>
  <si>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</si>
  <si>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</si>
  <si>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</si>
  <si>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</si>
  <si>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</si>
  <si>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</si>
  <si>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</si>
  <si>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</si>
  <si>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</si>
  <si>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</si>
  <si>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</si>
  <si>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</si>
  <si>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</si>
  <si>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</si>
  <si>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</si>
  <si>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Акционерное общество «ЛОЭСК-Электрические сети Санкт-Петербурга и Ленинградской области» ИНН 4703074613</t>
  </si>
  <si>
    <t>- проектно-изыскательские организации</t>
  </si>
  <si>
    <t>ООО «ЭТС-Проект» ИНН 2130047148;
Комитет по природным ресурсам ЛО, ИНН 7842354966;
ООО "Севзаплесхозпроект", ИНН 7839505446</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</si>
  <si>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</si>
  <si>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</si>
  <si>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</si>
  <si>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</si>
  <si>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</si>
  <si>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</si>
  <si>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</si>
  <si>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</si>
  <si>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</si>
  <si>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</si>
  <si>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</si>
  <si>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</si>
  <si>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</si>
  <si>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</si>
  <si>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</si>
  <si>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</si>
  <si>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</si>
  <si>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</si>
  <si>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</si>
  <si>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ОЗПЭФ</t>
  </si>
  <si>
    <t>ООО "ЭТС-ПРОЕКТ"
ООО "Северный стандарт"
ООО "Энергоконтроль"</t>
  </si>
  <si>
    <t>9386,78
9500,00
9688,67</t>
  </si>
  <si>
    <t>ООО "ЭТС-Проект"</t>
  </si>
  <si>
    <t>https://zakupki.gov.ru/epz/order/notice/notice223/common-info.html?noticeInfoId=14600587</t>
  </si>
  <si>
    <t>мелкая закупка</t>
  </si>
  <si>
    <t>Комитет по природным ресурсам ЛО</t>
  </si>
  <si>
    <t>простая закупка</t>
  </si>
  <si>
    <t>1. ООО "РИТ Группа"
2. ООО "Севзаплесхозпроект"
3. ООО "СтройАльянс"</t>
  </si>
  <si>
    <t>1. 137,50
2. 119,00
3. 135,00</t>
  </si>
  <si>
    <t>ООО "Севзаплесхозпроект"</t>
  </si>
  <si>
    <t>Комитет по природным ресурсам ЛО № 2105кс-2022-05 от 17.05.2022</t>
  </si>
  <si>
    <t>ООО "Севзаплесхозпроект" № 00-0261/2022 ПДР от 17.06.2022</t>
  </si>
  <si>
    <t>Предложения по корректировке плана</t>
  </si>
  <si>
    <t>Выборгское ГП</t>
  </si>
  <si>
    <t>Региональный</t>
  </si>
  <si>
    <t>Не отображен</t>
  </si>
  <si>
    <t>Ленинградская область, Выборгское ГП</t>
  </si>
  <si>
    <t>Силовой трансформатор 1x4,0 МВА, ячейка выключателя 35 кВ - 1 шт.,  ячейки выключателей 10 кВ - 7 шт.</t>
  </si>
  <si>
    <t>30.02.2027</t>
  </si>
  <si>
    <t>31.09.2027</t>
  </si>
  <si>
    <t>31.11.2027</t>
  </si>
  <si>
    <t>Год раскрытия информации: 2026 год</t>
  </si>
  <si>
    <t>Аренда земельного участка с кадастровым номером 47:01:0101003:755, расположенного по адресу:  Ленинградская область, Выборгский район, г.Выборг, ул.Раппатила, в целях строительства объекта «ПС 35/6 кВ «Раппатила»» («Стр-во ПС 35/6 кВ «Раппатила» в Выборгском районе ЛО (21-1-05-1-08-07-0-0487)»)</t>
  </si>
  <si>
    <t>Расчет НМЦД в соответствии с Приложением № 8 К ПоЗ АО "ЛОЭСК"</t>
  </si>
  <si>
    <t>ед. источник</t>
  </si>
  <si>
    <t xml:space="preserve">Администрация муниципального образования «Выборгский район» Ленинградской области. </t>
  </si>
  <si>
    <t>п.п. "п" п. 7.3.3.3 ПоЗ</t>
  </si>
  <si>
    <t>Председатель ЦЗК</t>
  </si>
  <si>
    <t>РЗ-35</t>
  </si>
  <si>
    <t>ООО "ЭТС-Проект" № 00-0711/2022 ПИР от 16.12.2022</t>
  </si>
  <si>
    <t>Администрация муниципального образования «Выборгский район» Ленинградской области № 28-2024 от 08.12.2025</t>
  </si>
  <si>
    <t>6 лет</t>
  </si>
  <si>
    <t>1 год</t>
  </si>
  <si>
    <t>Потери электроэнергии, руб. без НДС</t>
  </si>
  <si>
    <t>до 2025</t>
  </si>
  <si>
    <t>ИТОГ</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</si>
  <si>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</si>
  <si>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</si>
  <si>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</si>
  <si>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</si>
  <si>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</si>
  <si>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197,97 млн руб. с НДС</t>
  </si>
  <si>
    <t>164,91 млн руб. без НДС</t>
  </si>
  <si>
    <t>Развитие электрической сети/усиление существующей электрической сети; Повышение надежности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</si>
  <si>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t>
  </si>
  <si>
    <t>Более 20 лет</t>
  </si>
  <si>
    <t>Факт 2025</t>
  </si>
  <si>
    <t xml:space="preserve"> по состоянию на 01.01.2025</t>
  </si>
  <si>
    <t>по состоянию на 01.01.2026</t>
  </si>
  <si>
    <t>3-4</t>
  </si>
  <si>
    <t>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</si>
</sst>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0.000"/>
    <numFmt numFmtId="165" formatCode="0.000000000"/>
    <numFmt numFmtId="166" formatCode="0.000000"/>
    <numFmt numFmtId="167" formatCode="[$-419]mmmm\ yyyy;@"/>
    <numFmt numFmtId="168" formatCode="_(* #,##0_);_(* \(#,##0\);_(* &quot;-&quot;_);_(@_)"/>
    <numFmt numFmtId="169" formatCode="_(* #,##0.000_);_(* \(#,##0.000\);_(* &quot;-&quot;_);_(@_)"/>
  </numFmts>
  <fonts count="5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sz val="10"/>
      <name val="Arial"/>
      <family val="2"/>
      <charset val="204"/>
    </font>
    <font>
      <vertAlign val="superscript"/>
      <sz val="12"/>
      <color theme="1"/>
      <name val="Times New Roman"/>
      <family val="1"/>
      <charset val="204"/>
    </font>
    <font>
      <sz val="12"/>
      <color theme="1"/>
      <name val="Calibri"/>
      <family val="2"/>
      <charset val="204"/>
      <scheme val="minor"/>
    </font>
    <font>
      <sz val="12"/>
      <color theme="1"/>
      <name val="Symbol"/>
      <family val="1"/>
      <charset val="2"/>
    </font>
    <font>
      <vertAlign val="superscript"/>
      <sz val="12"/>
      <color theme="1"/>
      <name val="Calibri"/>
      <family val="2"/>
      <charset val="204"/>
      <scheme val="minor"/>
    </font>
    <font>
      <sz val="12"/>
      <color theme="1"/>
      <name val="Calibri"/>
      <family val="2"/>
      <charset val="204"/>
    </font>
    <font>
      <sz val="10"/>
      <name val="Arial"/>
      <family val="2"/>
      <charset val="204"/>
    </font>
    <font>
      <sz val="11"/>
      <name val="Times New Roman"/>
      <family val="1"/>
      <charset val="204"/>
    </font>
    <font>
      <sz val="11"/>
      <name val="Arial"/>
      <family val="2"/>
      <charset val="204"/>
    </font>
    <font>
      <sz val="10"/>
      <name val="Arial"/>
      <family val="2"/>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8"/>
      <name val="Arial"/>
      <family val="2"/>
      <charset val="204"/>
    </font>
    <font>
      <b/>
      <sz val="14"/>
      <name val="Times New Roman"/>
      <family val="1"/>
      <charset val="204"/>
    </font>
    <font>
      <u/>
      <sz val="12"/>
      <name val="Times New Roman"/>
      <family val="1"/>
      <charset val="204"/>
    </font>
    <font>
      <b/>
      <sz val="11"/>
      <name val="Times New Roman"/>
      <family val="1"/>
      <charset val="204"/>
    </font>
    <font>
      <b/>
      <u/>
      <sz val="12"/>
      <name val="Times New Roman"/>
      <family val="1"/>
      <charset val="204"/>
    </font>
    <font>
      <sz val="12"/>
      <name val="Times New Roman"/>
      <family val="1"/>
    </font>
    <font>
      <b/>
      <sz val="12"/>
      <name val="Arial"/>
      <family val="2"/>
      <charset val="204"/>
    </font>
    <font>
      <b/>
      <u/>
      <sz val="14"/>
      <name val="Times New Roman"/>
      <family val="1"/>
      <charset val="204"/>
    </font>
    <font>
      <sz val="11"/>
      <name val="Calibri"/>
      <family val="2"/>
      <charset val="204"/>
      <scheme val="minor"/>
    </font>
    <font>
      <sz val="9"/>
      <name val="Calibri"/>
      <family val="2"/>
      <charset val="204"/>
      <scheme val="minor"/>
    </font>
    <font>
      <sz val="16"/>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13">
    <xf numFmtId="0" fontId="0" fillId="0" borderId="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6" fillId="0" borderId="0"/>
    <xf numFmtId="0" fontId="37" fillId="0" borderId="0"/>
    <xf numFmtId="0" fontId="43" fillId="0" borderId="0"/>
    <xf numFmtId="0" fontId="6" fillId="0" borderId="0"/>
    <xf numFmtId="43" fontId="1" fillId="0" borderId="0" applyFont="0" applyFill="0" applyBorder="0" applyAlignment="0" applyProtection="0"/>
    <xf numFmtId="0" fontId="48" fillId="0" borderId="0"/>
  </cellStyleXfs>
  <cellXfs count="512">
    <xf numFmtId="0" fontId="0" fillId="0" borderId="0" xfId="0"/>
    <xf numFmtId="0" fontId="4" fillId="0" borderId="0" xfId="2" applyFont="1" applyProtection="1"/>
    <xf numFmtId="0" fontId="5" fillId="0" borderId="0" xfId="2" applyFont="1" applyProtection="1"/>
    <xf numFmtId="0" fontId="7" fillId="0" borderId="0" xfId="3" applyFont="1" applyAlignment="1" applyProtection="1">
      <alignment horizontal="right" vertical="center"/>
    </xf>
    <xf numFmtId="0" fontId="5" fillId="0" borderId="0" xfId="2" applyFont="1" applyFill="1" applyProtection="1"/>
    <xf numFmtId="0" fontId="7" fillId="0" borderId="0" xfId="3" applyFont="1" applyAlignment="1" applyProtection="1">
      <alignment horizontal="right"/>
    </xf>
    <xf numFmtId="0" fontId="8" fillId="0" borderId="0" xfId="2" applyFont="1" applyAlignment="1" applyProtection="1">
      <alignment horizontal="left" vertical="center"/>
    </xf>
    <xf numFmtId="0" fontId="9" fillId="0" borderId="0" xfId="0" applyFont="1" applyFill="1" applyAlignment="1" applyProtection="1"/>
    <xf numFmtId="0" fontId="10" fillId="0" borderId="0" xfId="2" applyFont="1" applyAlignment="1" applyProtection="1">
      <alignment vertical="center"/>
    </xf>
    <xf numFmtId="0" fontId="10" fillId="0" borderId="0" xfId="2" applyFont="1" applyAlignment="1" applyProtection="1">
      <alignment horizontal="center" vertical="center"/>
    </xf>
    <xf numFmtId="0" fontId="12" fillId="0" borderId="0" xfId="2" applyFont="1" applyAlignment="1" applyProtection="1">
      <alignment vertical="center"/>
    </xf>
    <xf numFmtId="0" fontId="13" fillId="0" borderId="0" xfId="2" applyFont="1" applyAlignment="1" applyProtection="1">
      <alignment vertical="center"/>
    </xf>
    <xf numFmtId="0" fontId="14" fillId="0" borderId="0" xfId="2" applyFont="1" applyFill="1" applyBorder="1" applyAlignment="1" applyProtection="1">
      <alignment horizontal="center" vertical="center"/>
    </xf>
    <xf numFmtId="0" fontId="5" fillId="0" borderId="0" xfId="2" applyFont="1" applyBorder="1" applyProtection="1"/>
    <xf numFmtId="0" fontId="15" fillId="0" borderId="0" xfId="2" applyFont="1" applyProtection="1"/>
    <xf numFmtId="0" fontId="14" fillId="0" borderId="0" xfId="2" applyFont="1" applyAlignment="1" applyProtection="1">
      <alignment horizontal="center" vertical="center"/>
    </xf>
    <xf numFmtId="0" fontId="16" fillId="0" borderId="0" xfId="2" applyFont="1" applyAlignment="1" applyProtection="1">
      <alignment vertical="center"/>
    </xf>
    <xf numFmtId="0" fontId="13" fillId="0" borderId="1" xfId="2" applyFont="1" applyBorder="1" applyAlignment="1" applyProtection="1">
      <alignment vertical="center" wrapText="1"/>
    </xf>
    <xf numFmtId="0" fontId="13" fillId="0" borderId="2" xfId="2" applyFont="1" applyBorder="1" applyAlignment="1" applyProtection="1">
      <alignment horizontal="center" vertical="center" wrapText="1"/>
    </xf>
    <xf numFmtId="0" fontId="13" fillId="0" borderId="1" xfId="2" applyFont="1" applyBorder="1" applyAlignment="1" applyProtection="1">
      <alignment horizontal="center" vertical="center" wrapText="1"/>
    </xf>
    <xf numFmtId="0" fontId="13" fillId="0" borderId="0" xfId="2" applyFont="1" applyBorder="1" applyAlignment="1" applyProtection="1">
      <alignment vertical="center"/>
    </xf>
    <xf numFmtId="0" fontId="14" fillId="0" borderId="0" xfId="2" applyFont="1" applyBorder="1" applyAlignment="1" applyProtection="1">
      <alignment horizontal="center" vertical="center"/>
    </xf>
    <xf numFmtId="0" fontId="15" fillId="0" borderId="0" xfId="2" applyFont="1" applyBorder="1" applyProtection="1"/>
    <xf numFmtId="49" fontId="13" fillId="0" borderId="1" xfId="2" applyNumberFormat="1" applyFont="1" applyFill="1" applyBorder="1" applyAlignment="1" applyProtection="1">
      <alignment vertical="center"/>
    </xf>
    <xf numFmtId="0" fontId="13" fillId="0" borderId="2" xfId="2" applyFont="1" applyBorder="1" applyAlignment="1" applyProtection="1">
      <alignment horizontal="left" vertical="center" wrapText="1"/>
    </xf>
    <xf numFmtId="0" fontId="13" fillId="0" borderId="1" xfId="2" applyFont="1" applyBorder="1" applyAlignment="1" applyProtection="1">
      <alignment horizontal="center" vertical="center" wrapText="1"/>
      <protection locked="0"/>
    </xf>
    <xf numFmtId="0" fontId="13" fillId="0" borderId="2" xfId="2" applyFont="1" applyFill="1" applyBorder="1" applyAlignment="1" applyProtection="1">
      <alignment vertical="center" wrapText="1"/>
    </xf>
    <xf numFmtId="0" fontId="13" fillId="0" borderId="1" xfId="2" applyFont="1" applyFill="1" applyBorder="1" applyAlignment="1" applyProtection="1">
      <alignment horizontal="left" vertical="center" wrapText="1"/>
    </xf>
    <xf numFmtId="0" fontId="13" fillId="0" borderId="1" xfId="2" applyNumberFormat="1" applyFont="1" applyFill="1" applyBorder="1" applyAlignment="1" applyProtection="1">
      <alignment horizontal="center" vertical="center" wrapText="1"/>
      <protection locked="0"/>
    </xf>
    <xf numFmtId="0" fontId="13" fillId="0" borderId="0" xfId="2" applyFont="1" applyFill="1" applyBorder="1" applyAlignment="1" applyProtection="1">
      <alignment vertical="center"/>
    </xf>
    <xf numFmtId="0" fontId="15" fillId="0" borderId="0" xfId="2" applyFont="1" applyFill="1" applyBorder="1" applyProtection="1"/>
    <xf numFmtId="0" fontId="15" fillId="0" borderId="0" xfId="2" applyFont="1" applyFill="1" applyProtection="1"/>
    <xf numFmtId="0" fontId="13" fillId="0" borderId="1" xfId="2" applyFont="1" applyBorder="1" applyAlignment="1" applyProtection="1">
      <alignment horizontal="left" vertical="center" wrapText="1"/>
    </xf>
    <xf numFmtId="0" fontId="13" fillId="0" borderId="1" xfId="2" applyNumberFormat="1" applyFont="1" applyBorder="1" applyAlignment="1" applyProtection="1">
      <alignment horizontal="center" vertical="center" wrapText="1"/>
      <protection locked="0"/>
    </xf>
    <xf numFmtId="0" fontId="3" fillId="0" borderId="0" xfId="2" applyBorder="1" applyProtection="1"/>
    <xf numFmtId="0" fontId="3" fillId="0" borderId="0" xfId="2" applyProtection="1"/>
    <xf numFmtId="4" fontId="13" fillId="0" borderId="1" xfId="2" applyNumberFormat="1" applyFont="1" applyBorder="1" applyAlignment="1" applyProtection="1">
      <alignment horizontal="center" vertical="center" wrapText="1"/>
      <protection locked="0"/>
    </xf>
    <xf numFmtId="0" fontId="18" fillId="0" borderId="1" xfId="3" applyFont="1" applyFill="1" applyBorder="1" applyAlignment="1" applyProtection="1">
      <alignment horizontal="center" vertical="center" wrapText="1"/>
    </xf>
    <xf numFmtId="0" fontId="17" fillId="0" borderId="1" xfId="2" applyFont="1" applyBorder="1" applyAlignment="1" applyProtection="1">
      <alignment horizontal="center" vertical="center" wrapText="1"/>
      <protection locked="0"/>
    </xf>
    <xf numFmtId="0" fontId="17" fillId="0" borderId="2" xfId="2" applyFont="1" applyBorder="1" applyAlignment="1" applyProtection="1">
      <alignment horizontal="center" vertical="center" wrapText="1"/>
      <protection locked="0"/>
    </xf>
    <xf numFmtId="0" fontId="14" fillId="0" borderId="0" xfId="2" applyFont="1" applyBorder="1" applyAlignment="1" applyProtection="1">
      <alignment horizontal="center" vertical="center"/>
      <protection locked="0"/>
    </xf>
    <xf numFmtId="0" fontId="15" fillId="0" borderId="0" xfId="2" applyFont="1" applyBorder="1" applyProtection="1">
      <protection locked="0"/>
    </xf>
    <xf numFmtId="0" fontId="15" fillId="0" borderId="0" xfId="2" applyFont="1" applyProtection="1">
      <protection locked="0"/>
    </xf>
    <xf numFmtId="0" fontId="3" fillId="0" borderId="0" xfId="2" applyBorder="1" applyProtection="1">
      <protection locked="0"/>
    </xf>
    <xf numFmtId="0" fontId="3" fillId="0" borderId="0" xfId="2" applyProtection="1">
      <protection locked="0"/>
    </xf>
    <xf numFmtId="0" fontId="17" fillId="0" borderId="1" xfId="2" applyNumberFormat="1" applyFont="1" applyBorder="1" applyAlignment="1" applyProtection="1">
      <alignment horizontal="center" vertical="center" wrapText="1"/>
      <protection locked="0"/>
    </xf>
    <xf numFmtId="4" fontId="17" fillId="0" borderId="1" xfId="2" applyNumberFormat="1" applyFont="1" applyBorder="1" applyAlignment="1" applyProtection="1">
      <alignment horizontal="center" vertical="center" wrapText="1"/>
      <protection locked="0"/>
    </xf>
    <xf numFmtId="0" fontId="6" fillId="0" borderId="0" xfId="4" applyFont="1" applyAlignment="1" applyProtection="1">
      <alignment horizontal="left"/>
    </xf>
    <xf numFmtId="0" fontId="6" fillId="0" borderId="0" xfId="4" applyFont="1" applyAlignment="1" applyProtection="1">
      <alignment horizontal="left" vertical="center"/>
    </xf>
    <xf numFmtId="0" fontId="9" fillId="0" borderId="1" xfId="4" applyFont="1" applyBorder="1" applyAlignment="1" applyProtection="1">
      <alignment horizontal="center" vertical="center" wrapText="1"/>
    </xf>
    <xf numFmtId="0" fontId="9" fillId="0" borderId="1"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6" fillId="0" borderId="1" xfId="4" applyFont="1" applyBorder="1" applyAlignment="1" applyProtection="1">
      <alignment horizontal="center" vertical="top"/>
      <protection locked="0"/>
    </xf>
    <xf numFmtId="0" fontId="6" fillId="0" borderId="0" xfId="4" applyFont="1" applyAlignment="1" applyProtection="1">
      <alignment horizontal="left"/>
      <protection locked="0"/>
    </xf>
    <xf numFmtId="0" fontId="6" fillId="0" borderId="1" xfId="4" applyNumberFormat="1" applyFont="1" applyBorder="1" applyAlignment="1" applyProtection="1">
      <alignment horizontal="center" vertical="center" wrapText="1"/>
      <protection locked="0"/>
    </xf>
    <xf numFmtId="1" fontId="6" fillId="0" borderId="1" xfId="4" applyNumberFormat="1" applyFont="1" applyBorder="1" applyAlignment="1" applyProtection="1">
      <alignment horizontal="center" vertical="center" wrapText="1"/>
      <protection locked="0"/>
    </xf>
    <xf numFmtId="4" fontId="6" fillId="0" borderId="1" xfId="4" applyNumberFormat="1" applyFont="1" applyBorder="1" applyAlignment="1" applyProtection="1">
      <alignment horizontal="center" vertical="center" wrapText="1"/>
      <protection locked="0"/>
    </xf>
    <xf numFmtId="0" fontId="6" fillId="0" borderId="0" xfId="4" applyFont="1" applyAlignment="1" applyProtection="1">
      <alignment horizontal="left" vertical="center"/>
      <protection locked="0"/>
    </xf>
    <xf numFmtId="0" fontId="20" fillId="0" borderId="0" xfId="4" applyFont="1" applyAlignment="1" applyProtection="1">
      <alignment horizontal="left"/>
      <protection locked="0"/>
    </xf>
    <xf numFmtId="0" fontId="21" fillId="0" borderId="0" xfId="4" applyFont="1" applyAlignment="1" applyProtection="1">
      <alignment horizontal="left"/>
      <protection locked="0"/>
    </xf>
    <xf numFmtId="0" fontId="6" fillId="0" borderId="0" xfId="4" applyNumberFormat="1" applyFont="1" applyBorder="1" applyAlignment="1" applyProtection="1">
      <alignment horizontal="left"/>
      <protection locked="0"/>
    </xf>
    <xf numFmtId="49" fontId="6" fillId="0" borderId="0" xfId="4" applyNumberFormat="1" applyFont="1" applyBorder="1" applyAlignment="1" applyProtection="1">
      <alignment vertical="top"/>
      <protection locked="0"/>
    </xf>
    <xf numFmtId="0" fontId="6" fillId="0" borderId="0" xfId="4" applyNumberFormat="1" applyFont="1" applyBorder="1" applyAlignment="1" applyProtection="1">
      <alignment vertical="center"/>
      <protection locked="0"/>
    </xf>
    <xf numFmtId="0" fontId="6" fillId="0" borderId="0" xfId="4" applyFont="1" applyBorder="1" applyAlignment="1" applyProtection="1">
      <alignment horizontal="left"/>
      <protection locked="0"/>
    </xf>
    <xf numFmtId="0" fontId="6" fillId="0" borderId="0" xfId="4" applyNumberFormat="1" applyFont="1" applyBorder="1" applyAlignment="1" applyProtection="1">
      <alignment vertical="top" wrapText="1"/>
      <protection locked="0"/>
    </xf>
    <xf numFmtId="0" fontId="6" fillId="0" borderId="0" xfId="4"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4" applyFont="1" applyBorder="1" applyAlignment="1" applyProtection="1">
      <alignment horizontal="center" vertical="center" wrapText="1"/>
    </xf>
    <xf numFmtId="0" fontId="9" fillId="0" borderId="1" xfId="4" applyFont="1" applyBorder="1" applyAlignment="1" applyProtection="1">
      <alignment horizontal="center" vertical="top"/>
      <protection locked="0"/>
    </xf>
    <xf numFmtId="164" fontId="6" fillId="0" borderId="1" xfId="4" applyNumberFormat="1" applyFont="1" applyBorder="1" applyAlignment="1" applyProtection="1">
      <alignment horizontal="center" vertical="center" wrapText="1"/>
      <protection locked="0"/>
    </xf>
    <xf numFmtId="49" fontId="6" fillId="0" borderId="0" xfId="4" applyNumberFormat="1" applyFont="1" applyBorder="1" applyAlignment="1" applyProtection="1">
      <alignment horizontal="left" vertical="center" wrapText="1"/>
      <protection locked="0"/>
    </xf>
    <xf numFmtId="0" fontId="6" fillId="0" borderId="0" xfId="4" applyFont="1" applyBorder="1" applyAlignment="1" applyProtection="1">
      <alignment horizontal="left" vertical="center" wrapText="1"/>
      <protection locked="0"/>
    </xf>
    <xf numFmtId="0" fontId="20" fillId="0" borderId="0" xfId="4" applyFont="1" applyBorder="1" applyAlignment="1" applyProtection="1">
      <alignment horizontal="left"/>
      <protection locked="0"/>
    </xf>
    <xf numFmtId="0" fontId="4" fillId="0" borderId="0" xfId="2" applyFont="1"/>
    <xf numFmtId="0" fontId="5" fillId="0" borderId="0" xfId="2" applyFont="1"/>
    <xf numFmtId="0" fontId="7" fillId="0" borderId="0" xfId="3" applyFont="1" applyAlignment="1">
      <alignment horizontal="right" vertical="center"/>
    </xf>
    <xf numFmtId="0" fontId="5" fillId="0" borderId="0" xfId="2" applyFont="1" applyFill="1"/>
    <xf numFmtId="0" fontId="7" fillId="0" borderId="0" xfId="3" applyFont="1" applyAlignment="1">
      <alignment horizontal="right"/>
    </xf>
    <xf numFmtId="0" fontId="8" fillId="0" borderId="0" xfId="2" applyFont="1" applyAlignment="1">
      <alignment horizontal="left" vertical="center"/>
    </xf>
    <xf numFmtId="0" fontId="9" fillId="0" borderId="0" xfId="0" applyFont="1" applyFill="1" applyAlignment="1">
      <alignment vertical="center"/>
    </xf>
    <xf numFmtId="0" fontId="10" fillId="0" borderId="0" xfId="2" applyFont="1" applyAlignment="1">
      <alignment vertical="center"/>
    </xf>
    <xf numFmtId="0" fontId="10" fillId="0" borderId="0" xfId="2" applyFont="1" applyAlignment="1">
      <alignment horizontal="center" vertical="center"/>
    </xf>
    <xf numFmtId="0" fontId="12" fillId="0" borderId="0" xfId="2" applyFont="1" applyAlignment="1">
      <alignment vertical="center"/>
    </xf>
    <xf numFmtId="0" fontId="13" fillId="0" borderId="0" xfId="2" applyFont="1" applyAlignment="1">
      <alignment vertical="center"/>
    </xf>
    <xf numFmtId="0" fontId="14" fillId="0" borderId="0" xfId="2" applyFont="1" applyFill="1" applyBorder="1" applyAlignment="1">
      <alignment horizontal="center" vertical="center"/>
    </xf>
    <xf numFmtId="0" fontId="5" fillId="0" borderId="0" xfId="2" applyFont="1" applyBorder="1"/>
    <xf numFmtId="0" fontId="15" fillId="0" borderId="0" xfId="2" applyFont="1"/>
    <xf numFmtId="0" fontId="14" fillId="0" borderId="0" xfId="2" applyFont="1" applyAlignment="1">
      <alignment horizontal="center" vertical="center"/>
    </xf>
    <xf numFmtId="0" fontId="16" fillId="0" borderId="0" xfId="2" applyFont="1" applyAlignment="1">
      <alignment vertical="center"/>
    </xf>
    <xf numFmtId="0" fontId="13" fillId="0" borderId="1" xfId="2" applyFont="1" applyBorder="1" applyAlignment="1">
      <alignment vertical="center" wrapText="1"/>
    </xf>
    <xf numFmtId="0" fontId="13" fillId="0" borderId="2" xfId="2" applyFont="1" applyBorder="1" applyAlignment="1">
      <alignment horizontal="center" vertical="center" wrapText="1"/>
    </xf>
    <xf numFmtId="0" fontId="13" fillId="0" borderId="1" xfId="2" applyFont="1" applyBorder="1" applyAlignment="1">
      <alignment horizontal="center" vertical="center" wrapText="1"/>
    </xf>
    <xf numFmtId="0" fontId="13" fillId="0" borderId="0" xfId="2" applyFont="1" applyBorder="1" applyAlignment="1">
      <alignment vertical="center"/>
    </xf>
    <xf numFmtId="0" fontId="14" fillId="0" borderId="0" xfId="2" applyFont="1" applyBorder="1" applyAlignment="1">
      <alignment horizontal="center" vertical="center"/>
    </xf>
    <xf numFmtId="0" fontId="15" fillId="0" borderId="0" xfId="2" applyFont="1" applyBorder="1"/>
    <xf numFmtId="49" fontId="13" fillId="0" borderId="1" xfId="2" applyNumberFormat="1" applyFont="1" applyFill="1" applyBorder="1" applyAlignment="1">
      <alignment vertical="center"/>
    </xf>
    <xf numFmtId="0" fontId="6" fillId="0" borderId="2" xfId="3" applyFont="1" applyFill="1" applyBorder="1" applyAlignment="1">
      <alignment vertical="center" wrapText="1"/>
    </xf>
    <xf numFmtId="0" fontId="6" fillId="0" borderId="1" xfId="3" applyNumberFormat="1" applyFont="1" applyFill="1" applyBorder="1" applyAlignment="1" applyProtection="1">
      <alignment horizontal="center" vertical="center" wrapText="1"/>
      <protection locked="0"/>
    </xf>
    <xf numFmtId="0" fontId="13" fillId="0" borderId="2" xfId="2" applyFont="1" applyBorder="1" applyAlignment="1">
      <alignment vertical="center" wrapText="1"/>
    </xf>
    <xf numFmtId="0" fontId="3" fillId="0" borderId="0" xfId="2" applyBorder="1"/>
    <xf numFmtId="0" fontId="3" fillId="0" borderId="0" xfId="2"/>
    <xf numFmtId="1" fontId="13" fillId="0" borderId="1" xfId="2" applyNumberFormat="1" applyFont="1" applyBorder="1" applyAlignment="1" applyProtection="1">
      <alignment horizontal="center" vertical="center" wrapText="1"/>
      <protection locked="0"/>
    </xf>
    <xf numFmtId="0" fontId="0" fillId="0" borderId="0" xfId="0" applyProtection="1"/>
    <xf numFmtId="0" fontId="14" fillId="0" borderId="0" xfId="2" applyFont="1" applyFill="1" applyBorder="1" applyAlignment="1" applyProtection="1">
      <alignment vertical="center"/>
    </xf>
    <xf numFmtId="0" fontId="22" fillId="0" borderId="0" xfId="5" applyFont="1" applyAlignment="1" applyProtection="1"/>
    <xf numFmtId="0" fontId="22" fillId="0" borderId="0" xfId="5" applyFont="1" applyFill="1" applyAlignment="1" applyProtection="1"/>
    <xf numFmtId="0" fontId="18" fillId="0" borderId="0" xfId="5" applyFont="1" applyFill="1" applyAlignment="1" applyProtection="1"/>
    <xf numFmtId="0" fontId="23" fillId="0" borderId="0" xfId="2" applyNumberFormat="1" applyFont="1" applyFill="1" applyBorder="1" applyProtection="1"/>
    <xf numFmtId="0" fontId="13" fillId="0" borderId="1" xfId="2" applyNumberFormat="1" applyFont="1" applyFill="1" applyBorder="1" applyAlignment="1" applyProtection="1">
      <alignment horizontal="center" vertical="center"/>
    </xf>
    <xf numFmtId="0" fontId="13" fillId="0" borderId="1" xfId="2" applyNumberFormat="1" applyFont="1" applyFill="1" applyBorder="1" applyAlignment="1" applyProtection="1">
      <alignment horizontal="center" vertical="center" wrapText="1"/>
    </xf>
    <xf numFmtId="0" fontId="25" fillId="0" borderId="1" xfId="0" applyFont="1" applyBorder="1" applyAlignment="1" applyProtection="1">
      <alignment horizontal="center" vertical="center"/>
    </xf>
    <xf numFmtId="0" fontId="25" fillId="0" borderId="6" xfId="0" applyFont="1" applyBorder="1" applyAlignment="1" applyProtection="1">
      <alignment horizontal="center" vertical="center"/>
    </xf>
    <xf numFmtId="0" fontId="29" fillId="0" borderId="0" xfId="2" applyNumberFormat="1" applyFont="1" applyFill="1" applyBorder="1" applyProtection="1"/>
    <xf numFmtId="0" fontId="13" fillId="0" borderId="1" xfId="2" applyNumberFormat="1" applyFont="1" applyFill="1" applyBorder="1" applyAlignment="1" applyProtection="1">
      <alignment horizontal="center" vertical="center"/>
      <protection locked="0"/>
    </xf>
    <xf numFmtId="0" fontId="29" fillId="0" borderId="0" xfId="2" applyNumberFormat="1" applyFont="1" applyFill="1" applyBorder="1" applyProtection="1">
      <protection locked="0"/>
    </xf>
    <xf numFmtId="0" fontId="18" fillId="0" borderId="1" xfId="2" applyNumberFormat="1" applyFont="1" applyFill="1" applyBorder="1" applyAlignment="1" applyProtection="1">
      <alignment horizontal="left" vertical="center" wrapText="1"/>
      <protection locked="0"/>
    </xf>
    <xf numFmtId="0" fontId="0" fillId="0" borderId="1" xfId="0" applyFill="1" applyBorder="1" applyAlignment="1" applyProtection="1">
      <alignment wrapText="1"/>
      <protection locked="0"/>
    </xf>
    <xf numFmtId="2" fontId="22" fillId="0" borderId="1" xfId="2" applyNumberFormat="1" applyFont="1" applyFill="1" applyBorder="1" applyAlignment="1" applyProtection="1">
      <alignment horizontal="left" vertical="center" wrapText="1"/>
      <protection locked="0"/>
    </xf>
    <xf numFmtId="0" fontId="22" fillId="0" borderId="1" xfId="2" applyNumberFormat="1" applyFont="1" applyFill="1" applyBorder="1" applyAlignment="1" applyProtection="1">
      <alignment horizontal="left" vertical="center" wrapText="1"/>
      <protection locked="0"/>
    </xf>
    <xf numFmtId="2" fontId="30" fillId="0" borderId="1" xfId="2" applyNumberFormat="1" applyFont="1" applyFill="1" applyBorder="1" applyAlignment="1" applyProtection="1">
      <alignment horizontal="left" vertical="center" wrapText="1"/>
      <protection locked="0"/>
    </xf>
    <xf numFmtId="0" fontId="30" fillId="0" borderId="1" xfId="2" applyFont="1" applyFill="1" applyBorder="1" applyAlignment="1" applyProtection="1">
      <alignment horizontal="center" vertical="center"/>
      <protection locked="0"/>
    </xf>
    <xf numFmtId="0" fontId="0" fillId="0" borderId="1" xfId="0" applyFill="1" applyBorder="1" applyProtection="1">
      <protection locked="0"/>
    </xf>
    <xf numFmtId="0" fontId="0" fillId="0" borderId="1" xfId="0" applyFill="1" applyBorder="1" applyAlignment="1" applyProtection="1">
      <alignment horizontal="center" vertical="center"/>
      <protection locked="0"/>
    </xf>
    <xf numFmtId="165" fontId="30" fillId="0" borderId="1" xfId="2" applyNumberFormat="1" applyFont="1" applyFill="1" applyBorder="1" applyAlignment="1" applyProtection="1">
      <alignment horizontal="center" vertical="center" wrapText="1"/>
      <protection locked="0"/>
    </xf>
    <xf numFmtId="0" fontId="0" fillId="0" borderId="1" xfId="0" applyFill="1" applyBorder="1" applyAlignment="1" applyProtection="1">
      <alignment horizontal="center" wrapText="1"/>
      <protection locked="0"/>
    </xf>
    <xf numFmtId="0" fontId="0" fillId="0" borderId="0" xfId="0" applyFill="1" applyProtection="1">
      <protection locked="0"/>
    </xf>
    <xf numFmtId="0" fontId="30" fillId="0" borderId="1" xfId="2" applyFont="1" applyFill="1" applyBorder="1" applyAlignment="1" applyProtection="1">
      <alignment horizontal="center" vertical="center" wrapText="1"/>
      <protection locked="0"/>
    </xf>
    <xf numFmtId="165" fontId="30" fillId="0" borderId="1" xfId="2" applyNumberFormat="1" applyFont="1" applyFill="1" applyBorder="1" applyAlignment="1" applyProtection="1">
      <alignment horizontal="center" vertical="center"/>
      <protection locked="0"/>
    </xf>
    <xf numFmtId="166" fontId="30" fillId="0" borderId="1" xfId="2" applyNumberFormat="1" applyFont="1" applyFill="1" applyBorder="1" applyAlignment="1" applyProtection="1">
      <alignment horizontal="center" vertical="center"/>
      <protection locked="0"/>
    </xf>
    <xf numFmtId="165" fontId="22" fillId="0" borderId="1" xfId="2" applyNumberFormat="1" applyFont="1" applyFill="1" applyBorder="1" applyAlignment="1" applyProtection="1">
      <alignment horizontal="center" vertical="top" wrapText="1"/>
      <protection locked="0"/>
    </xf>
    <xf numFmtId="0" fontId="31" fillId="0" borderId="0" xfId="2" applyNumberFormat="1" applyFont="1" applyFill="1" applyBorder="1" applyProtection="1">
      <protection locked="0"/>
    </xf>
    <xf numFmtId="0" fontId="0" fillId="0" borderId="1" xfId="0" applyFill="1" applyBorder="1" applyAlignment="1" applyProtection="1">
      <alignment horizontal="center" vertical="top" wrapText="1"/>
      <protection locked="0"/>
    </xf>
    <xf numFmtId="0" fontId="0" fillId="0" borderId="1" xfId="0" applyFill="1" applyBorder="1" applyAlignment="1" applyProtection="1">
      <alignment vertical="top"/>
      <protection locked="0"/>
    </xf>
    <xf numFmtId="0" fontId="17" fillId="0" borderId="1" xfId="2" applyNumberFormat="1" applyFont="1" applyFill="1" applyBorder="1" applyAlignment="1" applyProtection="1">
      <alignment horizontal="left" vertical="center" wrapText="1"/>
      <protection locked="0"/>
    </xf>
    <xf numFmtId="0" fontId="32" fillId="0" borderId="1" xfId="2" applyNumberFormat="1" applyFont="1" applyFill="1" applyBorder="1" applyProtection="1">
      <protection locked="0"/>
    </xf>
    <xf numFmtId="165" fontId="9" fillId="0" borderId="1" xfId="2" applyNumberFormat="1" applyFont="1" applyFill="1" applyBorder="1" applyAlignment="1" applyProtection="1">
      <alignment vertical="center"/>
      <protection locked="0"/>
    </xf>
    <xf numFmtId="0" fontId="32" fillId="0" borderId="0" xfId="2" applyNumberFormat="1" applyFont="1" applyFill="1" applyBorder="1" applyProtection="1">
      <protection locked="0"/>
    </xf>
    <xf numFmtId="0" fontId="17" fillId="0" borderId="1" xfId="2" applyFont="1" applyBorder="1" applyAlignment="1">
      <alignment horizontal="center" vertical="center" wrapText="1"/>
    </xf>
    <xf numFmtId="0" fontId="17" fillId="0" borderId="1" xfId="2" applyFont="1" applyBorder="1" applyAlignment="1">
      <alignment horizontal="center" vertical="center"/>
    </xf>
    <xf numFmtId="0" fontId="10" fillId="0" borderId="1" xfId="2" applyFont="1" applyBorder="1" applyAlignment="1">
      <alignment horizontal="center" vertical="center"/>
    </xf>
    <xf numFmtId="49" fontId="13" fillId="0" borderId="1" xfId="2" applyNumberFormat="1" applyFont="1" applyBorder="1" applyAlignment="1">
      <alignment horizontal="center" vertical="center"/>
    </xf>
    <xf numFmtId="49" fontId="13" fillId="0" borderId="2" xfId="2" applyNumberFormat="1" applyFont="1" applyBorder="1" applyAlignment="1">
      <alignment horizontal="center" vertical="center"/>
    </xf>
    <xf numFmtId="0" fontId="6" fillId="0" borderId="2" xfId="3" applyFont="1" applyFill="1" applyBorder="1" applyAlignment="1">
      <alignment horizontal="center" vertical="center" wrapText="1"/>
    </xf>
    <xf numFmtId="0" fontId="13" fillId="0" borderId="1" xfId="2" applyFont="1" applyBorder="1" applyAlignment="1">
      <alignment horizontal="center" vertical="center"/>
    </xf>
    <xf numFmtId="0" fontId="36" fillId="0" borderId="0" xfId="6" applyFont="1" applyFill="1" applyBorder="1" applyAlignment="1">
      <alignment horizontal="center" vertical="center"/>
    </xf>
    <xf numFmtId="0" fontId="6" fillId="0" borderId="0" xfId="3" applyFont="1" applyFill="1"/>
    <xf numFmtId="0" fontId="9" fillId="0" borderId="0" xfId="3" applyFont="1" applyFill="1" applyAlignment="1">
      <alignment horizontal="center" vertical="top" wrapText="1"/>
    </xf>
    <xf numFmtId="0" fontId="6" fillId="0" borderId="0" xfId="3" applyFont="1" applyAlignment="1">
      <alignment horizontal="right"/>
    </xf>
    <xf numFmtId="0" fontId="6" fillId="0" borderId="0" xfId="3" applyFont="1" applyFill="1" applyBorder="1" applyAlignment="1">
      <alignment horizontal="left" wrapText="1"/>
    </xf>
    <xf numFmtId="0" fontId="6" fillId="0" borderId="0" xfId="3" applyFont="1" applyBorder="1" applyAlignment="1"/>
    <xf numFmtId="0" fontId="9" fillId="0" borderId="5" xfId="3" applyFont="1" applyFill="1" applyBorder="1" applyAlignment="1">
      <alignment vertical="center" wrapText="1"/>
    </xf>
    <xf numFmtId="0" fontId="9" fillId="0" borderId="12" xfId="3" applyFont="1" applyFill="1" applyBorder="1" applyAlignment="1">
      <alignment vertical="center" wrapText="1"/>
    </xf>
    <xf numFmtId="0" fontId="9" fillId="0" borderId="1" xfId="3" applyNumberFormat="1" applyFont="1" applyFill="1" applyBorder="1" applyAlignment="1">
      <alignment horizontal="center" vertical="top" wrapText="1"/>
    </xf>
    <xf numFmtId="0" fontId="9" fillId="0" borderId="1" xfId="3" applyFont="1" applyFill="1" applyBorder="1" applyAlignment="1">
      <alignment horizontal="center" vertical="center" wrapText="1"/>
    </xf>
    <xf numFmtId="0" fontId="9" fillId="0" borderId="1" xfId="3" applyFont="1" applyFill="1" applyBorder="1" applyAlignment="1">
      <alignment vertical="top" wrapText="1"/>
    </xf>
    <xf numFmtId="14" fontId="9" fillId="0" borderId="1" xfId="3" applyNumberFormat="1" applyFont="1" applyFill="1" applyBorder="1" applyAlignment="1" applyProtection="1">
      <alignment horizontal="center" vertical="center" wrapText="1"/>
      <protection locked="0"/>
    </xf>
    <xf numFmtId="9" fontId="9" fillId="0" borderId="1" xfId="1" applyFont="1" applyFill="1" applyBorder="1" applyAlignment="1" applyProtection="1">
      <alignment horizontal="center" vertical="center" wrapText="1"/>
      <protection locked="0"/>
    </xf>
    <xf numFmtId="0" fontId="9" fillId="0" borderId="1" xfId="3"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3" applyFont="1" applyFill="1" applyBorder="1" applyAlignment="1">
      <alignment vertical="top" wrapText="1"/>
    </xf>
    <xf numFmtId="14" fontId="6" fillId="0" borderId="1" xfId="3" applyNumberFormat="1" applyFont="1" applyFill="1" applyBorder="1" applyAlignment="1" applyProtection="1">
      <alignment horizontal="center" vertical="center" wrapText="1"/>
      <protection locked="0"/>
    </xf>
    <xf numFmtId="9" fontId="6" fillId="0" borderId="1" xfId="1" applyFont="1" applyFill="1" applyBorder="1" applyAlignment="1" applyProtection="1">
      <alignment horizontal="center" vertical="center" wrapText="1"/>
      <protection locked="0"/>
    </xf>
    <xf numFmtId="0" fontId="6" fillId="0" borderId="1" xfId="3" applyNumberFormat="1" applyFont="1" applyFill="1" applyBorder="1" applyAlignment="1" applyProtection="1">
      <alignment horizontal="center" vertical="center"/>
      <protection locked="0"/>
    </xf>
    <xf numFmtId="0" fontId="6" fillId="0" borderId="0" xfId="3" applyFont="1" applyFill="1" applyBorder="1"/>
    <xf numFmtId="0" fontId="6" fillId="0" borderId="1" xfId="3" applyFont="1" applyFill="1" applyBorder="1" applyAlignment="1">
      <alignment horizontal="justify" vertical="top" wrapText="1"/>
    </xf>
    <xf numFmtId="14" fontId="6" fillId="0" borderId="1" xfId="3" applyNumberFormat="1" applyFont="1" applyFill="1" applyBorder="1" applyAlignment="1" applyProtection="1">
      <alignment horizontal="center" vertical="center"/>
      <protection locked="0"/>
    </xf>
    <xf numFmtId="14" fontId="9" fillId="0" borderId="1" xfId="3" applyNumberFormat="1" applyFont="1" applyFill="1" applyBorder="1" applyAlignment="1" applyProtection="1">
      <alignment horizontal="center" vertical="center"/>
      <protection locked="0"/>
    </xf>
    <xf numFmtId="9" fontId="9" fillId="0" borderId="1" xfId="1" applyFont="1" applyFill="1" applyBorder="1" applyAlignment="1" applyProtection="1">
      <alignment horizontal="center" vertical="center"/>
      <protection locked="0"/>
    </xf>
    <xf numFmtId="9" fontId="6" fillId="0" borderId="1" xfId="1" applyFont="1" applyFill="1" applyBorder="1" applyAlignment="1" applyProtection="1">
      <alignment horizontal="center" vertical="center"/>
      <protection locked="0"/>
    </xf>
    <xf numFmtId="0" fontId="6" fillId="0" borderId="0" xfId="3" applyFont="1" applyFill="1" applyAlignment="1">
      <alignment vertical="top" wrapText="1"/>
    </xf>
    <xf numFmtId="0" fontId="6" fillId="0" borderId="0" xfId="3" applyFont="1"/>
    <xf numFmtId="0" fontId="16" fillId="0" borderId="0" xfId="3" applyFont="1" applyFill="1" applyAlignment="1">
      <alignment vertical="center"/>
    </xf>
    <xf numFmtId="0" fontId="14" fillId="0" borderId="0" xfId="2" applyFont="1" applyFill="1" applyBorder="1" applyAlignment="1">
      <alignment vertical="center"/>
    </xf>
    <xf numFmtId="0" fontId="7" fillId="0" borderId="0" xfId="3" applyFont="1" applyFill="1" applyAlignment="1"/>
    <xf numFmtId="0" fontId="6" fillId="0" borderId="6" xfId="3" applyFont="1" applyFill="1" applyBorder="1" applyAlignment="1">
      <alignment horizontal="center" vertical="center" wrapText="1"/>
    </xf>
    <xf numFmtId="0" fontId="9" fillId="0" borderId="1" xfId="3" applyFont="1" applyFill="1" applyBorder="1" applyAlignment="1">
      <alignment horizontal="center" vertical="center" textRotation="90" wrapText="1"/>
    </xf>
    <xf numFmtId="49" fontId="9" fillId="0" borderId="1" xfId="3" applyNumberFormat="1" applyFont="1" applyFill="1" applyBorder="1" applyAlignment="1">
      <alignment horizontal="center" vertical="center" wrapText="1"/>
    </xf>
    <xf numFmtId="0" fontId="9" fillId="0" borderId="1" xfId="3" applyFont="1" applyFill="1" applyBorder="1" applyAlignment="1">
      <alignment horizontal="left" vertical="center" wrapText="1"/>
    </xf>
    <xf numFmtId="49" fontId="6" fillId="0" borderId="1" xfId="3" applyNumberFormat="1" applyFont="1" applyFill="1" applyBorder="1" applyAlignment="1">
      <alignment horizontal="center" vertical="center" wrapText="1"/>
    </xf>
    <xf numFmtId="0" fontId="6" fillId="0" borderId="1" xfId="3" applyFont="1" applyFill="1" applyBorder="1" applyAlignment="1">
      <alignment horizontal="left" vertical="center" wrapText="1"/>
    </xf>
    <xf numFmtId="49" fontId="6" fillId="0" borderId="1" xfId="3" applyNumberFormat="1" applyFont="1" applyFill="1" applyBorder="1" applyAlignment="1" applyProtection="1">
      <alignment horizontal="center" vertical="center" wrapText="1"/>
      <protection locked="0"/>
    </xf>
    <xf numFmtId="4" fontId="6" fillId="0" borderId="1" xfId="3" applyNumberFormat="1" applyFont="1" applyFill="1" applyBorder="1" applyAlignment="1" applyProtection="1">
      <alignment horizontal="center" vertical="center" wrapText="1"/>
      <protection locked="0"/>
    </xf>
    <xf numFmtId="0" fontId="6" fillId="0" borderId="10" xfId="3" applyFont="1" applyFill="1" applyBorder="1" applyAlignment="1">
      <alignment horizontal="left" vertical="center" wrapText="1"/>
    </xf>
    <xf numFmtId="4" fontId="9" fillId="0" borderId="1" xfId="3" applyNumberFormat="1" applyFont="1" applyFill="1" applyBorder="1" applyAlignment="1" applyProtection="1">
      <alignment horizontal="center" vertical="center" wrapText="1"/>
      <protection locked="0"/>
    </xf>
    <xf numFmtId="0" fontId="38" fillId="0" borderId="1" xfId="8" applyFont="1" applyFill="1" applyBorder="1" applyAlignment="1">
      <alignment horizontal="left" vertical="center" wrapText="1"/>
    </xf>
    <xf numFmtId="49" fontId="38" fillId="0" borderId="1" xfId="8" applyNumberFormat="1" applyFont="1" applyFill="1" applyBorder="1" applyAlignment="1" applyProtection="1">
      <alignment horizontal="center" vertical="center" wrapText="1"/>
      <protection locked="0"/>
    </xf>
    <xf numFmtId="4" fontId="38" fillId="0" borderId="1" xfId="8" applyNumberFormat="1" applyFont="1" applyFill="1" applyBorder="1" applyAlignment="1" applyProtection="1">
      <alignment horizontal="center" vertical="center" wrapText="1"/>
      <protection locked="0"/>
    </xf>
    <xf numFmtId="0" fontId="40" fillId="0" borderId="1" xfId="8" applyFont="1" applyFill="1" applyBorder="1" applyAlignment="1">
      <alignment horizontal="left" vertical="center" wrapText="1"/>
    </xf>
    <xf numFmtId="49" fontId="9" fillId="0" borderId="1" xfId="3" applyNumberFormat="1" applyFont="1" applyFill="1" applyBorder="1" applyAlignment="1" applyProtection="1">
      <alignment horizontal="center" vertical="center" wrapText="1"/>
      <protection locked="0"/>
    </xf>
    <xf numFmtId="0" fontId="41" fillId="0" borderId="1" xfId="8" applyFont="1" applyFill="1" applyBorder="1" applyAlignment="1">
      <alignment horizontal="left" vertical="center" wrapText="1"/>
    </xf>
    <xf numFmtId="0" fontId="38" fillId="0" borderId="7" xfId="8" applyFont="1" applyFill="1" applyBorder="1" applyAlignment="1">
      <alignment horizontal="left" vertical="center" wrapText="1"/>
    </xf>
    <xf numFmtId="4" fontId="38" fillId="0" borderId="7" xfId="8" applyNumberFormat="1" applyFont="1" applyFill="1" applyBorder="1" applyAlignment="1" applyProtection="1">
      <alignment horizontal="center" vertical="center" wrapText="1"/>
      <protection locked="0"/>
    </xf>
    <xf numFmtId="0" fontId="6" fillId="0" borderId="0" xfId="3" applyFont="1" applyFill="1" applyBorder="1" applyAlignment="1">
      <alignment horizontal="center" vertical="center" wrapText="1"/>
    </xf>
    <xf numFmtId="0" fontId="6" fillId="0" borderId="0" xfId="3" applyFont="1" applyFill="1" applyBorder="1" applyAlignment="1">
      <alignment horizontal="left" vertical="center" wrapText="1"/>
    </xf>
    <xf numFmtId="0" fontId="6" fillId="0" borderId="0" xfId="3" applyFont="1" applyFill="1" applyBorder="1" applyAlignment="1">
      <alignment wrapText="1"/>
    </xf>
    <xf numFmtId="0" fontId="6" fillId="0" borderId="0" xfId="3" applyFont="1" applyFill="1" applyAlignment="1">
      <alignment wrapText="1"/>
    </xf>
    <xf numFmtId="0" fontId="6" fillId="0" borderId="0" xfId="3" applyFont="1" applyFill="1" applyAlignment="1">
      <alignment horizontal="left" wrapText="1"/>
    </xf>
    <xf numFmtId="2" fontId="6" fillId="0" borderId="0" xfId="3" applyNumberFormat="1" applyFont="1" applyFill="1" applyAlignment="1">
      <alignment horizontal="center" vertical="top" wrapText="1"/>
    </xf>
    <xf numFmtId="0" fontId="6" fillId="0" borderId="0" xfId="3" applyFont="1" applyFill="1" applyBorder="1" applyAlignment="1"/>
    <xf numFmtId="0" fontId="6" fillId="0" borderId="0" xfId="3" applyFont="1" applyFill="1" applyBorder="1" applyAlignment="1">
      <alignment horizontal="left"/>
    </xf>
    <xf numFmtId="0" fontId="6" fillId="0" borderId="0" xfId="3" applyFont="1" applyFill="1" applyAlignment="1">
      <alignment vertical="center" wrapText="1"/>
    </xf>
    <xf numFmtId="0" fontId="6" fillId="0" borderId="0" xfId="3" applyFont="1" applyFill="1" applyAlignment="1">
      <alignment horizontal="left" vertical="center" wrapText="1"/>
    </xf>
    <xf numFmtId="4" fontId="9" fillId="0" borderId="1" xfId="3" applyNumberFormat="1" applyFont="1" applyFill="1" applyBorder="1" applyAlignment="1" applyProtection="1">
      <alignment horizontal="center" vertical="center"/>
      <protection locked="0"/>
    </xf>
    <xf numFmtId="4" fontId="6" fillId="0" borderId="1" xfId="3" applyNumberFormat="1" applyFont="1" applyFill="1" applyBorder="1" applyAlignment="1" applyProtection="1">
      <alignment horizontal="center" vertical="center"/>
      <protection locked="0"/>
    </xf>
    <xf numFmtId="4" fontId="41" fillId="0" borderId="1" xfId="8" applyNumberFormat="1" applyFont="1" applyFill="1" applyBorder="1" applyAlignment="1" applyProtection="1">
      <alignment horizontal="center" vertical="center" wrapText="1"/>
      <protection locked="0"/>
    </xf>
    <xf numFmtId="0" fontId="22" fillId="0" borderId="0" xfId="5" applyFont="1" applyProtection="1"/>
    <xf numFmtId="0" fontId="22" fillId="0" borderId="0" xfId="5" applyFont="1" applyFill="1" applyProtection="1"/>
    <xf numFmtId="0" fontId="17" fillId="0" borderId="1" xfId="5" applyFont="1" applyFill="1" applyBorder="1" applyAlignment="1" applyProtection="1">
      <alignment horizontal="center" vertical="center" wrapText="1"/>
    </xf>
    <xf numFmtId="0" fontId="17" fillId="0" borderId="1" xfId="5" applyFont="1" applyFill="1" applyBorder="1" applyAlignment="1" applyProtection="1">
      <alignment horizontal="center" vertical="center"/>
    </xf>
    <xf numFmtId="0" fontId="42" fillId="0" borderId="1" xfId="5" applyFont="1" applyBorder="1" applyAlignment="1" applyProtection="1">
      <alignment horizontal="center" vertical="center"/>
      <protection locked="0"/>
    </xf>
    <xf numFmtId="0" fontId="42" fillId="0" borderId="0" xfId="5" applyFont="1" applyProtection="1">
      <protection locked="0"/>
    </xf>
    <xf numFmtId="0" fontId="22" fillId="0" borderId="0" xfId="5" applyFont="1" applyProtection="1">
      <protection locked="0"/>
    </xf>
    <xf numFmtId="0" fontId="30" fillId="0" borderId="0" xfId="9" applyFont="1" applyFill="1"/>
    <xf numFmtId="0" fontId="43" fillId="0" borderId="0" xfId="9" applyFill="1"/>
    <xf numFmtId="0" fontId="6" fillId="0" borderId="0" xfId="9" applyFont="1" applyFill="1" applyAlignment="1">
      <alignment horizontal="right"/>
    </xf>
    <xf numFmtId="0" fontId="44" fillId="0" borderId="0" xfId="9" applyFont="1" applyFill="1" applyAlignment="1"/>
    <xf numFmtId="0" fontId="44" fillId="0" borderId="0" xfId="9" applyFont="1" applyFill="1" applyAlignment="1">
      <alignment horizontal="center"/>
    </xf>
    <xf numFmtId="2" fontId="45" fillId="0" borderId="0" xfId="9" applyNumberFormat="1" applyFont="1" applyFill="1" applyAlignment="1">
      <alignment horizontal="right" vertical="top" wrapText="1"/>
    </xf>
    <xf numFmtId="0" fontId="30" fillId="0" borderId="0" xfId="9" applyFont="1" applyFill="1" applyAlignment="1">
      <alignment horizontal="right"/>
    </xf>
    <xf numFmtId="0" fontId="46" fillId="0" borderId="35" xfId="9" applyFont="1" applyFill="1" applyBorder="1" applyAlignment="1">
      <alignment horizontal="left" vertical="center"/>
    </xf>
    <xf numFmtId="4" fontId="46" fillId="0" borderId="35" xfId="10" applyNumberFormat="1" applyFont="1" applyFill="1" applyBorder="1" applyAlignment="1">
      <alignment horizontal="center" vertical="center" wrapText="1"/>
    </xf>
    <xf numFmtId="0" fontId="46" fillId="0" borderId="35" xfId="9" applyFont="1" applyFill="1" applyBorder="1" applyAlignment="1">
      <alignment horizontal="justify"/>
    </xf>
    <xf numFmtId="4" fontId="46" fillId="0" borderId="36" xfId="10" applyNumberFormat="1" applyFont="1" applyFill="1" applyBorder="1" applyAlignment="1">
      <alignment horizontal="center" vertical="center" wrapText="1"/>
    </xf>
    <xf numFmtId="0" fontId="46" fillId="0" borderId="35" xfId="9" applyFont="1" applyFill="1" applyBorder="1" applyAlignment="1">
      <alignment vertical="top" wrapText="1"/>
    </xf>
    <xf numFmtId="1" fontId="46" fillId="0" borderId="35" xfId="10" applyNumberFormat="1" applyFont="1" applyFill="1" applyBorder="1" applyAlignment="1">
      <alignment horizontal="center" vertical="center" wrapText="1"/>
    </xf>
    <xf numFmtId="0" fontId="46" fillId="0" borderId="37" xfId="9" applyFont="1" applyFill="1" applyBorder="1" applyAlignment="1">
      <alignment vertical="top" wrapText="1"/>
    </xf>
    <xf numFmtId="4" fontId="46" fillId="0" borderId="38" xfId="10" applyNumberFormat="1" applyFont="1" applyFill="1" applyBorder="1" applyAlignment="1">
      <alignment horizontal="center" vertical="center" wrapText="1"/>
    </xf>
    <xf numFmtId="0" fontId="46" fillId="0" borderId="37" xfId="9" applyFont="1" applyFill="1" applyBorder="1" applyAlignment="1">
      <alignment horizontal="justify" vertical="top" wrapText="1"/>
    </xf>
    <xf numFmtId="0" fontId="30" fillId="0" borderId="35" xfId="9" applyFont="1" applyFill="1" applyBorder="1" applyAlignment="1">
      <alignment horizontal="justify" vertical="top" wrapText="1"/>
    </xf>
    <xf numFmtId="4" fontId="30" fillId="0" borderId="35" xfId="10" applyNumberFormat="1" applyFont="1" applyFill="1" applyBorder="1" applyAlignment="1">
      <alignment horizontal="center" vertical="center" wrapText="1"/>
    </xf>
    <xf numFmtId="0" fontId="46" fillId="0" borderId="35" xfId="9" applyFont="1" applyFill="1" applyBorder="1" applyAlignment="1">
      <alignment horizontal="justify" vertical="top" wrapText="1"/>
    </xf>
    <xf numFmtId="0" fontId="30" fillId="0" borderId="35" xfId="9" applyFont="1" applyFill="1" applyBorder="1" applyAlignment="1">
      <alignment horizontal="center" vertical="center" wrapText="1"/>
    </xf>
    <xf numFmtId="0" fontId="46" fillId="0" borderId="35" xfId="10" applyFont="1" applyFill="1" applyBorder="1" applyAlignment="1">
      <alignment horizontal="left" vertical="center" wrapText="1"/>
    </xf>
    <xf numFmtId="0" fontId="30" fillId="0" borderId="35" xfId="10" applyFont="1" applyFill="1" applyBorder="1" applyAlignment="1">
      <alignment horizontal="left" vertical="center" wrapText="1"/>
    </xf>
    <xf numFmtId="9" fontId="30" fillId="0" borderId="35" xfId="1" applyFont="1" applyFill="1" applyBorder="1" applyAlignment="1">
      <alignment horizontal="center" vertical="center" wrapText="1"/>
    </xf>
    <xf numFmtId="0" fontId="46" fillId="0" borderId="36" xfId="9" applyFont="1" applyFill="1" applyBorder="1" applyAlignment="1">
      <alignment vertical="top" wrapText="1"/>
    </xf>
    <xf numFmtId="9" fontId="46" fillId="0" borderId="39" xfId="1" quotePrefix="1" applyFont="1" applyFill="1" applyBorder="1" applyAlignment="1">
      <alignment horizontal="center" vertical="center" wrapText="1"/>
    </xf>
    <xf numFmtId="0" fontId="30" fillId="0" borderId="36" xfId="9" applyFont="1" applyFill="1" applyBorder="1" applyAlignment="1">
      <alignment vertical="top" wrapText="1"/>
    </xf>
    <xf numFmtId="4" fontId="30" fillId="0" borderId="39" xfId="10" quotePrefix="1" applyNumberFormat="1" applyFont="1" applyFill="1" applyBorder="1" applyAlignment="1">
      <alignment horizontal="center" vertical="center" wrapText="1"/>
    </xf>
    <xf numFmtId="9" fontId="46" fillId="0" borderId="40" xfId="1" applyFont="1" applyFill="1" applyBorder="1" applyAlignment="1">
      <alignment horizontal="center" vertical="center" wrapText="1"/>
    </xf>
    <xf numFmtId="4" fontId="46" fillId="0" borderId="40" xfId="10" applyNumberFormat="1" applyFont="1" applyFill="1" applyBorder="1" applyAlignment="1">
      <alignment horizontal="center" vertical="center" wrapText="1"/>
    </xf>
    <xf numFmtId="0" fontId="46" fillId="0" borderId="36" xfId="9" applyFont="1" applyFill="1" applyBorder="1" applyAlignment="1">
      <alignment vertical="center" wrapText="1"/>
    </xf>
    <xf numFmtId="0" fontId="30" fillId="0" borderId="41" xfId="9" applyFont="1" applyFill="1" applyBorder="1" applyAlignment="1">
      <alignment vertical="top" wrapText="1"/>
    </xf>
    <xf numFmtId="0" fontId="30" fillId="0" borderId="37" xfId="9" applyFont="1" applyFill="1" applyBorder="1" applyAlignment="1">
      <alignment vertical="top" wrapText="1"/>
    </xf>
    <xf numFmtId="4" fontId="30" fillId="0" borderId="39" xfId="10" applyNumberFormat="1" applyFont="1" applyFill="1" applyBorder="1" applyAlignment="1">
      <alignment horizontal="center" vertical="center" wrapText="1"/>
    </xf>
    <xf numFmtId="0" fontId="46" fillId="0" borderId="36" xfId="9" applyFont="1" applyFill="1" applyBorder="1" applyAlignment="1">
      <alignment horizontal="left" vertical="center" wrapText="1"/>
    </xf>
    <xf numFmtId="2" fontId="30" fillId="0" borderId="35" xfId="10" applyNumberFormat="1" applyFont="1" applyFill="1" applyBorder="1" applyAlignment="1">
      <alignment horizontal="center" vertical="center" wrapText="1"/>
    </xf>
    <xf numFmtId="0" fontId="30" fillId="0" borderId="37" xfId="9" applyFont="1" applyFill="1" applyBorder="1"/>
    <xf numFmtId="0" fontId="13" fillId="0" borderId="1" xfId="5" applyNumberFormat="1" applyFont="1" applyFill="1" applyBorder="1" applyAlignment="1" applyProtection="1">
      <alignment horizontal="center" vertical="center" wrapText="1"/>
      <protection locked="0"/>
    </xf>
    <xf numFmtId="167" fontId="13" fillId="0" borderId="1" xfId="5" applyNumberFormat="1" applyFont="1" applyFill="1" applyBorder="1" applyAlignment="1" applyProtection="1">
      <alignment horizontal="center" vertical="center" wrapText="1"/>
      <protection locked="0"/>
    </xf>
    <xf numFmtId="4" fontId="13" fillId="0" borderId="1" xfId="5" applyNumberFormat="1" applyFont="1" applyFill="1" applyBorder="1" applyAlignment="1" applyProtection="1">
      <alignment horizontal="center" vertical="center" wrapText="1"/>
      <protection locked="0"/>
    </xf>
    <xf numFmtId="1" fontId="13" fillId="0" borderId="1" xfId="5" applyNumberFormat="1" applyFont="1" applyFill="1" applyBorder="1" applyAlignment="1" applyProtection="1">
      <alignment horizontal="center" vertical="center" wrapText="1"/>
      <protection locked="0"/>
    </xf>
    <xf numFmtId="14" fontId="13" fillId="0" borderId="1" xfId="5" applyNumberFormat="1" applyFont="1" applyFill="1" applyBorder="1" applyAlignment="1" applyProtection="1">
      <alignment horizontal="center" vertical="center" wrapText="1"/>
      <protection locked="0"/>
    </xf>
    <xf numFmtId="0" fontId="42" fillId="0" borderId="0" xfId="5" applyFont="1" applyFill="1" applyProtection="1">
      <protection locked="0"/>
    </xf>
    <xf numFmtId="0" fontId="7" fillId="0" borderId="0" xfId="9" applyFont="1" applyFill="1" applyAlignment="1">
      <alignment horizontal="right" vertical="center"/>
    </xf>
    <xf numFmtId="0" fontId="7" fillId="0" borderId="0" xfId="9" applyFont="1" applyFill="1" applyAlignment="1">
      <alignment horizontal="right"/>
    </xf>
    <xf numFmtId="0" fontId="10" fillId="0" borderId="0" xfId="2" applyFont="1" applyFill="1" applyAlignment="1">
      <alignment vertical="center"/>
    </xf>
    <xf numFmtId="0" fontId="17"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4" fillId="0" borderId="0" xfId="2" applyFont="1" applyFill="1" applyBorder="1" applyAlignment="1" applyProtection="1">
      <alignment horizontal="center" vertical="center"/>
    </xf>
    <xf numFmtId="0" fontId="30" fillId="0" borderId="41" xfId="9" applyFont="1" applyFill="1" applyBorder="1" applyAlignment="1">
      <alignment horizontal="center" vertical="center" wrapText="1"/>
    </xf>
    <xf numFmtId="0" fontId="46" fillId="0" borderId="36" xfId="9" applyFont="1" applyFill="1" applyBorder="1" applyAlignment="1">
      <alignment horizontal="center" vertical="center" wrapText="1"/>
    </xf>
    <xf numFmtId="0" fontId="36" fillId="0" borderId="15" xfId="6" applyFont="1" applyFill="1" applyBorder="1" applyAlignment="1">
      <alignment horizontal="center" vertical="center"/>
    </xf>
    <xf numFmtId="0" fontId="36" fillId="0" borderId="0" xfId="6" applyFont="1" applyFill="1" applyAlignment="1"/>
    <xf numFmtId="0" fontId="4" fillId="0" borderId="0" xfId="2" applyFont="1" applyFill="1"/>
    <xf numFmtId="0" fontId="7" fillId="0" borderId="0" xfId="3" applyFont="1" applyFill="1" applyAlignment="1">
      <alignment horizontal="right" vertical="center"/>
    </xf>
    <xf numFmtId="0" fontId="7" fillId="0" borderId="0" xfId="3" applyFont="1" applyFill="1" applyAlignment="1">
      <alignment horizontal="right"/>
    </xf>
    <xf numFmtId="168" fontId="36" fillId="0" borderId="1" xfId="6" applyNumberFormat="1" applyFont="1" applyFill="1" applyBorder="1" applyAlignment="1">
      <alignment horizontal="center" vertical="center"/>
    </xf>
    <xf numFmtId="0" fontId="34" fillId="0" borderId="0" xfId="6" applyFont="1" applyFill="1"/>
    <xf numFmtId="0" fontId="35" fillId="0" borderId="0" xfId="6" applyFont="1" applyFill="1"/>
    <xf numFmtId="0" fontId="36" fillId="0" borderId="0" xfId="6" applyFont="1" applyFill="1"/>
    <xf numFmtId="4" fontId="36" fillId="0" borderId="0" xfId="6" applyNumberFormat="1" applyFont="1" applyFill="1"/>
    <xf numFmtId="0" fontId="36" fillId="0" borderId="43" xfId="6" applyFont="1" applyFill="1" applyBorder="1" applyAlignment="1">
      <alignment horizontal="center" vertical="center"/>
    </xf>
    <xf numFmtId="0" fontId="33" fillId="0" borderId="44" xfId="6" applyFont="1" applyFill="1" applyBorder="1" applyAlignment="1">
      <alignment horizontal="center" vertical="center"/>
    </xf>
    <xf numFmtId="168" fontId="33" fillId="0" borderId="45" xfId="6" applyNumberFormat="1" applyFont="1" applyFill="1" applyBorder="1" applyAlignment="1">
      <alignment horizontal="center" vertical="center"/>
    </xf>
    <xf numFmtId="168" fontId="36" fillId="0" borderId="2" xfId="1" applyNumberFormat="1" applyFont="1" applyFill="1" applyBorder="1" applyAlignment="1">
      <alignment horizontal="right" vertical="center"/>
    </xf>
    <xf numFmtId="0" fontId="36" fillId="0" borderId="0" xfId="6" applyFont="1" applyFill="1" applyBorder="1" applyAlignment="1">
      <alignment vertical="center"/>
    </xf>
    <xf numFmtId="0" fontId="36" fillId="0" borderId="0" xfId="6" applyFont="1" applyFill="1" applyBorder="1"/>
    <xf numFmtId="0" fontId="36" fillId="0" borderId="0" xfId="6" applyFont="1" applyFill="1" applyBorder="1" applyAlignment="1"/>
    <xf numFmtId="168" fontId="36" fillId="0" borderId="7" xfId="6" applyNumberFormat="1" applyFont="1" applyFill="1" applyBorder="1" applyAlignment="1">
      <alignment horizontal="center" vertical="center"/>
    </xf>
    <xf numFmtId="168" fontId="36" fillId="0" borderId="2" xfId="6" applyNumberFormat="1" applyFont="1" applyFill="1" applyBorder="1" applyAlignment="1">
      <alignment horizontal="center" vertical="center"/>
    </xf>
    <xf numFmtId="168" fontId="36" fillId="0" borderId="11" xfId="6" applyNumberFormat="1" applyFont="1" applyFill="1" applyBorder="1" applyAlignment="1">
      <alignment horizontal="center" vertical="center"/>
    </xf>
    <xf numFmtId="168" fontId="33" fillId="0" borderId="47" xfId="6" applyNumberFormat="1" applyFont="1" applyFill="1" applyBorder="1" applyAlignment="1">
      <alignment horizontal="center" vertical="center"/>
    </xf>
    <xf numFmtId="168" fontId="36" fillId="0" borderId="19" xfId="6" applyNumberFormat="1" applyFont="1" applyFill="1" applyBorder="1" applyAlignment="1">
      <alignment horizontal="center" vertical="center"/>
    </xf>
    <xf numFmtId="168" fontId="36" fillId="0" borderId="33" xfId="6" applyNumberFormat="1" applyFont="1" applyFill="1" applyBorder="1" applyAlignment="1">
      <alignment horizontal="center" vertical="center"/>
    </xf>
    <xf numFmtId="168" fontId="33" fillId="0" borderId="46" xfId="6" applyNumberFormat="1" applyFont="1" applyFill="1" applyBorder="1" applyAlignment="1">
      <alignment horizontal="center" vertical="center"/>
    </xf>
    <xf numFmtId="0" fontId="36" fillId="0" borderId="0" xfId="6" applyFont="1" applyFill="1" applyAlignment="1">
      <alignment vertical="center"/>
    </xf>
    <xf numFmtId="168" fontId="36" fillId="0" borderId="2" xfId="6" applyNumberFormat="1" applyFont="1" applyFill="1" applyBorder="1" applyAlignment="1">
      <alignment horizontal="center"/>
    </xf>
    <xf numFmtId="168" fontId="36" fillId="0" borderId="1" xfId="6" applyNumberFormat="1" applyFont="1" applyFill="1" applyBorder="1" applyAlignment="1">
      <alignment horizontal="center"/>
    </xf>
    <xf numFmtId="168" fontId="33" fillId="0" borderId="45" xfId="6" applyNumberFormat="1" applyFont="1" applyFill="1" applyBorder="1" applyAlignment="1">
      <alignment horizontal="center"/>
    </xf>
    <xf numFmtId="169" fontId="36" fillId="0" borderId="1" xfId="6" applyNumberFormat="1" applyFont="1" applyFill="1" applyBorder="1" applyAlignment="1">
      <alignment horizontal="center" vertical="center"/>
    </xf>
    <xf numFmtId="169" fontId="36" fillId="0" borderId="1" xfId="6" applyNumberFormat="1" applyFont="1" applyFill="1" applyBorder="1" applyAlignment="1">
      <alignment horizontal="center"/>
    </xf>
    <xf numFmtId="0" fontId="33" fillId="0" borderId="23" xfId="6" applyFont="1" applyFill="1" applyBorder="1" applyAlignment="1">
      <alignment vertical="center"/>
    </xf>
    <xf numFmtId="0" fontId="33" fillId="0" borderId="19" xfId="6" applyFont="1" applyFill="1" applyBorder="1" applyAlignment="1">
      <alignment vertical="center"/>
    </xf>
    <xf numFmtId="168" fontId="33" fillId="0" borderId="46" xfId="6" applyNumberFormat="1" applyFont="1" applyFill="1" applyBorder="1" applyAlignment="1">
      <alignment horizontal="center"/>
    </xf>
    <xf numFmtId="49" fontId="35" fillId="0" borderId="0" xfId="6" applyNumberFormat="1" applyFont="1" applyFill="1"/>
    <xf numFmtId="49" fontId="36" fillId="0" borderId="0" xfId="6" applyNumberFormat="1" applyFont="1" applyFill="1" applyAlignment="1">
      <alignment vertical="center"/>
    </xf>
    <xf numFmtId="49" fontId="35" fillId="0" borderId="0" xfId="6" applyNumberFormat="1" applyFont="1" applyFill="1" applyAlignment="1">
      <alignment vertical="center"/>
    </xf>
    <xf numFmtId="168" fontId="33" fillId="0" borderId="1" xfId="6" applyNumberFormat="1" applyFont="1" applyFill="1" applyBorder="1" applyAlignment="1">
      <alignment horizontal="center" vertical="center"/>
    </xf>
    <xf numFmtId="0" fontId="36" fillId="0" borderId="1" xfId="6" applyFont="1" applyFill="1" applyBorder="1" applyAlignment="1">
      <alignment vertical="center"/>
    </xf>
    <xf numFmtId="0" fontId="33" fillId="0" borderId="13" xfId="6" applyFont="1" applyFill="1" applyBorder="1" applyAlignment="1">
      <alignment horizontal="center" vertical="center"/>
    </xf>
    <xf numFmtId="0" fontId="33" fillId="0" borderId="1" xfId="6" applyFont="1" applyFill="1" applyBorder="1" applyAlignment="1">
      <alignment vertical="center"/>
    </xf>
    <xf numFmtId="168" fontId="36" fillId="0" borderId="42" xfId="6" applyNumberFormat="1" applyFont="1" applyFill="1" applyBorder="1" applyAlignment="1">
      <alignment horizontal="center" vertical="center"/>
    </xf>
    <xf numFmtId="2" fontId="36" fillId="0" borderId="1" xfId="6" quotePrefix="1" applyNumberFormat="1" applyFont="1" applyFill="1" applyBorder="1" applyAlignment="1">
      <alignment vertical="center"/>
    </xf>
    <xf numFmtId="0" fontId="36" fillId="0" borderId="1" xfId="6" applyFont="1" applyFill="1" applyBorder="1" applyAlignment="1">
      <alignment horizontal="right" vertical="center"/>
    </xf>
    <xf numFmtId="2" fontId="36" fillId="0" borderId="1" xfId="6" applyNumberFormat="1" applyFont="1" applyFill="1" applyBorder="1" applyAlignment="1">
      <alignment vertical="center"/>
    </xf>
    <xf numFmtId="0" fontId="36" fillId="0" borderId="19" xfId="6" applyFont="1" applyFill="1" applyBorder="1" applyAlignment="1">
      <alignment horizontal="right" vertical="center"/>
    </xf>
    <xf numFmtId="4" fontId="36" fillId="0" borderId="1" xfId="6" applyNumberFormat="1" applyFont="1" applyFill="1" applyBorder="1" applyAlignment="1">
      <alignment vertical="center"/>
    </xf>
    <xf numFmtId="168" fontId="36" fillId="0" borderId="15" xfId="6" applyNumberFormat="1" applyFont="1" applyFill="1" applyBorder="1" applyAlignment="1">
      <alignment horizontal="center" vertical="center"/>
    </xf>
    <xf numFmtId="9" fontId="36" fillId="0" borderId="19" xfId="6" applyNumberFormat="1" applyFont="1" applyFill="1" applyBorder="1" applyAlignment="1">
      <alignment horizontal="right" vertical="center"/>
    </xf>
    <xf numFmtId="0" fontId="36" fillId="0" borderId="15" xfId="6" applyFont="1" applyFill="1" applyBorder="1" applyAlignment="1">
      <alignment horizontal="right" vertical="center"/>
    </xf>
    <xf numFmtId="9" fontId="36" fillId="0" borderId="1" xfId="6" applyNumberFormat="1" applyFont="1" applyFill="1" applyBorder="1" applyAlignment="1">
      <alignment horizontal="right" vertical="center"/>
    </xf>
    <xf numFmtId="9" fontId="36" fillId="0" borderId="1" xfId="1" applyFont="1" applyFill="1" applyBorder="1" applyAlignment="1">
      <alignment horizontal="right" vertical="center"/>
    </xf>
    <xf numFmtId="10" fontId="36" fillId="0" borderId="1" xfId="1" applyNumberFormat="1" applyFont="1" applyFill="1" applyBorder="1" applyAlignment="1">
      <alignment horizontal="right" vertical="center"/>
    </xf>
    <xf numFmtId="10" fontId="36" fillId="0" borderId="2" xfId="1" applyNumberFormat="1" applyFont="1" applyFill="1" applyBorder="1" applyAlignment="1">
      <alignment horizontal="right" vertical="center"/>
    </xf>
    <xf numFmtId="168" fontId="33" fillId="0" borderId="7" xfId="6" applyNumberFormat="1" applyFont="1" applyFill="1" applyBorder="1" applyAlignment="1">
      <alignment horizontal="center" vertical="center"/>
    </xf>
    <xf numFmtId="168" fontId="33" fillId="0" borderId="2" xfId="6" applyNumberFormat="1" applyFont="1" applyFill="1" applyBorder="1" applyAlignment="1">
      <alignment horizontal="center" vertical="center"/>
    </xf>
    <xf numFmtId="168" fontId="33" fillId="0" borderId="11" xfId="6" applyNumberFormat="1" applyFont="1" applyFill="1" applyBorder="1" applyAlignment="1">
      <alignment horizontal="center" vertical="center"/>
    </xf>
    <xf numFmtId="168" fontId="33" fillId="0" borderId="19" xfId="6" applyNumberFormat="1" applyFont="1" applyFill="1" applyBorder="1" applyAlignment="1">
      <alignment horizontal="center" vertical="center"/>
    </xf>
    <xf numFmtId="168" fontId="33" fillId="0" borderId="33" xfId="6" applyNumberFormat="1" applyFont="1" applyFill="1" applyBorder="1" applyAlignment="1">
      <alignment horizontal="center" vertical="center"/>
    </xf>
    <xf numFmtId="168" fontId="33" fillId="0" borderId="1" xfId="6" applyNumberFormat="1" applyFont="1" applyFill="1" applyBorder="1" applyAlignment="1">
      <alignment horizontal="right" vertical="center"/>
    </xf>
    <xf numFmtId="168" fontId="33" fillId="0" borderId="2" xfId="6" applyNumberFormat="1" applyFont="1" applyFill="1" applyBorder="1" applyAlignment="1">
      <alignment horizontal="right" vertical="center"/>
    </xf>
    <xf numFmtId="168" fontId="33" fillId="0" borderId="2" xfId="6" applyNumberFormat="1" applyFont="1" applyFill="1" applyBorder="1" applyAlignment="1">
      <alignment horizontal="center"/>
    </xf>
    <xf numFmtId="168" fontId="33" fillId="0" borderId="1" xfId="6" applyNumberFormat="1" applyFont="1" applyFill="1" applyBorder="1" applyAlignment="1">
      <alignment horizontal="center"/>
    </xf>
    <xf numFmtId="10" fontId="33" fillId="0" borderId="1" xfId="1" applyNumberFormat="1" applyFont="1" applyFill="1" applyBorder="1" applyAlignment="1">
      <alignment horizontal="right"/>
    </xf>
    <xf numFmtId="10" fontId="33" fillId="0" borderId="2" xfId="1" applyNumberFormat="1" applyFont="1" applyFill="1" applyBorder="1" applyAlignment="1">
      <alignment horizontal="right"/>
    </xf>
    <xf numFmtId="43" fontId="33" fillId="0" borderId="2" xfId="11" applyFont="1" applyFill="1" applyBorder="1" applyAlignment="1">
      <alignment horizontal="center" vertical="center"/>
    </xf>
    <xf numFmtId="43" fontId="33" fillId="0" borderId="2" xfId="11" applyFont="1" applyFill="1" applyBorder="1" applyAlignment="1">
      <alignment horizontal="center"/>
    </xf>
    <xf numFmtId="43" fontId="33" fillId="0" borderId="33" xfId="11" applyFont="1" applyFill="1" applyBorder="1" applyAlignment="1">
      <alignment horizontal="center" vertical="center"/>
    </xf>
    <xf numFmtId="43" fontId="33" fillId="0" borderId="33" xfId="11" applyFont="1" applyFill="1" applyBorder="1" applyAlignment="1">
      <alignment horizontal="center"/>
    </xf>
    <xf numFmtId="43" fontId="33" fillId="0" borderId="19" xfId="11" applyFont="1" applyFill="1" applyBorder="1" applyAlignment="1">
      <alignment horizontal="center" vertical="center"/>
    </xf>
    <xf numFmtId="43" fontId="33" fillId="0" borderId="19" xfId="11" applyFont="1" applyFill="1" applyBorder="1" applyAlignment="1">
      <alignment horizontal="center"/>
    </xf>
    <xf numFmtId="0" fontId="49" fillId="0" borderId="0" xfId="2" applyFont="1" applyFill="1" applyAlignment="1">
      <alignment horizontal="left" vertical="center"/>
    </xf>
    <xf numFmtId="0" fontId="44" fillId="0" borderId="0" xfId="2" applyFont="1" applyFill="1" applyAlignment="1">
      <alignment horizontal="center" vertical="center"/>
    </xf>
    <xf numFmtId="0" fontId="44" fillId="0" borderId="0" xfId="2" applyFont="1" applyFill="1" applyAlignment="1">
      <alignment vertical="center"/>
    </xf>
    <xf numFmtId="0" fontId="7" fillId="0" borderId="0" xfId="2" applyFont="1" applyFill="1" applyBorder="1" applyAlignment="1">
      <alignment horizontal="center" vertical="center"/>
    </xf>
    <xf numFmtId="0" fontId="4" fillId="0" borderId="0" xfId="2" applyFont="1" applyFill="1" applyBorder="1"/>
    <xf numFmtId="0" fontId="6" fillId="0" borderId="0" xfId="2" applyFont="1" applyFill="1" applyBorder="1"/>
    <xf numFmtId="0" fontId="6" fillId="0" borderId="0" xfId="2" applyFont="1" applyFill="1" applyAlignment="1">
      <alignment horizontal="left" vertical="center"/>
    </xf>
    <xf numFmtId="0" fontId="36" fillId="0" borderId="0" xfId="2" applyFont="1" applyFill="1"/>
    <xf numFmtId="0" fontId="7" fillId="0" borderId="0" xfId="2" applyFont="1" applyFill="1" applyAlignment="1">
      <alignment horizontal="center" vertical="center"/>
    </xf>
    <xf numFmtId="0" fontId="51" fillId="0" borderId="0" xfId="6" applyFont="1" applyFill="1"/>
    <xf numFmtId="0" fontId="20" fillId="0" borderId="0" xfId="6" applyFont="1" applyFill="1" applyAlignment="1">
      <alignment vertical="center" wrapText="1"/>
    </xf>
    <xf numFmtId="0" fontId="9" fillId="0" borderId="0" xfId="6" applyFont="1" applyFill="1" applyAlignment="1">
      <alignment horizontal="center"/>
    </xf>
    <xf numFmtId="2" fontId="9" fillId="0" borderId="0" xfId="1" applyNumberFormat="1" applyFont="1" applyFill="1" applyAlignment="1">
      <alignment horizontal="center"/>
    </xf>
    <xf numFmtId="0" fontId="51" fillId="0" borderId="0" xfId="6" applyFont="1" applyFill="1" applyAlignment="1"/>
    <xf numFmtId="0" fontId="52" fillId="0" borderId="0" xfId="6" applyFont="1" applyFill="1"/>
    <xf numFmtId="168" fontId="33" fillId="0" borderId="45" xfId="12" applyNumberFormat="1" applyFont="1" applyFill="1" applyBorder="1" applyAlignment="1">
      <alignment horizontal="right" vertical="center"/>
    </xf>
    <xf numFmtId="168" fontId="51" fillId="0" borderId="0" xfId="6" applyNumberFormat="1" applyFont="1" applyFill="1"/>
    <xf numFmtId="0" fontId="51" fillId="0" borderId="0" xfId="6" applyFont="1" applyFill="1" applyAlignment="1">
      <alignment vertical="center"/>
    </xf>
    <xf numFmtId="0" fontId="9" fillId="0" borderId="1" xfId="3" applyFont="1" applyFill="1" applyBorder="1" applyAlignment="1">
      <alignment horizontal="center" vertical="center" wrapText="1"/>
    </xf>
    <xf numFmtId="0" fontId="9" fillId="0" borderId="6" xfId="3" applyFont="1" applyFill="1" applyBorder="1" applyAlignment="1">
      <alignment horizontal="center" vertical="center" wrapText="1"/>
    </xf>
    <xf numFmtId="49" fontId="13" fillId="0" borderId="2" xfId="2" applyNumberFormat="1" applyFont="1" applyFill="1" applyBorder="1" applyAlignment="1" applyProtection="1">
      <alignment horizontal="center" vertical="center"/>
    </xf>
    <xf numFmtId="49" fontId="13" fillId="0" borderId="3" xfId="2" applyNumberFormat="1" applyFont="1" applyFill="1" applyBorder="1" applyAlignment="1" applyProtection="1">
      <alignment horizontal="center" vertical="center"/>
    </xf>
    <xf numFmtId="49" fontId="13" fillId="0" borderId="4" xfId="2"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2" applyFont="1" applyAlignment="1" applyProtection="1">
      <alignment horizontal="center" vertical="center"/>
    </xf>
    <xf numFmtId="0" fontId="11" fillId="0" borderId="0" xfId="2" applyFont="1" applyAlignment="1" applyProtection="1">
      <alignment horizontal="center" vertical="center" wrapText="1"/>
      <protection locked="0"/>
    </xf>
    <xf numFmtId="0" fontId="13" fillId="0" borderId="0" xfId="2" applyFont="1" applyAlignment="1" applyProtection="1">
      <alignment horizontal="center" vertical="center"/>
    </xf>
    <xf numFmtId="0" fontId="16" fillId="0" borderId="0" xfId="2" applyFont="1" applyAlignment="1" applyProtection="1">
      <alignment horizontal="center" vertical="center" wrapText="1"/>
    </xf>
    <xf numFmtId="0" fontId="16" fillId="0" borderId="0" xfId="2" applyFont="1" applyAlignment="1" applyProtection="1">
      <alignment horizontal="center" vertical="center"/>
    </xf>
    <xf numFmtId="0" fontId="14" fillId="0" borderId="0" xfId="2" applyFont="1" applyFill="1" applyBorder="1" applyAlignment="1" applyProtection="1">
      <alignment horizontal="center" vertical="center"/>
    </xf>
    <xf numFmtId="0" fontId="17" fillId="0" borderId="1" xfId="2" applyFont="1" applyBorder="1" applyAlignment="1" applyProtection="1">
      <alignment horizontal="center" vertical="center" wrapText="1"/>
    </xf>
    <xf numFmtId="0" fontId="10"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3" fillId="0" borderId="5" xfId="2" applyFont="1" applyBorder="1" applyAlignment="1" applyProtection="1">
      <alignment vertical="center"/>
    </xf>
    <xf numFmtId="0" fontId="17" fillId="0" borderId="6" xfId="2" applyFont="1" applyBorder="1" applyAlignment="1" applyProtection="1">
      <alignment horizontal="center" vertical="center" wrapText="1"/>
    </xf>
    <xf numFmtId="0" fontId="17" fillId="0" borderId="7" xfId="2" applyFont="1" applyBorder="1" applyAlignment="1" applyProtection="1">
      <alignment horizontal="center" vertical="center" wrapText="1"/>
    </xf>
    <xf numFmtId="0" fontId="16" fillId="0" borderId="0" xfId="2" applyFont="1" applyAlignment="1" applyProtection="1">
      <alignment horizontal="center" vertical="center" wrapText="1"/>
      <protection locked="0"/>
    </xf>
    <xf numFmtId="0" fontId="9" fillId="0" borderId="8" xfId="4" applyFont="1" applyFill="1" applyBorder="1" applyAlignment="1" applyProtection="1">
      <alignment horizontal="center" vertical="center" wrapText="1"/>
    </xf>
    <xf numFmtId="0" fontId="9" fillId="0" borderId="9" xfId="4" applyFont="1" applyFill="1" applyBorder="1" applyAlignment="1" applyProtection="1">
      <alignment horizontal="center" vertical="center" wrapText="1"/>
    </xf>
    <xf numFmtId="0" fontId="9" fillId="0" borderId="11" xfId="4" applyFont="1" applyFill="1" applyBorder="1" applyAlignment="1" applyProtection="1">
      <alignment horizontal="center" vertical="center" wrapText="1"/>
    </xf>
    <xf numFmtId="0" fontId="9" fillId="0" borderId="12" xfId="4" applyFont="1" applyFill="1" applyBorder="1" applyAlignment="1" applyProtection="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9" fillId="0" borderId="1" xfId="4" applyFont="1" applyBorder="1" applyAlignment="1" applyProtection="1">
      <alignment horizontal="center" vertical="center" wrapText="1"/>
    </xf>
    <xf numFmtId="0" fontId="6" fillId="0" borderId="5" xfId="4" applyFont="1" applyBorder="1" applyAlignment="1" applyProtection="1">
      <alignment horizontal="left" vertical="center"/>
    </xf>
    <xf numFmtId="0" fontId="9" fillId="0" borderId="6" xfId="4" applyFont="1" applyBorder="1" applyAlignment="1" applyProtection="1">
      <alignment horizontal="center" vertical="center"/>
    </xf>
    <xf numFmtId="0" fontId="9" fillId="0" borderId="10" xfId="4" applyFont="1" applyBorder="1" applyAlignment="1" applyProtection="1">
      <alignment horizontal="center" vertical="center"/>
    </xf>
    <xf numFmtId="0" fontId="9" fillId="0" borderId="7" xfId="4" applyFont="1" applyBorder="1" applyAlignment="1" applyProtection="1">
      <alignment horizontal="center" vertical="center"/>
    </xf>
    <xf numFmtId="0" fontId="9" fillId="0" borderId="10" xfId="4" applyFont="1" applyFill="1" applyBorder="1" applyAlignment="1" applyProtection="1">
      <alignment horizontal="center" vertical="center" wrapText="1"/>
    </xf>
    <xf numFmtId="0" fontId="9" fillId="0" borderId="6" xfId="4" applyFont="1" applyBorder="1" applyAlignment="1" applyProtection="1">
      <alignment horizontal="center" vertical="center" wrapText="1"/>
    </xf>
    <xf numFmtId="0" fontId="9" fillId="0" borderId="10" xfId="4" applyFont="1" applyBorder="1" applyAlignment="1" applyProtection="1">
      <alignment horizontal="center" vertical="center" wrapText="1"/>
    </xf>
    <xf numFmtId="0" fontId="9" fillId="0" borderId="7" xfId="4" applyFont="1" applyBorder="1" applyAlignment="1" applyProtection="1">
      <alignment horizontal="center" vertical="center" wrapText="1"/>
    </xf>
    <xf numFmtId="0" fontId="9" fillId="0" borderId="8" xfId="4" applyFont="1" applyBorder="1" applyAlignment="1" applyProtection="1">
      <alignment horizontal="center" vertical="center" wrapText="1"/>
    </xf>
    <xf numFmtId="0" fontId="9" fillId="0" borderId="9" xfId="4" applyFont="1" applyBorder="1" applyAlignment="1" applyProtection="1">
      <alignment horizontal="center" vertical="center" wrapText="1"/>
    </xf>
    <xf numFmtId="0" fontId="9" fillId="0" borderId="11" xfId="4" applyFont="1" applyBorder="1" applyAlignment="1" applyProtection="1">
      <alignment horizontal="center" vertical="center" wrapText="1"/>
    </xf>
    <xf numFmtId="0" fontId="9" fillId="0" borderId="12" xfId="4" applyFont="1" applyBorder="1" applyAlignment="1" applyProtection="1">
      <alignment horizontal="center" vertical="center" wrapText="1"/>
    </xf>
    <xf numFmtId="0" fontId="9" fillId="0" borderId="2" xfId="4" applyFont="1" applyBorder="1" applyAlignment="1" applyProtection="1">
      <alignment horizontal="center" vertical="center" wrapText="1"/>
    </xf>
    <xf numFmtId="0" fontId="9" fillId="0" borderId="3" xfId="4" applyFont="1" applyBorder="1" applyAlignment="1" applyProtection="1">
      <alignment horizontal="center" vertical="center" wrapText="1"/>
    </xf>
    <xf numFmtId="0" fontId="9" fillId="0" borderId="4" xfId="4" applyFont="1" applyBorder="1" applyAlignment="1" applyProtection="1">
      <alignment horizontal="center" vertical="center" wrapText="1"/>
    </xf>
    <xf numFmtId="0" fontId="10" fillId="0" borderId="0" xfId="2" applyFont="1" applyAlignment="1">
      <alignment horizontal="center" vertical="center"/>
    </xf>
    <xf numFmtId="0" fontId="13" fillId="0" borderId="0" xfId="2" applyFont="1" applyAlignment="1">
      <alignment horizontal="center" vertical="center"/>
    </xf>
    <xf numFmtId="0" fontId="16" fillId="0" borderId="0" xfId="2" applyFont="1" applyAlignment="1">
      <alignment horizontal="center" vertical="center" wrapText="1"/>
    </xf>
    <xf numFmtId="0" fontId="14" fillId="0" borderId="0" xfId="2" applyFont="1" applyFill="1" applyBorder="1" applyAlignment="1">
      <alignment horizontal="center" vertical="center"/>
    </xf>
    <xf numFmtId="0" fontId="14" fillId="0" borderId="0" xfId="2" applyFont="1" applyAlignment="1">
      <alignment horizontal="center" vertical="center"/>
    </xf>
    <xf numFmtId="0" fontId="22" fillId="0" borderId="0" xfId="5" applyFont="1" applyAlignment="1" applyProtection="1">
      <alignment horizontal="center"/>
    </xf>
    <xf numFmtId="0" fontId="16" fillId="0" borderId="0" xfId="2" applyFont="1" applyAlignment="1" applyProtection="1">
      <alignment horizontal="center" vertical="center"/>
      <protection locked="0"/>
    </xf>
    <xf numFmtId="0" fontId="17" fillId="0" borderId="1" xfId="2" applyNumberFormat="1" applyFont="1" applyFill="1" applyBorder="1" applyAlignment="1" applyProtection="1">
      <alignment horizontal="center" vertical="center"/>
    </xf>
    <xf numFmtId="0" fontId="22" fillId="0" borderId="0" xfId="5" applyFont="1" applyFill="1" applyAlignment="1" applyProtection="1">
      <alignment horizontal="center"/>
    </xf>
    <xf numFmtId="0" fontId="17" fillId="0" borderId="0" xfId="5" applyFont="1" applyFill="1" applyAlignment="1" applyProtection="1">
      <alignment horizontal="center"/>
    </xf>
    <xf numFmtId="0" fontId="10" fillId="0" borderId="0" xfId="2" applyFont="1" applyAlignment="1">
      <alignment horizontal="center" vertical="center" wrapText="1"/>
    </xf>
    <xf numFmtId="0" fontId="17" fillId="0" borderId="1" xfId="2" applyFont="1" applyBorder="1" applyAlignment="1">
      <alignment horizontal="center" vertical="center" wrapText="1"/>
    </xf>
    <xf numFmtId="0" fontId="17" fillId="0" borderId="2" xfId="2" applyFont="1" applyBorder="1" applyAlignment="1">
      <alignment horizontal="center" vertical="center" wrapText="1"/>
    </xf>
    <xf numFmtId="0" fontId="17" fillId="0" borderId="3" xfId="2" applyFont="1" applyBorder="1" applyAlignment="1">
      <alignment horizontal="center" vertical="center" wrapText="1"/>
    </xf>
    <xf numFmtId="0" fontId="17" fillId="0" borderId="4" xfId="2" applyFont="1" applyBorder="1" applyAlignment="1">
      <alignment horizontal="center" vertical="center" wrapText="1"/>
    </xf>
    <xf numFmtId="0" fontId="33" fillId="0" borderId="16" xfId="6" applyFont="1" applyFill="1" applyBorder="1" applyAlignment="1">
      <alignment vertical="center"/>
    </xf>
    <xf numFmtId="0" fontId="33" fillId="0" borderId="1" xfId="6" applyFont="1" applyFill="1" applyBorder="1" applyAlignment="1">
      <alignment vertical="center"/>
    </xf>
    <xf numFmtId="0" fontId="36" fillId="0" borderId="16" xfId="6" applyFont="1" applyFill="1" applyBorder="1" applyAlignment="1">
      <alignment vertical="center"/>
    </xf>
    <xf numFmtId="0" fontId="36" fillId="0" borderId="1" xfId="6" applyFont="1" applyFill="1" applyBorder="1" applyAlignment="1">
      <alignment vertical="center"/>
    </xf>
    <xf numFmtId="0" fontId="33" fillId="0" borderId="29" xfId="6" applyFont="1" applyFill="1" applyBorder="1" applyAlignment="1">
      <alignment vertical="center" wrapText="1"/>
    </xf>
    <xf numFmtId="0" fontId="33" fillId="0" borderId="3" xfId="6" applyFont="1" applyFill="1" applyBorder="1" applyAlignment="1">
      <alignment vertical="center" wrapText="1"/>
    </xf>
    <xf numFmtId="0" fontId="33" fillId="0" borderId="4" xfId="6" applyFont="1" applyFill="1" applyBorder="1" applyAlignment="1">
      <alignment vertical="center" wrapText="1"/>
    </xf>
    <xf numFmtId="0" fontId="33" fillId="0" borderId="29" xfId="6" applyFont="1" applyFill="1" applyBorder="1" applyAlignment="1">
      <alignment horizontal="left" vertical="top"/>
    </xf>
    <xf numFmtId="0" fontId="33" fillId="0" borderId="3" xfId="6" applyFont="1" applyFill="1" applyBorder="1" applyAlignment="1">
      <alignment horizontal="left" vertical="top"/>
    </xf>
    <xf numFmtId="0" fontId="33" fillId="0" borderId="4" xfId="6" applyFont="1" applyFill="1" applyBorder="1" applyAlignment="1">
      <alignment horizontal="left" vertical="top"/>
    </xf>
    <xf numFmtId="0" fontId="33" fillId="0" borderId="30" xfId="6" applyFont="1" applyFill="1" applyBorder="1" applyAlignment="1">
      <alignment vertical="center"/>
    </xf>
    <xf numFmtId="0" fontId="33" fillId="0" borderId="31" xfId="6" applyFont="1" applyFill="1" applyBorder="1" applyAlignment="1">
      <alignment vertical="center"/>
    </xf>
    <xf numFmtId="0" fontId="33" fillId="0" borderId="32" xfId="6" applyFont="1" applyFill="1" applyBorder="1" applyAlignment="1">
      <alignment vertical="center"/>
    </xf>
    <xf numFmtId="0" fontId="33" fillId="0" borderId="14" xfId="6" applyFont="1" applyFill="1" applyBorder="1" applyAlignment="1">
      <alignment horizontal="left" vertical="center"/>
    </xf>
    <xf numFmtId="0" fontId="33" fillId="0" borderId="15" xfId="6" applyFont="1" applyFill="1" applyBorder="1" applyAlignment="1">
      <alignment horizontal="left" vertical="center"/>
    </xf>
    <xf numFmtId="0" fontId="36" fillId="0" borderId="28" xfId="6" applyFont="1" applyFill="1" applyBorder="1" applyAlignment="1">
      <alignment vertical="center"/>
    </xf>
    <xf numFmtId="0" fontId="36" fillId="0" borderId="7" xfId="6" applyFont="1" applyFill="1" applyBorder="1" applyAlignment="1">
      <alignment vertical="center"/>
    </xf>
    <xf numFmtId="0" fontId="36" fillId="0" borderId="23" xfId="6" applyFont="1" applyFill="1" applyBorder="1" applyAlignment="1">
      <alignment vertical="center"/>
    </xf>
    <xf numFmtId="0" fontId="36" fillId="0" borderId="19" xfId="6" applyFont="1" applyFill="1" applyBorder="1" applyAlignment="1">
      <alignment vertical="center"/>
    </xf>
    <xf numFmtId="0" fontId="33" fillId="0" borderId="28" xfId="6" applyFont="1" applyFill="1" applyBorder="1" applyAlignment="1">
      <alignment vertical="center"/>
    </xf>
    <xf numFmtId="0" fontId="33" fillId="0" borderId="7" xfId="6" applyFont="1" applyFill="1" applyBorder="1" applyAlignment="1">
      <alignment vertical="center"/>
    </xf>
    <xf numFmtId="0" fontId="36" fillId="0" borderId="14" xfId="6" applyFont="1" applyFill="1" applyBorder="1" applyAlignment="1">
      <alignment vertical="center"/>
    </xf>
    <xf numFmtId="0" fontId="36" fillId="0" borderId="15" xfId="6" applyFont="1" applyFill="1" applyBorder="1" applyAlignment="1">
      <alignment vertical="center"/>
    </xf>
    <xf numFmtId="0" fontId="36" fillId="0" borderId="24" xfId="6" applyFont="1" applyFill="1" applyBorder="1" applyAlignment="1">
      <alignment vertical="center"/>
    </xf>
    <xf numFmtId="0" fontId="36" fillId="0" borderId="10" xfId="6" applyFont="1" applyFill="1" applyBorder="1" applyAlignment="1">
      <alignment vertical="center"/>
    </xf>
    <xf numFmtId="0" fontId="36" fillId="0" borderId="25" xfId="6" applyFont="1" applyFill="1" applyBorder="1" applyAlignment="1">
      <alignment horizontal="left" vertical="center"/>
    </xf>
    <xf numFmtId="0" fontId="36" fillId="0" borderId="26" xfId="6" applyFont="1" applyFill="1" applyBorder="1" applyAlignment="1">
      <alignment horizontal="left" vertical="center"/>
    </xf>
    <xf numFmtId="0" fontId="36" fillId="0" borderId="27" xfId="6" applyFont="1" applyFill="1" applyBorder="1" applyAlignment="1">
      <alignment horizontal="left" vertical="center"/>
    </xf>
    <xf numFmtId="0" fontId="36" fillId="0" borderId="20" xfId="6" applyFont="1" applyFill="1" applyBorder="1" applyAlignment="1">
      <alignment vertical="center"/>
    </xf>
    <xf numFmtId="0" fontId="36" fillId="0" borderId="21" xfId="6" applyFont="1" applyFill="1" applyBorder="1" applyAlignment="1">
      <alignment vertical="center"/>
    </xf>
    <xf numFmtId="0" fontId="36" fillId="0" borderId="22" xfId="6" applyFont="1" applyFill="1" applyBorder="1" applyAlignment="1">
      <alignment vertical="center"/>
    </xf>
    <xf numFmtId="0" fontId="36" fillId="0" borderId="2" xfId="6" applyFont="1" applyFill="1" applyBorder="1" applyAlignment="1">
      <alignment horizontal="left" vertical="center"/>
    </xf>
    <xf numFmtId="0" fontId="36" fillId="0" borderId="3" xfId="6" applyFont="1" applyFill="1" applyBorder="1" applyAlignment="1">
      <alignment horizontal="left" vertical="center"/>
    </xf>
    <xf numFmtId="0" fontId="36" fillId="0" borderId="4" xfId="6" applyFont="1" applyFill="1" applyBorder="1" applyAlignment="1">
      <alignment horizontal="left" vertical="center"/>
    </xf>
    <xf numFmtId="0" fontId="36" fillId="0" borderId="17" xfId="6" applyFont="1" applyFill="1" applyBorder="1" applyAlignment="1">
      <alignment vertical="center"/>
    </xf>
    <xf numFmtId="0" fontId="36" fillId="0" borderId="13" xfId="6" applyFont="1" applyFill="1" applyBorder="1" applyAlignment="1">
      <alignment vertical="center"/>
    </xf>
    <xf numFmtId="0" fontId="36" fillId="0" borderId="18" xfId="6" applyFont="1" applyFill="1" applyBorder="1" applyAlignment="1">
      <alignment vertical="center"/>
    </xf>
    <xf numFmtId="0" fontId="36" fillId="0" borderId="2" xfId="6" applyFont="1" applyFill="1" applyBorder="1" applyAlignment="1">
      <alignment horizontal="left" vertical="center" wrapText="1"/>
    </xf>
    <xf numFmtId="0" fontId="36" fillId="0" borderId="3" xfId="6" applyFont="1" applyFill="1" applyBorder="1" applyAlignment="1">
      <alignment horizontal="left" vertical="center" wrapText="1"/>
    </xf>
    <xf numFmtId="0" fontId="36" fillId="0" borderId="4" xfId="6" applyFont="1" applyFill="1" applyBorder="1" applyAlignment="1">
      <alignment horizontal="left" vertical="center" wrapText="1"/>
    </xf>
    <xf numFmtId="0" fontId="47" fillId="0" borderId="0" xfId="2" applyFont="1" applyFill="1" applyAlignment="1">
      <alignment horizontal="center" vertical="center" wrapText="1"/>
    </xf>
    <xf numFmtId="0" fontId="6" fillId="0" borderId="0" xfId="2" applyFont="1" applyFill="1" applyAlignment="1">
      <alignment horizontal="center" vertical="center"/>
    </xf>
    <xf numFmtId="0" fontId="50" fillId="0" borderId="0" xfId="2" applyFont="1" applyFill="1" applyAlignment="1">
      <alignment horizontal="center" vertical="center"/>
    </xf>
    <xf numFmtId="0" fontId="33" fillId="0" borderId="13" xfId="6" applyFont="1" applyFill="1" applyBorder="1" applyAlignment="1">
      <alignment horizontal="center" vertical="center"/>
    </xf>
    <xf numFmtId="0" fontId="33" fillId="0" borderId="5" xfId="6" applyFont="1" applyFill="1" applyBorder="1" applyAlignment="1">
      <alignment horizontal="left" vertical="center"/>
    </xf>
    <xf numFmtId="0" fontId="9" fillId="0" borderId="0" xfId="0" applyFont="1" applyFill="1" applyAlignment="1">
      <alignment horizontal="center" vertical="center"/>
    </xf>
    <xf numFmtId="0" fontId="44" fillId="0" borderId="0" xfId="2" applyFont="1" applyFill="1" applyAlignment="1">
      <alignment horizontal="center" vertical="center"/>
    </xf>
    <xf numFmtId="0" fontId="47" fillId="0" borderId="0" xfId="2" applyFont="1" applyFill="1" applyAlignment="1">
      <alignment horizontal="center" vertical="center"/>
    </xf>
    <xf numFmtId="0" fontId="9" fillId="0" borderId="0" xfId="3"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3" applyFont="1" applyFill="1" applyBorder="1" applyAlignment="1">
      <alignment horizontal="center" vertical="center" wrapText="1"/>
    </xf>
    <xf numFmtId="0" fontId="9" fillId="0" borderId="11" xfId="3"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Fill="1" applyBorder="1" applyAlignment="1">
      <alignment horizontal="center" vertical="center"/>
    </xf>
    <xf numFmtId="0" fontId="9" fillId="0" borderId="1" xfId="3" applyNumberFormat="1" applyFont="1" applyFill="1" applyBorder="1" applyAlignment="1">
      <alignment horizontal="center" vertical="center" wrapText="1"/>
    </xf>
    <xf numFmtId="0" fontId="9" fillId="0" borderId="6" xfId="3" applyNumberFormat="1" applyFont="1" applyFill="1" applyBorder="1" applyAlignment="1">
      <alignment horizontal="center" vertical="center" wrapText="1"/>
    </xf>
    <xf numFmtId="0" fontId="9" fillId="0" borderId="10" xfId="3" applyNumberFormat="1" applyFont="1" applyFill="1" applyBorder="1" applyAlignment="1">
      <alignment horizontal="center" vertical="center" wrapText="1"/>
    </xf>
    <xf numFmtId="0" fontId="9" fillId="0" borderId="7" xfId="3" applyNumberFormat="1" applyFont="1" applyFill="1" applyBorder="1" applyAlignment="1">
      <alignment horizontal="center" vertical="center" wrapText="1"/>
    </xf>
    <xf numFmtId="0" fontId="9" fillId="0" borderId="2" xfId="7" applyFont="1" applyFill="1" applyBorder="1" applyAlignment="1">
      <alignment horizontal="center" vertical="center"/>
    </xf>
    <xf numFmtId="0" fontId="9" fillId="0" borderId="3" xfId="7" applyFont="1" applyFill="1" applyBorder="1" applyAlignment="1">
      <alignment horizontal="center" vertical="center"/>
    </xf>
    <xf numFmtId="0" fontId="6" fillId="0" borderId="0" xfId="3" applyFont="1" applyFill="1" applyAlignment="1">
      <alignment horizontal="center"/>
    </xf>
    <xf numFmtId="0" fontId="9" fillId="0" borderId="0" xfId="3" applyFont="1" applyFill="1" applyAlignment="1">
      <alignment horizontal="center"/>
    </xf>
    <xf numFmtId="0" fontId="9" fillId="0" borderId="6" xfId="3" applyFont="1" applyFill="1" applyBorder="1" applyAlignment="1">
      <alignment horizontal="center" vertical="center" wrapText="1"/>
    </xf>
    <xf numFmtId="0" fontId="9" fillId="0" borderId="10" xfId="3" applyFont="1" applyFill="1" applyBorder="1" applyAlignment="1">
      <alignment horizontal="center" vertical="center" wrapText="1"/>
    </xf>
    <xf numFmtId="0" fontId="9" fillId="0" borderId="1" xfId="3" applyFont="1" applyBorder="1" applyAlignment="1">
      <alignment horizontal="center" vertical="center"/>
    </xf>
    <xf numFmtId="0" fontId="9" fillId="0" borderId="8" xfId="7" applyFont="1" applyFill="1" applyBorder="1" applyAlignment="1">
      <alignment horizontal="center" vertical="center" wrapText="1"/>
    </xf>
    <xf numFmtId="0" fontId="9" fillId="0" borderId="9" xfId="7" applyFont="1" applyFill="1" applyBorder="1" applyAlignment="1">
      <alignment horizontal="center" vertical="center" wrapText="1"/>
    </xf>
    <xf numFmtId="0" fontId="9" fillId="0" borderId="11" xfId="7" applyFont="1" applyFill="1" applyBorder="1" applyAlignment="1">
      <alignment horizontal="center" vertical="center" wrapText="1"/>
    </xf>
    <xf numFmtId="0" fontId="9" fillId="0" borderId="12" xfId="7" applyFont="1" applyFill="1" applyBorder="1" applyAlignment="1">
      <alignment horizontal="center" vertical="center" wrapText="1"/>
    </xf>
    <xf numFmtId="0" fontId="18" fillId="0" borderId="5" xfId="5" applyFont="1" applyFill="1" applyBorder="1" applyAlignment="1" applyProtection="1">
      <alignment horizontal="center"/>
    </xf>
    <xf numFmtId="0" fontId="17" fillId="0" borderId="6" xfId="5" applyFont="1" applyFill="1" applyBorder="1" applyAlignment="1" applyProtection="1">
      <alignment horizontal="center" vertical="center" wrapText="1"/>
    </xf>
    <xf numFmtId="0" fontId="17" fillId="0" borderId="10" xfId="5" applyFont="1" applyFill="1" applyBorder="1" applyAlignment="1" applyProtection="1">
      <alignment horizontal="center" vertical="center" wrapText="1"/>
    </xf>
    <xf numFmtId="0" fontId="17" fillId="0" borderId="7" xfId="5" applyFont="1" applyFill="1" applyBorder="1" applyAlignment="1" applyProtection="1">
      <alignment horizontal="center" vertical="center" wrapText="1"/>
    </xf>
    <xf numFmtId="0" fontId="17" fillId="0" borderId="8" xfId="5" applyFont="1" applyFill="1" applyBorder="1" applyAlignment="1" applyProtection="1">
      <alignment horizontal="center" vertical="center" wrapText="1"/>
    </xf>
    <xf numFmtId="0" fontId="17" fillId="0" borderId="34" xfId="5" applyFont="1" applyFill="1" applyBorder="1" applyAlignment="1" applyProtection="1">
      <alignment horizontal="center" vertical="center" wrapText="1"/>
    </xf>
    <xf numFmtId="0" fontId="17" fillId="0" borderId="11" xfId="5" applyFont="1" applyFill="1" applyBorder="1" applyAlignment="1" applyProtection="1">
      <alignment horizontal="center" vertical="center" wrapText="1"/>
    </xf>
    <xf numFmtId="0" fontId="17" fillId="0" borderId="2" xfId="5" applyFont="1" applyFill="1" applyBorder="1" applyAlignment="1" applyProtection="1">
      <alignment horizontal="center" vertical="center" wrapText="1"/>
    </xf>
    <xf numFmtId="0" fontId="17" fillId="0" borderId="3" xfId="5" applyFont="1" applyFill="1" applyBorder="1" applyAlignment="1" applyProtection="1">
      <alignment horizontal="center" vertical="center" wrapText="1"/>
    </xf>
    <xf numFmtId="0" fontId="17" fillId="0" borderId="4" xfId="5" applyFont="1" applyFill="1" applyBorder="1" applyAlignment="1" applyProtection="1">
      <alignment horizontal="center" vertical="center" wrapText="1"/>
    </xf>
    <xf numFmtId="0" fontId="9" fillId="0" borderId="1" xfId="5" applyFont="1" applyFill="1" applyBorder="1" applyAlignment="1" applyProtection="1">
      <alignment horizontal="center" vertical="center" textRotation="90" wrapText="1"/>
    </xf>
    <xf numFmtId="0" fontId="17" fillId="0" borderId="1"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xf>
    <xf numFmtId="0" fontId="17" fillId="0" borderId="7" xfId="5" applyFont="1" applyFill="1" applyBorder="1" applyAlignment="1" applyProtection="1">
      <alignment horizontal="center" vertical="center"/>
    </xf>
    <xf numFmtId="0" fontId="17" fillId="0" borderId="1" xfId="5" applyFont="1" applyFill="1" applyBorder="1" applyAlignment="1" applyProtection="1">
      <alignment horizontal="center" vertical="center" textRotation="90" wrapText="1"/>
    </xf>
    <xf numFmtId="0" fontId="9" fillId="0" borderId="6" xfId="3" applyFont="1" applyFill="1" applyBorder="1" applyAlignment="1" applyProtection="1">
      <alignment horizontal="center" vertical="center" textRotation="90" wrapText="1"/>
    </xf>
    <xf numFmtId="0" fontId="9" fillId="0" borderId="7" xfId="3" applyFont="1" applyFill="1" applyBorder="1" applyAlignment="1" applyProtection="1">
      <alignment horizontal="center" vertical="center" textRotation="90" wrapText="1"/>
    </xf>
    <xf numFmtId="0" fontId="41" fillId="0" borderId="6" xfId="8" applyFont="1" applyFill="1" applyBorder="1" applyAlignment="1" applyProtection="1">
      <alignment horizontal="center" vertical="center" textRotation="90" wrapText="1"/>
    </xf>
    <xf numFmtId="0" fontId="41" fillId="0" borderId="7" xfId="8" applyFont="1" applyFill="1" applyBorder="1" applyAlignment="1" applyProtection="1">
      <alignment horizontal="center" vertical="center" textRotation="90" wrapText="1"/>
    </xf>
    <xf numFmtId="0" fontId="17" fillId="0" borderId="6" xfId="5" applyFont="1" applyFill="1" applyBorder="1" applyAlignment="1" applyProtection="1">
      <alignment horizontal="center" vertical="center" textRotation="90" wrapText="1"/>
    </xf>
    <xf numFmtId="0" fontId="17" fillId="0" borderId="7" xfId="5" applyFont="1" applyFill="1" applyBorder="1" applyAlignment="1" applyProtection="1">
      <alignment horizontal="center" vertical="center" textRotation="90"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44" fillId="0" borderId="0" xfId="9" applyFont="1" applyFill="1" applyAlignment="1">
      <alignment horizontal="center"/>
    </xf>
    <xf numFmtId="0" fontId="11" fillId="0" borderId="0" xfId="2" applyFont="1" applyAlignment="1">
      <alignment horizontal="center" vertical="center"/>
    </xf>
    <xf numFmtId="0" fontId="11" fillId="0" borderId="0" xfId="2" applyFont="1" applyAlignment="1">
      <alignment horizontal="center" vertical="center" wrapText="1"/>
    </xf>
    <xf numFmtId="0" fontId="46" fillId="0" borderId="0" xfId="9" applyFont="1" applyFill="1" applyAlignment="1">
      <alignment horizontal="center" vertical="center" wrapText="1"/>
    </xf>
    <xf numFmtId="0" fontId="46" fillId="0" borderId="0" xfId="9" applyFont="1" applyFill="1" applyAlignment="1">
      <alignment horizontal="center" vertical="center"/>
    </xf>
    <xf numFmtId="0" fontId="30" fillId="0" borderId="41" xfId="9" applyFont="1" applyFill="1" applyBorder="1" applyAlignment="1">
      <alignment horizontal="center" vertical="center" wrapText="1"/>
    </xf>
    <xf numFmtId="0" fontId="30" fillId="0" borderId="37" xfId="9" applyFont="1" applyFill="1" applyBorder="1" applyAlignment="1">
      <alignment horizontal="center" vertical="center" wrapText="1"/>
    </xf>
    <xf numFmtId="0" fontId="46" fillId="0" borderId="36" xfId="9" applyFont="1" applyFill="1" applyBorder="1" applyAlignment="1">
      <alignment horizontal="center" vertical="center" wrapText="1"/>
    </xf>
    <xf numFmtId="0" fontId="46" fillId="0" borderId="41" xfId="9" applyFont="1" applyFill="1" applyBorder="1" applyAlignment="1">
      <alignment horizontal="center" vertical="center" wrapText="1"/>
    </xf>
    <xf numFmtId="0" fontId="46" fillId="0" borderId="37" xfId="9" applyFont="1" applyFill="1" applyBorder="1" applyAlignment="1">
      <alignment horizontal="center" vertical="center" wrapText="1"/>
    </xf>
    <xf numFmtId="0" fontId="6" fillId="0" borderId="0" xfId="3" applyFont="1" applyFill="1" applyAlignment="1">
      <alignment horizontal="center" vertical="center"/>
    </xf>
    <xf numFmtId="0" fontId="53" fillId="0" borderId="0" xfId="3" applyFont="1" applyFill="1"/>
  </cellXfs>
  <cellStyles count="13">
    <cellStyle name="Обычный" xfId="0" builtinId="0"/>
    <cellStyle name="Обычный 16" xfId="12" xr:uid="{EF293D89-B471-4184-A607-4A8118D6BB77}"/>
    <cellStyle name="Обычный 2 2" xfId="4" xr:uid="{AB007248-3E15-4DD6-8F41-6F47856A6A9D}"/>
    <cellStyle name="Обычный 3" xfId="3" xr:uid="{E3EA0593-67D7-4B89-B5AF-E7B1990ACD8B}"/>
    <cellStyle name="Обычный 3 2" xfId="9" xr:uid="{5600C99E-CDF8-4385-A1CA-9CD3DCEB6FEC}"/>
    <cellStyle name="Обычный 3 2 2" xfId="10" xr:uid="{49FEB4E2-C448-4DB4-876C-709407A3B358}"/>
    <cellStyle name="Обычный 5" xfId="8" xr:uid="{4ABB99F5-1CF0-4207-9B26-E9968D3EA758}"/>
    <cellStyle name="Обычный 6 2 3" xfId="5" xr:uid="{917DEC6B-5916-4139-9AAE-A65B96C064BC}"/>
    <cellStyle name="Обычный 7" xfId="2" xr:uid="{6B34F1F6-84EA-4747-8A4A-FACF1AF55D5D}"/>
    <cellStyle name="Обычный 7 2" xfId="6" xr:uid="{E7BD10DE-433B-42DE-88C5-DFFC7BABE52C}"/>
    <cellStyle name="Обычный_Форматы по компаниям_last" xfId="7" xr:uid="{09F491C2-22A8-453D-B5C9-BDE483DF6EE5}"/>
    <cellStyle name="Процентный" xfId="1" builtinId="5"/>
    <cellStyle name="Финансовый" xfId="1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-314830.42133330554</c:v>
                </c:pt>
                <c:pt idx="1">
                  <c:v>-314830.42133330554</c:v>
                </c:pt>
                <c:pt idx="2">
                  <c:v>-137913498.48800001</c:v>
                </c:pt>
                <c:pt idx="3">
                  <c:v>-145632021.71830615</c:v>
                </c:pt>
                <c:pt idx="4">
                  <c:v>-125042224.66619672</c:v>
                </c:pt>
                <c:pt idx="5">
                  <c:v>-103487614.73602486</c:v>
                </c:pt>
                <c:pt idx="6">
                  <c:v>-80934134.206659347</c:v>
                </c:pt>
                <c:pt idx="7">
                  <c:v>-57346369.859667957</c:v>
                </c:pt>
                <c:pt idx="8">
                  <c:v>-32687499.030524872</c:v>
                </c:pt>
                <c:pt idx="9">
                  <c:v>-6919233.5126561299</c:v>
                </c:pt>
                <c:pt idx="10">
                  <c:v>19998238.77113387</c:v>
                </c:pt>
                <c:pt idx="11">
                  <c:v>48106314.418713108</c:v>
                </c:pt>
                <c:pt idx="12">
                  <c:v>77448037.612544715</c:v>
                </c:pt>
                <c:pt idx="13">
                  <c:v>108068165.69355388</c:v>
                </c:pt>
                <c:pt idx="14">
                  <c:v>140013237.34483457</c:v>
                </c:pt>
                <c:pt idx="15">
                  <c:v>173331643.48906791</c:v>
                </c:pt>
              </c:numCache>
            </c:numRef>
          </c:val>
          <c:smooth val="0"/>
          <c:extLst>
            <c:ext xmlns:c16="http://schemas.microsoft.com/office/drawing/2014/chart" uri="{C3380CC4-5D6E-409C-BE32-E72D297353CC}">
              <c16:uniqueId val="{00000000-FE5A-454D-9985-566C771D3CB1}"/>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-314830.42133330554</c:v>
                </c:pt>
                <c:pt idx="1">
                  <c:v>-314830.42133330554</c:v>
                </c:pt>
                <c:pt idx="2">
                  <c:v>-103460324.74615231</c:v>
                </c:pt>
                <c:pt idx="3">
                  <c:v>-108469754.17626281</c:v>
                </c:pt>
                <c:pt idx="4">
                  <c:v>-96900000.067777708</c:v>
                </c:pt>
                <c:pt idx="5">
                  <c:v>-86413507.659589902</c:v>
                </c:pt>
                <c:pt idx="6">
                  <c:v>-76913550.040994242</c:v>
                </c:pt>
                <c:pt idx="7">
                  <c:v>-68311283.585326716</c:v>
                </c:pt>
                <c:pt idx="8">
                  <c:v>-60525231.371168628</c:v>
                </c:pt>
                <c:pt idx="9">
                  <c:v>-53480777.513398208</c:v>
                </c:pt>
                <c:pt idx="10">
                  <c:v>-47109677.359453999</c:v>
                </c:pt>
                <c:pt idx="11">
                  <c:v>-41349587.121287338</c:v>
                </c:pt>
                <c:pt idx="12">
                  <c:v>-36143615.396928862</c:v>
                </c:pt>
                <c:pt idx="13">
                  <c:v>-31439898.141705222</c:v>
                </c:pt>
                <c:pt idx="14">
                  <c:v>-27191197.93953098</c:v>
                </c:pt>
                <c:pt idx="15">
                  <c:v>-23354527.867147554</c:v>
                </c:pt>
              </c:numCache>
            </c:numRef>
          </c:val>
          <c:smooth val="0"/>
          <c:extLst>
            <c:ext xmlns:c16="http://schemas.microsoft.com/office/drawing/2014/chart" uri="{C3380CC4-5D6E-409C-BE32-E72D297353CC}">
              <c16:uniqueId val="{00000001-FE5A-454D-9985-566C771D3CB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89506FF-2A4D-416D-9945-4B34AB49186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5E02F0-D5EF-404A-B3C8-7A2F7AC8C004}">
  <sheetPr codeName="Лист2">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56" t="s">
        <v>569</v>
      </c>
      <c r="B5" s="356"/>
      <c r="C5" s="356"/>
      <c r="D5" s="7"/>
      <c r="E5" s="7"/>
      <c r="F5" s="7"/>
      <c r="G5" s="7"/>
      <c r="H5" s="7"/>
      <c r="I5" s="7"/>
      <c r="J5" s="7"/>
    </row>
    <row r="6" spans="1:22" s="2" customFormat="1" ht="18.75" x14ac:dyDescent="0.3">
      <c r="A6" s="6"/>
      <c r="F6" s="4"/>
      <c r="G6" s="4"/>
      <c r="H6" s="5"/>
    </row>
    <row r="7" spans="1:22" s="2" customFormat="1" ht="18.75" x14ac:dyDescent="0.2">
      <c r="A7" s="357" t="s">
        <v>3</v>
      </c>
      <c r="B7" s="357"/>
      <c r="C7" s="357"/>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58" t="s">
        <v>61</v>
      </c>
      <c r="B9" s="358"/>
      <c r="C9" s="358"/>
      <c r="D9" s="10"/>
      <c r="E9" s="10"/>
      <c r="F9" s="10"/>
      <c r="G9" s="10"/>
      <c r="H9" s="10"/>
      <c r="I9" s="8"/>
      <c r="J9" s="8"/>
      <c r="K9" s="8"/>
      <c r="L9" s="8"/>
      <c r="M9" s="8"/>
      <c r="N9" s="8"/>
      <c r="O9" s="8"/>
      <c r="P9" s="8"/>
      <c r="Q9" s="8"/>
      <c r="R9" s="8"/>
      <c r="S9" s="8"/>
      <c r="T9" s="8"/>
      <c r="U9" s="8"/>
      <c r="V9" s="8"/>
    </row>
    <row r="10" spans="1:22" s="2" customFormat="1" ht="18.75" x14ac:dyDescent="0.2">
      <c r="A10" s="359" t="s">
        <v>4</v>
      </c>
      <c r="B10" s="359"/>
      <c r="C10" s="359"/>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58" t="s">
        <v>62</v>
      </c>
      <c r="B12" s="358"/>
      <c r="C12" s="358"/>
      <c r="D12" s="10"/>
      <c r="E12" s="10"/>
      <c r="F12" s="10"/>
      <c r="G12" s="10"/>
      <c r="H12" s="10"/>
      <c r="I12" s="8"/>
      <c r="J12" s="8"/>
      <c r="K12" s="8"/>
      <c r="L12" s="8"/>
      <c r="M12" s="8"/>
      <c r="N12" s="8"/>
      <c r="O12" s="8"/>
      <c r="P12" s="8"/>
      <c r="Q12" s="8"/>
      <c r="R12" s="8"/>
      <c r="S12" s="8"/>
      <c r="T12" s="8"/>
      <c r="U12" s="8"/>
      <c r="V12" s="8"/>
    </row>
    <row r="13" spans="1:22" s="2" customFormat="1" ht="18.75" x14ac:dyDescent="0.2">
      <c r="A13" s="359" t="s">
        <v>5</v>
      </c>
      <c r="B13" s="359"/>
      <c r="C13" s="359"/>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58" t="s">
        <v>63</v>
      </c>
      <c r="B15" s="358"/>
      <c r="C15" s="358"/>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59" t="s">
        <v>6</v>
      </c>
      <c r="B16" s="359"/>
      <c r="C16" s="359"/>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60" t="s">
        <v>7</v>
      </c>
      <c r="B18" s="361"/>
      <c r="C18" s="361"/>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64</v>
      </c>
      <c r="D22" s="20"/>
      <c r="E22" s="20"/>
      <c r="F22" s="20"/>
      <c r="G22" s="20"/>
      <c r="H22" s="20"/>
      <c r="I22" s="21"/>
      <c r="J22" s="21"/>
      <c r="K22" s="21"/>
      <c r="L22" s="21"/>
      <c r="M22" s="21"/>
      <c r="N22" s="21"/>
      <c r="O22" s="21"/>
      <c r="P22" s="21"/>
      <c r="Q22" s="21"/>
      <c r="R22" s="21"/>
      <c r="S22" s="21"/>
      <c r="T22" s="22"/>
      <c r="U22" s="22"/>
      <c r="V22" s="22"/>
    </row>
    <row r="23" spans="1:22" s="14" customFormat="1" ht="63" x14ac:dyDescent="0.2">
      <c r="A23" s="23" t="s">
        <v>13</v>
      </c>
      <c r="B23" s="26" t="s">
        <v>14</v>
      </c>
      <c r="C23" s="25" t="s">
        <v>591</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53"/>
      <c r="B24" s="354"/>
      <c r="C24" s="355"/>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65</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66</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561</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69</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69</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69</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592</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69</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562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563</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69</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69</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488</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69</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53"/>
      <c r="B39" s="354"/>
      <c r="C39" s="355"/>
      <c r="D39" s="34"/>
      <c r="E39" s="34"/>
      <c r="F39" s="34"/>
      <c r="G39" s="34"/>
      <c r="H39" s="34"/>
      <c r="I39" s="34"/>
      <c r="J39" s="34"/>
      <c r="K39" s="34"/>
      <c r="L39" s="34"/>
      <c r="M39" s="34"/>
      <c r="N39" s="34"/>
      <c r="O39" s="34"/>
      <c r="P39" s="34"/>
      <c r="Q39" s="34"/>
      <c r="R39" s="34"/>
      <c r="S39" s="34"/>
      <c r="T39" s="34"/>
      <c r="U39" s="34"/>
      <c r="V39" s="34"/>
    </row>
    <row r="40" spans="1:22" ht="110.25" x14ac:dyDescent="0.25">
      <c r="A40" s="23" t="s">
        <v>43</v>
      </c>
      <c r="B40" s="32" t="s">
        <v>44</v>
      </c>
      <c r="C40" s="33" t="s">
        <v>68</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67</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67</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67</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67</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0.8</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67</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53"/>
      <c r="B47" s="354"/>
      <c r="C47" s="355"/>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589</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590</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sheet="1" objects="1" scenarios="1"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FFDBF-5AFA-4150-9350-EDB5186FB970}">
  <sheetPr codeName="Лист21">
    <pageSetUpPr fitToPage="1"/>
  </sheetPr>
  <dimension ref="A1:AB360"/>
  <sheetViews>
    <sheetView zoomScale="60" zoomScaleNormal="60" workbookViewId="0"/>
  </sheetViews>
  <sheetFormatPr defaultColWidth="9.140625" defaultRowHeight="15" x14ac:dyDescent="0.25"/>
  <cols>
    <col min="1" max="1" width="7.42578125" style="44" customWidth="1"/>
    <col min="2" max="2" width="35.85546875" style="44" customWidth="1"/>
    <col min="3" max="3" width="31.140625" style="44" customWidth="1"/>
    <col min="4" max="4" width="25" style="44" customWidth="1"/>
    <col min="5" max="5" width="50" style="44" customWidth="1"/>
    <col min="6" max="6" width="57" style="44" customWidth="1"/>
    <col min="7" max="7" width="57.5703125" style="44" customWidth="1"/>
    <col min="8" max="10" width="20.5703125" style="44" customWidth="1"/>
    <col min="11" max="11" width="16" style="44" customWidth="1"/>
    <col min="12" max="12" width="20.5703125" style="44" customWidth="1"/>
    <col min="13" max="13" width="21.28515625" style="44" customWidth="1"/>
    <col min="14" max="14" width="23.85546875" style="44" customWidth="1"/>
    <col min="15" max="15" width="17.85546875" style="44" customWidth="1"/>
    <col min="16" max="16" width="23.85546875" style="44" customWidth="1"/>
    <col min="17" max="17" width="102.5703125" style="44" customWidth="1"/>
    <col min="18" max="18" width="49.140625" style="44" customWidth="1"/>
    <col min="19" max="19" width="43" style="44" customWidth="1"/>
    <col min="20" max="16384" width="9.140625" style="44"/>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56" t="s">
        <v>569</v>
      </c>
      <c r="B4" s="356"/>
      <c r="C4" s="356"/>
      <c r="D4" s="356"/>
      <c r="E4" s="356"/>
      <c r="F4" s="356"/>
      <c r="G4" s="356"/>
      <c r="H4" s="356"/>
      <c r="I4" s="356"/>
      <c r="J4" s="356"/>
      <c r="K4" s="356"/>
      <c r="L4" s="356"/>
      <c r="M4" s="356"/>
      <c r="N4" s="356"/>
      <c r="O4" s="356"/>
      <c r="P4" s="356"/>
      <c r="Q4" s="356"/>
      <c r="R4" s="356"/>
      <c r="S4" s="356"/>
    </row>
    <row r="5" spans="1:28" s="2" customFormat="1" ht="15.75" x14ac:dyDescent="0.2">
      <c r="A5" s="6"/>
    </row>
    <row r="6" spans="1:28" s="2" customFormat="1" ht="18.75" x14ac:dyDescent="0.2">
      <c r="A6" s="357" t="s">
        <v>3</v>
      </c>
      <c r="B6" s="357"/>
      <c r="C6" s="357"/>
      <c r="D6" s="357"/>
      <c r="E6" s="357"/>
      <c r="F6" s="357"/>
      <c r="G6" s="357"/>
      <c r="H6" s="357"/>
      <c r="I6" s="357"/>
      <c r="J6" s="357"/>
      <c r="K6" s="357"/>
      <c r="L6" s="357"/>
      <c r="M6" s="357"/>
      <c r="N6" s="357"/>
      <c r="O6" s="357"/>
      <c r="P6" s="357"/>
      <c r="Q6" s="357"/>
      <c r="R6" s="357"/>
      <c r="S6" s="357"/>
      <c r="T6" s="8"/>
      <c r="U6" s="8"/>
      <c r="V6" s="8"/>
      <c r="W6" s="8"/>
      <c r="X6" s="8"/>
      <c r="Y6" s="8"/>
      <c r="Z6" s="8"/>
      <c r="AA6" s="8"/>
      <c r="AB6" s="8"/>
    </row>
    <row r="7" spans="1:28" s="2" customFormat="1" ht="18.75" x14ac:dyDescent="0.2">
      <c r="A7" s="357"/>
      <c r="B7" s="357"/>
      <c r="C7" s="357"/>
      <c r="D7" s="357"/>
      <c r="E7" s="357"/>
      <c r="F7" s="357"/>
      <c r="G7" s="357"/>
      <c r="H7" s="357"/>
      <c r="I7" s="357"/>
      <c r="J7" s="357"/>
      <c r="K7" s="357"/>
      <c r="L7" s="357"/>
      <c r="M7" s="357"/>
      <c r="N7" s="357"/>
      <c r="O7" s="357"/>
      <c r="P7" s="357"/>
      <c r="Q7" s="357"/>
      <c r="R7" s="357"/>
      <c r="S7" s="357"/>
      <c r="T7" s="8"/>
      <c r="U7" s="8"/>
      <c r="V7" s="8"/>
      <c r="W7" s="8"/>
      <c r="X7" s="8"/>
      <c r="Y7" s="8"/>
      <c r="Z7" s="8"/>
      <c r="AA7" s="8"/>
      <c r="AB7" s="8"/>
    </row>
    <row r="8" spans="1:28" s="2" customFormat="1" ht="18.75" x14ac:dyDescent="0.2">
      <c r="A8" s="358" t="s">
        <v>61</v>
      </c>
      <c r="B8" s="358"/>
      <c r="C8" s="358"/>
      <c r="D8" s="358"/>
      <c r="E8" s="358"/>
      <c r="F8" s="358"/>
      <c r="G8" s="358"/>
      <c r="H8" s="358"/>
      <c r="I8" s="358"/>
      <c r="J8" s="358"/>
      <c r="K8" s="358"/>
      <c r="L8" s="358"/>
      <c r="M8" s="358"/>
      <c r="N8" s="358"/>
      <c r="O8" s="358"/>
      <c r="P8" s="358"/>
      <c r="Q8" s="358"/>
      <c r="R8" s="358"/>
      <c r="S8" s="358"/>
      <c r="T8" s="8"/>
      <c r="U8" s="8"/>
      <c r="V8" s="8"/>
      <c r="W8" s="8"/>
      <c r="X8" s="8"/>
      <c r="Y8" s="8"/>
      <c r="Z8" s="8"/>
      <c r="AA8" s="8"/>
      <c r="AB8" s="8"/>
    </row>
    <row r="9" spans="1:28" s="2" customFormat="1" ht="18.75" x14ac:dyDescent="0.2">
      <c r="A9" s="359" t="s">
        <v>4</v>
      </c>
      <c r="B9" s="359"/>
      <c r="C9" s="359"/>
      <c r="D9" s="359"/>
      <c r="E9" s="359"/>
      <c r="F9" s="359"/>
      <c r="G9" s="359"/>
      <c r="H9" s="359"/>
      <c r="I9" s="359"/>
      <c r="J9" s="359"/>
      <c r="K9" s="359"/>
      <c r="L9" s="359"/>
      <c r="M9" s="359"/>
      <c r="N9" s="359"/>
      <c r="O9" s="359"/>
      <c r="P9" s="359"/>
      <c r="Q9" s="359"/>
      <c r="R9" s="359"/>
      <c r="S9" s="359"/>
      <c r="T9" s="8"/>
      <c r="U9" s="8"/>
      <c r="V9" s="8"/>
      <c r="W9" s="8"/>
      <c r="X9" s="8"/>
      <c r="Y9" s="8"/>
      <c r="Z9" s="8"/>
      <c r="AA9" s="8"/>
      <c r="AB9" s="8"/>
    </row>
    <row r="10" spans="1:28" s="2" customFormat="1" ht="18.75" x14ac:dyDescent="0.2">
      <c r="A10" s="357"/>
      <c r="B10" s="357"/>
      <c r="C10" s="357"/>
      <c r="D10" s="357"/>
      <c r="E10" s="357"/>
      <c r="F10" s="357"/>
      <c r="G10" s="357"/>
      <c r="H10" s="357"/>
      <c r="I10" s="357"/>
      <c r="J10" s="357"/>
      <c r="K10" s="357"/>
      <c r="L10" s="357"/>
      <c r="M10" s="357"/>
      <c r="N10" s="357"/>
      <c r="O10" s="357"/>
      <c r="P10" s="357"/>
      <c r="Q10" s="357"/>
      <c r="R10" s="357"/>
      <c r="S10" s="357"/>
      <c r="T10" s="8"/>
      <c r="U10" s="8"/>
      <c r="V10" s="8"/>
      <c r="W10" s="8"/>
      <c r="X10" s="8"/>
      <c r="Y10" s="8"/>
      <c r="Z10" s="8"/>
      <c r="AA10" s="8"/>
      <c r="AB10" s="8"/>
    </row>
    <row r="11" spans="1:28" s="2" customFormat="1" ht="18.75" x14ac:dyDescent="0.2">
      <c r="A11" s="358" t="s">
        <v>62</v>
      </c>
      <c r="B11" s="358"/>
      <c r="C11" s="358"/>
      <c r="D11" s="358"/>
      <c r="E11" s="358"/>
      <c r="F11" s="358"/>
      <c r="G11" s="358"/>
      <c r="H11" s="358"/>
      <c r="I11" s="358"/>
      <c r="J11" s="358"/>
      <c r="K11" s="358"/>
      <c r="L11" s="358"/>
      <c r="M11" s="358"/>
      <c r="N11" s="358"/>
      <c r="O11" s="358"/>
      <c r="P11" s="358"/>
      <c r="Q11" s="358"/>
      <c r="R11" s="358"/>
      <c r="S11" s="358"/>
      <c r="T11" s="8"/>
      <c r="U11" s="8"/>
      <c r="V11" s="8"/>
      <c r="W11" s="8"/>
      <c r="X11" s="8"/>
      <c r="Y11" s="8"/>
      <c r="Z11" s="8"/>
      <c r="AA11" s="8"/>
      <c r="AB11" s="8"/>
    </row>
    <row r="12" spans="1:28" s="2" customFormat="1" ht="18.75" x14ac:dyDescent="0.2">
      <c r="A12" s="359" t="s">
        <v>5</v>
      </c>
      <c r="B12" s="359"/>
      <c r="C12" s="359"/>
      <c r="D12" s="359"/>
      <c r="E12" s="359"/>
      <c r="F12" s="359"/>
      <c r="G12" s="359"/>
      <c r="H12" s="359"/>
      <c r="I12" s="359"/>
      <c r="J12" s="359"/>
      <c r="K12" s="359"/>
      <c r="L12" s="359"/>
      <c r="M12" s="359"/>
      <c r="N12" s="359"/>
      <c r="O12" s="359"/>
      <c r="P12" s="359"/>
      <c r="Q12" s="359"/>
      <c r="R12" s="359"/>
      <c r="S12" s="359"/>
      <c r="T12" s="8"/>
      <c r="U12" s="8"/>
      <c r="V12" s="8"/>
      <c r="W12" s="8"/>
      <c r="X12" s="8"/>
      <c r="Y12" s="8"/>
      <c r="Z12" s="8"/>
      <c r="AA12" s="8"/>
      <c r="AB12" s="8"/>
    </row>
    <row r="13" spans="1:28" s="13" customFormat="1" ht="15.75" customHeight="1" x14ac:dyDescent="0.2">
      <c r="A13" s="362"/>
      <c r="B13" s="362"/>
      <c r="C13" s="362"/>
      <c r="D13" s="362"/>
      <c r="E13" s="362"/>
      <c r="F13" s="362"/>
      <c r="G13" s="362"/>
      <c r="H13" s="362"/>
      <c r="I13" s="362"/>
      <c r="J13" s="362"/>
      <c r="K13" s="362"/>
      <c r="L13" s="362"/>
      <c r="M13" s="362"/>
      <c r="N13" s="362"/>
      <c r="O13" s="362"/>
      <c r="P13" s="362"/>
      <c r="Q13" s="362"/>
      <c r="R13" s="362"/>
      <c r="S13" s="362"/>
      <c r="T13" s="260"/>
      <c r="U13" s="260"/>
      <c r="V13" s="260"/>
      <c r="W13" s="260"/>
      <c r="X13" s="260"/>
      <c r="Y13" s="260"/>
      <c r="Z13" s="260"/>
      <c r="AA13" s="260"/>
      <c r="AB13" s="260"/>
    </row>
    <row r="14" spans="1:28" s="14" customFormat="1" ht="18" customHeight="1" x14ac:dyDescent="0.2">
      <c r="A14" s="358" t="s">
        <v>63</v>
      </c>
      <c r="B14" s="358"/>
      <c r="C14" s="358"/>
      <c r="D14" s="358"/>
      <c r="E14" s="358"/>
      <c r="F14" s="358"/>
      <c r="G14" s="358"/>
      <c r="H14" s="358"/>
      <c r="I14" s="358"/>
      <c r="J14" s="358"/>
      <c r="K14" s="358"/>
      <c r="L14" s="358"/>
      <c r="M14" s="358"/>
      <c r="N14" s="358"/>
      <c r="O14" s="358"/>
      <c r="P14" s="358"/>
      <c r="Q14" s="358"/>
      <c r="R14" s="358"/>
      <c r="S14" s="358"/>
      <c r="T14" s="10"/>
      <c r="U14" s="10"/>
      <c r="V14" s="10"/>
      <c r="W14" s="10"/>
      <c r="X14" s="10"/>
      <c r="Y14" s="10"/>
      <c r="Z14" s="10"/>
      <c r="AA14" s="10"/>
      <c r="AB14" s="10"/>
    </row>
    <row r="15" spans="1:28" s="14" customFormat="1" ht="15" customHeight="1" x14ac:dyDescent="0.2">
      <c r="A15" s="359" t="s">
        <v>6</v>
      </c>
      <c r="B15" s="359"/>
      <c r="C15" s="359"/>
      <c r="D15" s="359"/>
      <c r="E15" s="359"/>
      <c r="F15" s="359"/>
      <c r="G15" s="359"/>
      <c r="H15" s="359"/>
      <c r="I15" s="359"/>
      <c r="J15" s="359"/>
      <c r="K15" s="359"/>
      <c r="L15" s="359"/>
      <c r="M15" s="359"/>
      <c r="N15" s="359"/>
      <c r="O15" s="359"/>
      <c r="P15" s="359"/>
      <c r="Q15" s="359"/>
      <c r="R15" s="359"/>
      <c r="S15" s="359"/>
      <c r="T15" s="11"/>
      <c r="U15" s="11"/>
      <c r="V15" s="11"/>
      <c r="W15" s="11"/>
      <c r="X15" s="11"/>
      <c r="Y15" s="11"/>
      <c r="Z15" s="11"/>
      <c r="AA15" s="11"/>
      <c r="AB15" s="11"/>
    </row>
    <row r="16" spans="1:28" s="14"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259"/>
      <c r="U16" s="259"/>
      <c r="V16" s="259"/>
      <c r="W16" s="259"/>
      <c r="X16" s="259"/>
      <c r="Y16" s="259"/>
    </row>
    <row r="17" spans="1:28" s="14" customFormat="1" ht="45.75" customHeight="1" x14ac:dyDescent="0.2">
      <c r="A17" s="360" t="s">
        <v>70</v>
      </c>
      <c r="B17" s="360"/>
      <c r="C17" s="360"/>
      <c r="D17" s="360"/>
      <c r="E17" s="360"/>
      <c r="F17" s="360"/>
      <c r="G17" s="360"/>
      <c r="H17" s="360"/>
      <c r="I17" s="360"/>
      <c r="J17" s="360"/>
      <c r="K17" s="360"/>
      <c r="L17" s="360"/>
      <c r="M17" s="360"/>
      <c r="N17" s="360"/>
      <c r="O17" s="360"/>
      <c r="P17" s="360"/>
      <c r="Q17" s="360"/>
      <c r="R17" s="360"/>
      <c r="S17" s="360"/>
      <c r="T17" s="16"/>
      <c r="U17" s="16"/>
      <c r="V17" s="16"/>
      <c r="W17" s="16"/>
      <c r="X17" s="16"/>
      <c r="Y17" s="16"/>
      <c r="Z17" s="16"/>
      <c r="AA17" s="16"/>
      <c r="AB17" s="16"/>
    </row>
    <row r="18" spans="1:28" s="14"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259"/>
      <c r="U18" s="259"/>
      <c r="V18" s="259"/>
      <c r="W18" s="259"/>
      <c r="X18" s="259"/>
      <c r="Y18" s="259"/>
    </row>
    <row r="19" spans="1:28" s="14" customFormat="1" ht="54" customHeight="1" x14ac:dyDescent="0.2">
      <c r="A19" s="363" t="s">
        <v>8</v>
      </c>
      <c r="B19" s="363" t="s">
        <v>71</v>
      </c>
      <c r="C19" s="367" t="s">
        <v>72</v>
      </c>
      <c r="D19" s="363" t="s">
        <v>73</v>
      </c>
      <c r="E19" s="363" t="s">
        <v>74</v>
      </c>
      <c r="F19" s="363" t="s">
        <v>75</v>
      </c>
      <c r="G19" s="363" t="s">
        <v>76</v>
      </c>
      <c r="H19" s="363" t="s">
        <v>77</v>
      </c>
      <c r="I19" s="363" t="s">
        <v>78</v>
      </c>
      <c r="J19" s="363" t="s">
        <v>79</v>
      </c>
      <c r="K19" s="363" t="s">
        <v>80</v>
      </c>
      <c r="L19" s="363" t="s">
        <v>81</v>
      </c>
      <c r="M19" s="363" t="s">
        <v>82</v>
      </c>
      <c r="N19" s="363" t="s">
        <v>83</v>
      </c>
      <c r="O19" s="363" t="s">
        <v>84</v>
      </c>
      <c r="P19" s="363" t="s">
        <v>85</v>
      </c>
      <c r="Q19" s="363" t="s">
        <v>86</v>
      </c>
      <c r="R19" s="363"/>
      <c r="S19" s="364" t="s">
        <v>87</v>
      </c>
      <c r="T19" s="259"/>
      <c r="U19" s="259"/>
      <c r="V19" s="259"/>
      <c r="W19" s="259"/>
      <c r="X19" s="259"/>
      <c r="Y19" s="259"/>
    </row>
    <row r="20" spans="1:28" s="14" customFormat="1" ht="180.75" customHeight="1" x14ac:dyDescent="0.2">
      <c r="A20" s="363"/>
      <c r="B20" s="363"/>
      <c r="C20" s="368"/>
      <c r="D20" s="363"/>
      <c r="E20" s="363"/>
      <c r="F20" s="363"/>
      <c r="G20" s="363"/>
      <c r="H20" s="363"/>
      <c r="I20" s="363"/>
      <c r="J20" s="363"/>
      <c r="K20" s="363"/>
      <c r="L20" s="363"/>
      <c r="M20" s="363"/>
      <c r="N20" s="363"/>
      <c r="O20" s="363"/>
      <c r="P20" s="363"/>
      <c r="Q20" s="258" t="s">
        <v>88</v>
      </c>
      <c r="R20" s="37" t="s">
        <v>89</v>
      </c>
      <c r="S20" s="364"/>
      <c r="T20" s="21"/>
      <c r="U20" s="21"/>
      <c r="V20" s="21"/>
      <c r="W20" s="21"/>
      <c r="X20" s="21"/>
      <c r="Y20" s="21"/>
      <c r="Z20" s="22"/>
      <c r="AA20" s="22"/>
      <c r="AB20" s="22"/>
    </row>
    <row r="21" spans="1:28" s="42" customFormat="1" ht="18.75"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9">
        <v>16</v>
      </c>
      <c r="Q21" s="38">
        <v>17</v>
      </c>
      <c r="R21" s="39">
        <v>18</v>
      </c>
      <c r="S21" s="38">
        <v>19</v>
      </c>
      <c r="T21" s="40"/>
      <c r="U21" s="40"/>
      <c r="V21" s="40"/>
      <c r="W21" s="40"/>
      <c r="X21" s="40"/>
      <c r="Y21" s="40"/>
      <c r="Z21" s="41"/>
      <c r="AA21" s="41"/>
      <c r="AB21" s="41"/>
    </row>
    <row r="22" spans="1:28" s="42" customFormat="1" ht="18.75" x14ac:dyDescent="0.2">
      <c r="A22" s="33" t="s">
        <v>67</v>
      </c>
      <c r="B22" s="33" t="s">
        <v>67</v>
      </c>
      <c r="C22" s="33" t="s">
        <v>67</v>
      </c>
      <c r="D22" s="33" t="s">
        <v>67</v>
      </c>
      <c r="E22" s="33" t="s">
        <v>67</v>
      </c>
      <c r="F22" s="33" t="s">
        <v>67</v>
      </c>
      <c r="G22" s="33" t="s">
        <v>67</v>
      </c>
      <c r="H22" s="36" t="s">
        <v>67</v>
      </c>
      <c r="I22" s="36" t="s">
        <v>67</v>
      </c>
      <c r="J22" s="36" t="s">
        <v>67</v>
      </c>
      <c r="K22" s="33" t="s">
        <v>67</v>
      </c>
      <c r="L22" s="33" t="s">
        <v>67</v>
      </c>
      <c r="M22" s="36" t="s">
        <v>67</v>
      </c>
      <c r="N22" s="33" t="s">
        <v>67</v>
      </c>
      <c r="O22" s="36" t="s">
        <v>67</v>
      </c>
      <c r="P22" s="33" t="s">
        <v>67</v>
      </c>
      <c r="Q22" s="33" t="s">
        <v>67</v>
      </c>
      <c r="R22" s="33" t="s">
        <v>67</v>
      </c>
      <c r="S22" s="36" t="s">
        <v>67</v>
      </c>
      <c r="T22" s="40"/>
      <c r="U22" s="40"/>
      <c r="V22" s="40"/>
      <c r="W22" s="40"/>
      <c r="X22" s="40"/>
      <c r="Y22" s="40"/>
      <c r="Z22" s="41"/>
      <c r="AA22" s="41"/>
      <c r="AB22" s="41"/>
    </row>
    <row r="23" spans="1:28" s="42" customFormat="1" ht="18.75" x14ac:dyDescent="0.2">
      <c r="A23" s="45"/>
      <c r="B23" s="45" t="s">
        <v>90</v>
      </c>
      <c r="C23" s="45"/>
      <c r="D23" s="45"/>
      <c r="E23" s="45"/>
      <c r="F23" s="45"/>
      <c r="G23" s="45"/>
      <c r="H23" s="46">
        <v>0</v>
      </c>
      <c r="I23" s="46">
        <v>0</v>
      </c>
      <c r="J23" s="46">
        <v>0</v>
      </c>
      <c r="K23" s="45"/>
      <c r="L23" s="45"/>
      <c r="M23" s="46" t="s">
        <v>67</v>
      </c>
      <c r="N23" s="45" t="s">
        <v>67</v>
      </c>
      <c r="O23" s="46">
        <v>0</v>
      </c>
      <c r="P23" s="45">
        <v>0</v>
      </c>
      <c r="Q23" s="45"/>
      <c r="R23" s="45"/>
      <c r="S23" s="46">
        <v>0</v>
      </c>
      <c r="T23" s="40"/>
      <c r="U23" s="40"/>
      <c r="V23" s="40"/>
      <c r="W23" s="40"/>
      <c r="X23" s="40"/>
      <c r="Y23" s="40"/>
      <c r="Z23" s="41"/>
      <c r="AA23" s="41"/>
      <c r="AB23" s="41"/>
    </row>
    <row r="24" spans="1:28" x14ac:dyDescent="0.25">
      <c r="A24" s="43"/>
      <c r="B24" s="43"/>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row>
    <row r="25" spans="1:28" x14ac:dyDescent="0.25">
      <c r="A25" s="43"/>
      <c r="B25" s="43"/>
      <c r="C25" s="43"/>
      <c r="D25" s="43"/>
      <c r="E25" s="43"/>
      <c r="F25" s="43"/>
      <c r="G25" s="43"/>
      <c r="H25" s="43"/>
      <c r="I25" s="43"/>
      <c r="J25" s="43"/>
      <c r="K25" s="43"/>
      <c r="L25" s="43"/>
      <c r="M25" s="43"/>
      <c r="N25" s="43"/>
      <c r="O25" s="43"/>
      <c r="P25" s="43"/>
      <c r="Q25" s="43"/>
      <c r="R25" s="43"/>
      <c r="S25" s="43"/>
      <c r="T25" s="43"/>
      <c r="U25" s="43"/>
      <c r="V25" s="43"/>
      <c r="W25" s="43"/>
      <c r="X25" s="43"/>
      <c r="Y25" s="43"/>
      <c r="Z25" s="43"/>
      <c r="AA25" s="43"/>
      <c r="AB25" s="43"/>
    </row>
    <row r="26" spans="1:28" x14ac:dyDescent="0.25">
      <c r="A26" s="43"/>
      <c r="B26" s="43"/>
      <c r="C26" s="43"/>
      <c r="D26" s="43"/>
      <c r="E26" s="43"/>
      <c r="F26" s="43"/>
      <c r="G26" s="43"/>
      <c r="H26" s="43"/>
      <c r="I26" s="43"/>
      <c r="J26" s="43"/>
      <c r="K26" s="43"/>
      <c r="L26" s="43"/>
      <c r="M26" s="43"/>
      <c r="N26" s="43"/>
      <c r="O26" s="43"/>
      <c r="P26" s="43"/>
      <c r="Q26" s="43"/>
      <c r="R26" s="43"/>
      <c r="S26" s="43"/>
      <c r="T26" s="43"/>
      <c r="U26" s="43"/>
      <c r="V26" s="43"/>
      <c r="W26" s="43"/>
      <c r="X26" s="43"/>
      <c r="Y26" s="43"/>
      <c r="Z26" s="43"/>
      <c r="AA26" s="43"/>
      <c r="AB26" s="43"/>
    </row>
    <row r="27" spans="1:28" x14ac:dyDescent="0.25">
      <c r="A27" s="43"/>
      <c r="B27" s="43"/>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row>
    <row r="28" spans="1:28" x14ac:dyDescent="0.25">
      <c r="A28" s="43"/>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row>
    <row r="29" spans="1:28" x14ac:dyDescent="0.25">
      <c r="A29" s="43"/>
      <c r="B29" s="43"/>
      <c r="C29" s="43"/>
      <c r="D29" s="43"/>
      <c r="E29" s="43"/>
      <c r="F29" s="43"/>
      <c r="G29" s="43"/>
      <c r="H29" s="43"/>
      <c r="I29" s="43"/>
      <c r="J29" s="43"/>
      <c r="K29" s="43"/>
      <c r="L29" s="43"/>
      <c r="M29" s="43"/>
      <c r="N29" s="43"/>
      <c r="O29" s="43"/>
      <c r="P29" s="43"/>
      <c r="Q29" s="43"/>
      <c r="R29" s="43"/>
      <c r="S29" s="43"/>
      <c r="T29" s="43"/>
      <c r="U29" s="43"/>
      <c r="V29" s="43"/>
      <c r="W29" s="43"/>
      <c r="X29" s="43"/>
      <c r="Y29" s="43"/>
      <c r="Z29" s="43"/>
      <c r="AA29" s="43"/>
      <c r="AB29" s="43"/>
    </row>
    <row r="30" spans="1:28" x14ac:dyDescent="0.25">
      <c r="A30" s="43"/>
      <c r="B30" s="43"/>
      <c r="C30" s="43"/>
      <c r="D30" s="43"/>
      <c r="E30" s="43"/>
      <c r="F30" s="43"/>
      <c r="G30" s="43"/>
      <c r="H30" s="43"/>
      <c r="I30" s="43"/>
      <c r="J30" s="43"/>
      <c r="K30" s="43"/>
      <c r="L30" s="43"/>
      <c r="M30" s="43"/>
      <c r="N30" s="43"/>
      <c r="O30" s="43"/>
      <c r="P30" s="43"/>
      <c r="Q30" s="43"/>
      <c r="R30" s="43"/>
      <c r="S30" s="43"/>
      <c r="T30" s="43"/>
      <c r="U30" s="43"/>
      <c r="V30" s="43"/>
      <c r="W30" s="43"/>
      <c r="X30" s="43"/>
      <c r="Y30" s="43"/>
      <c r="Z30" s="43"/>
      <c r="AA30" s="43"/>
      <c r="AB30" s="43"/>
    </row>
    <row r="31" spans="1:28" x14ac:dyDescent="0.25">
      <c r="A31" s="43"/>
      <c r="B31" s="43"/>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row>
    <row r="32" spans="1:28" x14ac:dyDescent="0.25">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row>
    <row r="33" spans="1:28" x14ac:dyDescent="0.25">
      <c r="A33" s="43"/>
      <c r="B33" s="43"/>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row>
    <row r="34" spans="1:28" x14ac:dyDescent="0.25">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row>
    <row r="35" spans="1:28" x14ac:dyDescent="0.25">
      <c r="A35" s="43"/>
      <c r="B35" s="43"/>
      <c r="C35" s="43"/>
      <c r="D35" s="43"/>
      <c r="E35" s="43"/>
      <c r="F35" s="43"/>
      <c r="G35" s="43"/>
      <c r="H35" s="43"/>
      <c r="I35" s="43"/>
      <c r="J35" s="43"/>
      <c r="K35" s="43"/>
      <c r="L35" s="43"/>
      <c r="M35" s="43"/>
      <c r="N35" s="43"/>
      <c r="O35" s="43"/>
      <c r="P35" s="43"/>
      <c r="Q35" s="43"/>
      <c r="R35" s="43"/>
      <c r="S35" s="43"/>
      <c r="T35" s="43"/>
      <c r="U35" s="43"/>
      <c r="V35" s="43"/>
      <c r="W35" s="43"/>
      <c r="X35" s="43"/>
      <c r="Y35" s="43"/>
      <c r="Z35" s="43"/>
      <c r="AA35" s="43"/>
      <c r="AB35" s="43"/>
    </row>
    <row r="36" spans="1:28" x14ac:dyDescent="0.25">
      <c r="A36" s="43"/>
      <c r="B36" s="43"/>
      <c r="C36" s="43"/>
      <c r="D36" s="43"/>
      <c r="E36" s="43"/>
      <c r="F36" s="43"/>
      <c r="G36" s="43"/>
      <c r="H36" s="43"/>
      <c r="I36" s="43"/>
      <c r="J36" s="43"/>
      <c r="K36" s="43"/>
      <c r="L36" s="43"/>
      <c r="M36" s="43"/>
      <c r="N36" s="43"/>
      <c r="O36" s="43"/>
      <c r="P36" s="43"/>
      <c r="Q36" s="43"/>
      <c r="R36" s="43"/>
      <c r="S36" s="43"/>
      <c r="T36" s="43"/>
      <c r="U36" s="43"/>
      <c r="V36" s="43"/>
      <c r="W36" s="43"/>
      <c r="X36" s="43"/>
      <c r="Y36" s="43"/>
      <c r="Z36" s="43"/>
      <c r="AA36" s="43"/>
      <c r="AB36" s="43"/>
    </row>
    <row r="37" spans="1:28" x14ac:dyDescent="0.25">
      <c r="A37" s="43"/>
      <c r="B37" s="43"/>
      <c r="C37" s="43"/>
      <c r="D37" s="43"/>
      <c r="E37" s="43"/>
      <c r="F37" s="43"/>
      <c r="G37" s="43"/>
      <c r="H37" s="43"/>
      <c r="I37" s="43"/>
      <c r="J37" s="43"/>
      <c r="K37" s="43"/>
      <c r="L37" s="43"/>
      <c r="M37" s="43"/>
      <c r="N37" s="43"/>
      <c r="O37" s="43"/>
      <c r="P37" s="43"/>
      <c r="Q37" s="43"/>
      <c r="R37" s="43"/>
      <c r="S37" s="43"/>
      <c r="T37" s="43"/>
      <c r="U37" s="43"/>
      <c r="V37" s="43"/>
      <c r="W37" s="43"/>
      <c r="X37" s="43"/>
      <c r="Y37" s="43"/>
      <c r="Z37" s="43"/>
      <c r="AA37" s="43"/>
      <c r="AB37" s="43"/>
    </row>
    <row r="38" spans="1:28" x14ac:dyDescent="0.25">
      <c r="A38" s="43"/>
      <c r="B38" s="43"/>
      <c r="C38" s="43"/>
      <c r="D38" s="43"/>
      <c r="E38" s="43"/>
      <c r="F38" s="43"/>
      <c r="G38" s="43"/>
      <c r="H38" s="43"/>
      <c r="I38" s="43"/>
      <c r="J38" s="43"/>
      <c r="K38" s="43"/>
      <c r="L38" s="43"/>
      <c r="M38" s="43"/>
      <c r="N38" s="43"/>
      <c r="O38" s="43"/>
      <c r="P38" s="43"/>
      <c r="Q38" s="43"/>
      <c r="R38" s="43"/>
      <c r="S38" s="43"/>
      <c r="T38" s="43"/>
      <c r="U38" s="43"/>
      <c r="V38" s="43"/>
      <c r="W38" s="43"/>
      <c r="X38" s="43"/>
      <c r="Y38" s="43"/>
      <c r="Z38" s="43"/>
      <c r="AA38" s="43"/>
      <c r="AB38" s="43"/>
    </row>
    <row r="39" spans="1:28" x14ac:dyDescent="0.25">
      <c r="A39" s="43"/>
      <c r="B39" s="43"/>
      <c r="C39" s="43"/>
      <c r="D39" s="43"/>
      <c r="E39" s="43"/>
      <c r="F39" s="43"/>
      <c r="G39" s="43"/>
      <c r="H39" s="43"/>
      <c r="I39" s="43"/>
      <c r="J39" s="43"/>
      <c r="K39" s="43"/>
      <c r="L39" s="43"/>
      <c r="M39" s="43"/>
      <c r="N39" s="43"/>
      <c r="O39" s="43"/>
      <c r="P39" s="43"/>
      <c r="Q39" s="43"/>
      <c r="R39" s="43"/>
      <c r="S39" s="43"/>
      <c r="T39" s="43"/>
      <c r="U39" s="43"/>
      <c r="V39" s="43"/>
      <c r="W39" s="43"/>
      <c r="X39" s="43"/>
      <c r="Y39" s="43"/>
      <c r="Z39" s="43"/>
      <c r="AA39" s="43"/>
      <c r="AB39" s="43"/>
    </row>
    <row r="40" spans="1:28" x14ac:dyDescent="0.25">
      <c r="A40" s="43"/>
      <c r="B40" s="43"/>
      <c r="C40" s="43"/>
      <c r="D40" s="43"/>
      <c r="E40" s="43"/>
      <c r="F40" s="43"/>
      <c r="G40" s="43"/>
      <c r="H40" s="43"/>
      <c r="I40" s="43"/>
      <c r="J40" s="43"/>
      <c r="K40" s="43"/>
      <c r="L40" s="43"/>
      <c r="M40" s="43"/>
      <c r="N40" s="43"/>
      <c r="O40" s="43"/>
      <c r="P40" s="43"/>
      <c r="Q40" s="43"/>
      <c r="R40" s="43"/>
      <c r="S40" s="43"/>
      <c r="T40" s="43"/>
      <c r="U40" s="43"/>
      <c r="V40" s="43"/>
      <c r="W40" s="43"/>
      <c r="X40" s="43"/>
      <c r="Y40" s="43"/>
      <c r="Z40" s="43"/>
      <c r="AA40" s="43"/>
      <c r="AB40" s="43"/>
    </row>
    <row r="41" spans="1:28" x14ac:dyDescent="0.25">
      <c r="A41" s="43"/>
      <c r="B41" s="43"/>
      <c r="C41" s="43"/>
      <c r="D41" s="43"/>
      <c r="E41" s="43"/>
      <c r="F41" s="43"/>
      <c r="G41" s="43"/>
      <c r="H41" s="43"/>
      <c r="I41" s="43"/>
      <c r="J41" s="43"/>
      <c r="K41" s="43"/>
      <c r="L41" s="43"/>
      <c r="M41" s="43"/>
      <c r="N41" s="43"/>
      <c r="O41" s="43"/>
      <c r="P41" s="43"/>
      <c r="Q41" s="43"/>
      <c r="R41" s="43"/>
      <c r="S41" s="43"/>
      <c r="T41" s="43"/>
      <c r="U41" s="43"/>
      <c r="V41" s="43"/>
      <c r="W41" s="43"/>
      <c r="X41" s="43"/>
      <c r="Y41" s="43"/>
      <c r="Z41" s="43"/>
      <c r="AA41" s="43"/>
      <c r="AB41" s="43"/>
    </row>
    <row r="42" spans="1:28" x14ac:dyDescent="0.25">
      <c r="A42" s="43"/>
      <c r="B42" s="43"/>
      <c r="C42" s="43"/>
      <c r="D42" s="43"/>
      <c r="E42" s="43"/>
      <c r="F42" s="43"/>
      <c r="G42" s="43"/>
      <c r="H42" s="43"/>
      <c r="I42" s="43"/>
      <c r="J42" s="43"/>
      <c r="K42" s="43"/>
      <c r="L42" s="43"/>
      <c r="M42" s="43"/>
      <c r="N42" s="43"/>
      <c r="O42" s="43"/>
      <c r="P42" s="43"/>
      <c r="Q42" s="43"/>
      <c r="R42" s="43"/>
      <c r="S42" s="43"/>
      <c r="T42" s="43"/>
      <c r="U42" s="43"/>
      <c r="V42" s="43"/>
      <c r="W42" s="43"/>
      <c r="X42" s="43"/>
      <c r="Y42" s="43"/>
      <c r="Z42" s="43"/>
      <c r="AA42" s="43"/>
      <c r="AB42" s="43"/>
    </row>
    <row r="43" spans="1:28" x14ac:dyDescent="0.25">
      <c r="A43" s="43"/>
      <c r="B43" s="43"/>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row>
    <row r="44" spans="1:28" x14ac:dyDescent="0.25">
      <c r="A44" s="43"/>
      <c r="B44" s="43"/>
      <c r="C44" s="43"/>
      <c r="D44" s="43"/>
      <c r="E44" s="43"/>
      <c r="F44" s="43"/>
      <c r="G44" s="43"/>
      <c r="H44" s="43"/>
      <c r="I44" s="43"/>
      <c r="J44" s="43"/>
      <c r="K44" s="43"/>
      <c r="L44" s="43"/>
      <c r="M44" s="43"/>
      <c r="N44" s="43"/>
      <c r="O44" s="43"/>
      <c r="P44" s="43"/>
      <c r="Q44" s="43"/>
      <c r="R44" s="43"/>
      <c r="S44" s="43"/>
      <c r="T44" s="43"/>
      <c r="U44" s="43"/>
      <c r="V44" s="43"/>
      <c r="W44" s="43"/>
      <c r="X44" s="43"/>
      <c r="Y44" s="43"/>
      <c r="Z44" s="43"/>
      <c r="AA44" s="43"/>
      <c r="AB44" s="43"/>
    </row>
    <row r="45" spans="1:28" x14ac:dyDescent="0.25">
      <c r="A45" s="43"/>
      <c r="B45" s="43"/>
      <c r="C45" s="43"/>
      <c r="D45" s="43"/>
      <c r="E45" s="43"/>
      <c r="F45" s="43"/>
      <c r="G45" s="43"/>
      <c r="H45" s="43"/>
      <c r="I45" s="43"/>
      <c r="J45" s="43"/>
      <c r="K45" s="43"/>
      <c r="L45" s="43"/>
      <c r="M45" s="43"/>
      <c r="N45" s="43"/>
      <c r="O45" s="43"/>
      <c r="P45" s="43"/>
      <c r="Q45" s="43"/>
      <c r="R45" s="43"/>
      <c r="S45" s="43"/>
      <c r="T45" s="43"/>
      <c r="U45" s="43"/>
      <c r="V45" s="43"/>
      <c r="W45" s="43"/>
      <c r="X45" s="43"/>
      <c r="Y45" s="43"/>
      <c r="Z45" s="43"/>
      <c r="AA45" s="43"/>
      <c r="AB45" s="43"/>
    </row>
    <row r="46" spans="1:28" x14ac:dyDescent="0.25">
      <c r="A46" s="43"/>
      <c r="B46" s="43"/>
      <c r="C46" s="43"/>
      <c r="D46" s="43"/>
      <c r="E46" s="43"/>
      <c r="F46" s="43"/>
      <c r="G46" s="43"/>
      <c r="H46" s="43"/>
      <c r="I46" s="43"/>
      <c r="J46" s="43"/>
      <c r="K46" s="43"/>
      <c r="L46" s="43"/>
      <c r="M46" s="43"/>
      <c r="N46" s="43"/>
      <c r="O46" s="43"/>
      <c r="P46" s="43"/>
      <c r="Q46" s="43"/>
      <c r="R46" s="43"/>
      <c r="S46" s="43"/>
      <c r="T46" s="43"/>
      <c r="U46" s="43"/>
      <c r="V46" s="43"/>
      <c r="W46" s="43"/>
      <c r="X46" s="43"/>
      <c r="Y46" s="43"/>
      <c r="Z46" s="43"/>
      <c r="AA46" s="43"/>
      <c r="AB46" s="43"/>
    </row>
    <row r="47" spans="1:28" x14ac:dyDescent="0.25">
      <c r="A47" s="43"/>
      <c r="B47" s="43"/>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43"/>
    </row>
    <row r="48" spans="1:28" x14ac:dyDescent="0.25">
      <c r="A48" s="43"/>
      <c r="B48" s="43"/>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row>
    <row r="49" spans="1:28" x14ac:dyDescent="0.25">
      <c r="A49" s="43"/>
      <c r="B49" s="43"/>
      <c r="C49" s="43"/>
      <c r="D49" s="43"/>
      <c r="E49" s="43"/>
      <c r="F49" s="43"/>
      <c r="G49" s="43"/>
      <c r="H49" s="43"/>
      <c r="I49" s="43"/>
      <c r="J49" s="43"/>
      <c r="K49" s="43"/>
      <c r="L49" s="43"/>
      <c r="M49" s="43"/>
      <c r="N49" s="43"/>
      <c r="O49" s="43"/>
      <c r="P49" s="43"/>
      <c r="Q49" s="43"/>
      <c r="R49" s="43"/>
      <c r="S49" s="43"/>
      <c r="T49" s="43"/>
      <c r="U49" s="43"/>
      <c r="V49" s="43"/>
      <c r="W49" s="43"/>
      <c r="X49" s="43"/>
      <c r="Y49" s="43"/>
      <c r="Z49" s="43"/>
      <c r="AA49" s="43"/>
      <c r="AB49" s="43"/>
    </row>
    <row r="50" spans="1:28" x14ac:dyDescent="0.25">
      <c r="A50" s="43"/>
      <c r="B50" s="43"/>
      <c r="C50" s="43"/>
      <c r="D50" s="43"/>
      <c r="E50" s="43"/>
      <c r="F50" s="43"/>
      <c r="G50" s="43"/>
      <c r="H50" s="43"/>
      <c r="I50" s="43"/>
      <c r="J50" s="43"/>
      <c r="K50" s="43"/>
      <c r="L50" s="43"/>
      <c r="M50" s="43"/>
      <c r="N50" s="43"/>
      <c r="O50" s="43"/>
      <c r="P50" s="43"/>
      <c r="Q50" s="43"/>
      <c r="R50" s="43"/>
      <c r="S50" s="43"/>
      <c r="T50" s="43"/>
      <c r="U50" s="43"/>
      <c r="V50" s="43"/>
      <c r="W50" s="43"/>
      <c r="X50" s="43"/>
      <c r="Y50" s="43"/>
      <c r="Z50" s="43"/>
      <c r="AA50" s="43"/>
      <c r="AB50" s="43"/>
    </row>
    <row r="51" spans="1:28" x14ac:dyDescent="0.25">
      <c r="A51" s="43"/>
      <c r="B51" s="43"/>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row>
    <row r="52" spans="1:28" x14ac:dyDescent="0.25">
      <c r="A52" s="43"/>
      <c r="B52" s="43"/>
      <c r="C52" s="43"/>
      <c r="D52" s="43"/>
      <c r="E52" s="43"/>
      <c r="F52" s="43"/>
      <c r="G52" s="43"/>
      <c r="H52" s="43"/>
      <c r="I52" s="43"/>
      <c r="J52" s="43"/>
      <c r="K52" s="43"/>
      <c r="L52" s="43"/>
      <c r="M52" s="43"/>
      <c r="N52" s="43"/>
      <c r="O52" s="43"/>
      <c r="P52" s="43"/>
      <c r="Q52" s="43"/>
      <c r="R52" s="43"/>
      <c r="S52" s="43"/>
      <c r="T52" s="43"/>
      <c r="U52" s="43"/>
      <c r="V52" s="43"/>
      <c r="W52" s="43"/>
      <c r="X52" s="43"/>
      <c r="Y52" s="43"/>
      <c r="Z52" s="43"/>
      <c r="AA52" s="43"/>
      <c r="AB52" s="43"/>
    </row>
    <row r="53" spans="1:28" x14ac:dyDescent="0.25">
      <c r="A53" s="43"/>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row>
    <row r="54" spans="1:28" x14ac:dyDescent="0.25">
      <c r="A54" s="43"/>
      <c r="B54" s="43"/>
      <c r="C54" s="43"/>
      <c r="D54" s="43"/>
      <c r="E54" s="43"/>
      <c r="F54" s="43"/>
      <c r="G54" s="43"/>
      <c r="H54" s="43"/>
      <c r="I54" s="43"/>
      <c r="J54" s="43"/>
      <c r="K54" s="43"/>
      <c r="L54" s="43"/>
      <c r="M54" s="43"/>
      <c r="N54" s="43"/>
      <c r="O54" s="43"/>
      <c r="P54" s="43"/>
      <c r="Q54" s="43"/>
      <c r="R54" s="43"/>
      <c r="S54" s="43"/>
      <c r="T54" s="43"/>
      <c r="U54" s="43"/>
      <c r="V54" s="43"/>
      <c r="W54" s="43"/>
      <c r="X54" s="43"/>
      <c r="Y54" s="43"/>
      <c r="Z54" s="43"/>
      <c r="AA54" s="43"/>
      <c r="AB54" s="43"/>
    </row>
    <row r="55" spans="1:28" x14ac:dyDescent="0.25">
      <c r="A55" s="43"/>
      <c r="B55" s="43"/>
      <c r="C55" s="43"/>
      <c r="D55" s="43"/>
      <c r="E55" s="43"/>
      <c r="F55" s="43"/>
      <c r="G55" s="43"/>
      <c r="H55" s="43"/>
      <c r="I55" s="43"/>
      <c r="J55" s="43"/>
      <c r="K55" s="43"/>
      <c r="L55" s="43"/>
      <c r="M55" s="43"/>
      <c r="N55" s="43"/>
      <c r="O55" s="43"/>
      <c r="P55" s="43"/>
      <c r="Q55" s="43"/>
      <c r="R55" s="43"/>
      <c r="S55" s="43"/>
      <c r="T55" s="43"/>
      <c r="U55" s="43"/>
      <c r="V55" s="43"/>
      <c r="W55" s="43"/>
      <c r="X55" s="43"/>
      <c r="Y55" s="43"/>
      <c r="Z55" s="43"/>
      <c r="AA55" s="43"/>
      <c r="AB55" s="43"/>
    </row>
    <row r="56" spans="1:28" x14ac:dyDescent="0.25">
      <c r="A56" s="43"/>
      <c r="B56" s="43"/>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row>
    <row r="57" spans="1:28" x14ac:dyDescent="0.25">
      <c r="A57" s="43"/>
      <c r="B57" s="43"/>
      <c r="C57" s="43"/>
      <c r="D57" s="43"/>
      <c r="E57" s="43"/>
      <c r="F57" s="43"/>
      <c r="G57" s="43"/>
      <c r="H57" s="43"/>
      <c r="I57" s="43"/>
      <c r="J57" s="43"/>
      <c r="K57" s="43"/>
      <c r="L57" s="43"/>
      <c r="M57" s="43"/>
      <c r="N57" s="43"/>
      <c r="O57" s="43"/>
      <c r="P57" s="43"/>
      <c r="Q57" s="43"/>
      <c r="R57" s="43"/>
      <c r="S57" s="43"/>
      <c r="T57" s="43"/>
      <c r="U57" s="43"/>
      <c r="V57" s="43"/>
      <c r="W57" s="43"/>
      <c r="X57" s="43"/>
      <c r="Y57" s="43"/>
      <c r="Z57" s="43"/>
      <c r="AA57" s="43"/>
      <c r="AB57" s="43"/>
    </row>
    <row r="58" spans="1:28" x14ac:dyDescent="0.25">
      <c r="A58" s="43"/>
      <c r="B58" s="43"/>
      <c r="C58" s="43"/>
      <c r="D58" s="43"/>
      <c r="E58" s="43"/>
      <c r="F58" s="43"/>
      <c r="G58" s="43"/>
      <c r="H58" s="43"/>
      <c r="I58" s="43"/>
      <c r="J58" s="43"/>
      <c r="K58" s="43"/>
      <c r="L58" s="43"/>
      <c r="M58" s="43"/>
      <c r="N58" s="43"/>
      <c r="O58" s="43"/>
      <c r="P58" s="43"/>
      <c r="Q58" s="43"/>
      <c r="R58" s="43"/>
      <c r="S58" s="43"/>
      <c r="T58" s="43"/>
      <c r="U58" s="43"/>
      <c r="V58" s="43"/>
      <c r="W58" s="43"/>
      <c r="X58" s="43"/>
      <c r="Y58" s="43"/>
      <c r="Z58" s="43"/>
      <c r="AA58" s="43"/>
      <c r="AB58" s="43"/>
    </row>
    <row r="59" spans="1:28" x14ac:dyDescent="0.25">
      <c r="A59" s="43"/>
      <c r="B59" s="43"/>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row>
    <row r="60" spans="1:28" x14ac:dyDescent="0.25">
      <c r="A60" s="43"/>
      <c r="B60" s="43"/>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row>
    <row r="61" spans="1:28" x14ac:dyDescent="0.25">
      <c r="A61" s="43"/>
      <c r="B61" s="43"/>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row>
    <row r="62" spans="1:28" x14ac:dyDescent="0.25">
      <c r="A62" s="43"/>
      <c r="B62" s="43"/>
      <c r="C62" s="43"/>
      <c r="D62" s="43"/>
      <c r="E62" s="43"/>
      <c r="F62" s="43"/>
      <c r="G62" s="43"/>
      <c r="H62" s="43"/>
      <c r="I62" s="43"/>
      <c r="J62" s="43"/>
      <c r="K62" s="43"/>
      <c r="L62" s="43"/>
      <c r="M62" s="43"/>
      <c r="N62" s="43"/>
      <c r="O62" s="43"/>
      <c r="P62" s="43"/>
      <c r="Q62" s="43"/>
      <c r="R62" s="43"/>
      <c r="S62" s="43"/>
      <c r="T62" s="43"/>
      <c r="U62" s="43"/>
      <c r="V62" s="43"/>
      <c r="W62" s="43"/>
      <c r="X62" s="43"/>
      <c r="Y62" s="43"/>
      <c r="Z62" s="43"/>
      <c r="AA62" s="43"/>
      <c r="AB62" s="43"/>
    </row>
    <row r="63" spans="1:28" x14ac:dyDescent="0.25">
      <c r="A63" s="43"/>
      <c r="B63" s="43"/>
      <c r="C63" s="43"/>
      <c r="D63" s="43"/>
      <c r="E63" s="43"/>
      <c r="F63" s="43"/>
      <c r="G63" s="43"/>
      <c r="H63" s="43"/>
      <c r="I63" s="43"/>
      <c r="J63" s="43"/>
      <c r="K63" s="43"/>
      <c r="L63" s="43"/>
      <c r="M63" s="43"/>
      <c r="N63" s="43"/>
      <c r="O63" s="43"/>
      <c r="P63" s="43"/>
      <c r="Q63" s="43"/>
      <c r="R63" s="43"/>
      <c r="S63" s="43"/>
      <c r="T63" s="43"/>
      <c r="U63" s="43"/>
      <c r="V63" s="43"/>
      <c r="W63" s="43"/>
      <c r="X63" s="43"/>
      <c r="Y63" s="43"/>
      <c r="Z63" s="43"/>
      <c r="AA63" s="43"/>
      <c r="AB63" s="43"/>
    </row>
    <row r="64" spans="1:28" x14ac:dyDescent="0.25">
      <c r="A64" s="43"/>
      <c r="B64" s="43"/>
      <c r="C64" s="43"/>
      <c r="D64" s="43"/>
      <c r="E64" s="43"/>
      <c r="F64" s="43"/>
      <c r="G64" s="43"/>
      <c r="H64" s="43"/>
      <c r="I64" s="43"/>
      <c r="J64" s="43"/>
      <c r="K64" s="43"/>
      <c r="L64" s="43"/>
      <c r="M64" s="43"/>
      <c r="N64" s="43"/>
      <c r="O64" s="43"/>
      <c r="P64" s="43"/>
      <c r="Q64" s="43"/>
      <c r="R64" s="43"/>
      <c r="S64" s="43"/>
      <c r="T64" s="43"/>
      <c r="U64" s="43"/>
      <c r="V64" s="43"/>
      <c r="W64" s="43"/>
      <c r="X64" s="43"/>
      <c r="Y64" s="43"/>
      <c r="Z64" s="43"/>
      <c r="AA64" s="43"/>
      <c r="AB64" s="43"/>
    </row>
    <row r="65" spans="1:28" x14ac:dyDescent="0.25">
      <c r="A65" s="43"/>
      <c r="B65" s="43"/>
      <c r="C65" s="43"/>
      <c r="D65" s="43"/>
      <c r="E65" s="43"/>
      <c r="F65" s="43"/>
      <c r="G65" s="43"/>
      <c r="H65" s="43"/>
      <c r="I65" s="43"/>
      <c r="J65" s="43"/>
      <c r="K65" s="43"/>
      <c r="L65" s="43"/>
      <c r="M65" s="43"/>
      <c r="N65" s="43"/>
      <c r="O65" s="43"/>
      <c r="P65" s="43"/>
      <c r="Q65" s="43"/>
      <c r="R65" s="43"/>
      <c r="S65" s="43"/>
      <c r="T65" s="43"/>
      <c r="U65" s="43"/>
      <c r="V65" s="43"/>
      <c r="W65" s="43"/>
      <c r="X65" s="43"/>
      <c r="Y65" s="43"/>
      <c r="Z65" s="43"/>
      <c r="AA65" s="43"/>
      <c r="AB65" s="43"/>
    </row>
    <row r="66" spans="1:28" x14ac:dyDescent="0.25">
      <c r="A66" s="43"/>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row>
    <row r="67" spans="1:28" x14ac:dyDescent="0.25">
      <c r="A67" s="43"/>
      <c r="B67" s="43"/>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row>
    <row r="68" spans="1:28" x14ac:dyDescent="0.25">
      <c r="A68" s="43"/>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row>
    <row r="69" spans="1:28" x14ac:dyDescent="0.25">
      <c r="A69" s="43"/>
      <c r="B69" s="43"/>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row>
    <row r="70" spans="1:28" x14ac:dyDescent="0.25">
      <c r="A70" s="43"/>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row>
    <row r="71" spans="1:28" x14ac:dyDescent="0.25">
      <c r="A71" s="43"/>
      <c r="B71" s="43"/>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row>
    <row r="72" spans="1:28" x14ac:dyDescent="0.25">
      <c r="A72" s="43"/>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row>
    <row r="73" spans="1:28" x14ac:dyDescent="0.25">
      <c r="A73" s="43"/>
      <c r="B73" s="43"/>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row>
    <row r="74" spans="1:28" x14ac:dyDescent="0.25">
      <c r="A74" s="43"/>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row>
    <row r="75" spans="1:28" x14ac:dyDescent="0.25">
      <c r="A75" s="43"/>
      <c r="B75" s="43"/>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row>
    <row r="76" spans="1:28" x14ac:dyDescent="0.25">
      <c r="A76" s="43"/>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row>
    <row r="77" spans="1:28" x14ac:dyDescent="0.25">
      <c r="A77" s="43"/>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row>
    <row r="78" spans="1:28" x14ac:dyDescent="0.25">
      <c r="A78" s="43"/>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row>
    <row r="79" spans="1:28" x14ac:dyDescent="0.25">
      <c r="A79" s="43"/>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row>
    <row r="80" spans="1:28" x14ac:dyDescent="0.25">
      <c r="A80" s="43"/>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row>
    <row r="81" spans="1:28" x14ac:dyDescent="0.25">
      <c r="A81" s="43"/>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row>
    <row r="82" spans="1:28" x14ac:dyDescent="0.25">
      <c r="A82" s="43"/>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row>
    <row r="83" spans="1:28" x14ac:dyDescent="0.25">
      <c r="A83" s="43"/>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row>
    <row r="84" spans="1:28" x14ac:dyDescent="0.25">
      <c r="A84" s="43"/>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row>
    <row r="85" spans="1:28" x14ac:dyDescent="0.25">
      <c r="A85" s="43"/>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row>
    <row r="86" spans="1:28" x14ac:dyDescent="0.25">
      <c r="A86" s="43"/>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row>
    <row r="87" spans="1:28" x14ac:dyDescent="0.25">
      <c r="A87" s="43"/>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row>
    <row r="88" spans="1:28" x14ac:dyDescent="0.25">
      <c r="A88" s="43"/>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row>
    <row r="89" spans="1:28" x14ac:dyDescent="0.25">
      <c r="A89" s="43"/>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row>
    <row r="90" spans="1:28" x14ac:dyDescent="0.25">
      <c r="A90" s="43"/>
      <c r="B90" s="43"/>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row>
    <row r="91" spans="1:28" x14ac:dyDescent="0.25">
      <c r="A91" s="43"/>
      <c r="B91" s="43"/>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row>
    <row r="92" spans="1:28" x14ac:dyDescent="0.25">
      <c r="A92" s="43"/>
      <c r="B92" s="43"/>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row>
    <row r="93" spans="1:28" x14ac:dyDescent="0.25">
      <c r="A93" s="43"/>
      <c r="B93" s="43"/>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row>
    <row r="94" spans="1:28" x14ac:dyDescent="0.25">
      <c r="A94" s="43"/>
      <c r="B94" s="43"/>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row>
    <row r="95" spans="1:28" x14ac:dyDescent="0.25">
      <c r="A95" s="43"/>
      <c r="B95" s="43"/>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row>
    <row r="96" spans="1:28" x14ac:dyDescent="0.25">
      <c r="A96" s="43"/>
      <c r="B96" s="43"/>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row>
    <row r="97" spans="1:28" x14ac:dyDescent="0.25">
      <c r="A97" s="43"/>
      <c r="B97" s="43"/>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row>
    <row r="98" spans="1:28" x14ac:dyDescent="0.25">
      <c r="A98" s="43"/>
      <c r="B98" s="43"/>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row>
    <row r="99" spans="1:28" x14ac:dyDescent="0.25">
      <c r="A99" s="43"/>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row>
    <row r="100" spans="1:28" x14ac:dyDescent="0.25">
      <c r="A100" s="43"/>
      <c r="B100" s="43"/>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row>
    <row r="101" spans="1:28" x14ac:dyDescent="0.25">
      <c r="A101" s="43"/>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row>
    <row r="102" spans="1:28" x14ac:dyDescent="0.25">
      <c r="A102" s="43"/>
      <c r="B102" s="43"/>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row>
    <row r="103" spans="1:28" x14ac:dyDescent="0.25">
      <c r="A103" s="43"/>
      <c r="B103" s="43"/>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row>
    <row r="104" spans="1:28" x14ac:dyDescent="0.25">
      <c r="A104" s="43"/>
      <c r="B104" s="43"/>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row>
    <row r="105" spans="1:28" x14ac:dyDescent="0.25">
      <c r="A105" s="43"/>
      <c r="B105" s="43"/>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row>
    <row r="106" spans="1:28" x14ac:dyDescent="0.25">
      <c r="A106" s="43"/>
      <c r="B106" s="43"/>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row>
    <row r="107" spans="1:28" x14ac:dyDescent="0.25">
      <c r="A107" s="43"/>
      <c r="B107" s="43"/>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row>
    <row r="108" spans="1:28" x14ac:dyDescent="0.25">
      <c r="A108" s="43"/>
      <c r="B108" s="43"/>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row>
    <row r="109" spans="1:28" x14ac:dyDescent="0.25">
      <c r="A109" s="43"/>
      <c r="B109" s="43"/>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row>
    <row r="110" spans="1:28" x14ac:dyDescent="0.25">
      <c r="A110" s="43"/>
      <c r="B110" s="43"/>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row>
    <row r="111" spans="1:28" x14ac:dyDescent="0.25">
      <c r="A111" s="43"/>
      <c r="B111" s="43"/>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row>
    <row r="112" spans="1:28" x14ac:dyDescent="0.25">
      <c r="A112" s="43"/>
      <c r="B112" s="43"/>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row>
    <row r="113" spans="1:28" x14ac:dyDescent="0.25">
      <c r="A113" s="43"/>
      <c r="B113" s="43"/>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row>
    <row r="114" spans="1:28" x14ac:dyDescent="0.25">
      <c r="A114" s="43"/>
      <c r="B114" s="43"/>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row>
    <row r="115" spans="1:28" x14ac:dyDescent="0.25">
      <c r="A115" s="43"/>
      <c r="B115" s="43"/>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row>
    <row r="116" spans="1:28" x14ac:dyDescent="0.25">
      <c r="A116" s="43"/>
      <c r="B116" s="43"/>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row>
    <row r="117" spans="1:28" x14ac:dyDescent="0.25">
      <c r="A117" s="43"/>
      <c r="B117" s="43"/>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row>
    <row r="118" spans="1:28" x14ac:dyDescent="0.25">
      <c r="A118" s="43"/>
      <c r="B118" s="43"/>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row>
    <row r="119" spans="1:28" x14ac:dyDescent="0.25">
      <c r="A119" s="43"/>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row>
    <row r="120" spans="1:28" x14ac:dyDescent="0.25">
      <c r="A120" s="43"/>
      <c r="B120" s="43"/>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row>
    <row r="121" spans="1:28" x14ac:dyDescent="0.25">
      <c r="A121" s="43"/>
      <c r="B121" s="43"/>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row>
    <row r="122" spans="1:28" x14ac:dyDescent="0.25">
      <c r="A122" s="43"/>
      <c r="B122" s="43"/>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row>
    <row r="123" spans="1:28" x14ac:dyDescent="0.25">
      <c r="A123" s="43"/>
      <c r="B123" s="43"/>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row>
    <row r="124" spans="1:28" x14ac:dyDescent="0.25">
      <c r="A124" s="43"/>
      <c r="B124" s="43"/>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row>
    <row r="125" spans="1:28" x14ac:dyDescent="0.25">
      <c r="A125" s="43"/>
      <c r="B125" s="43"/>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row>
    <row r="126" spans="1:28" x14ac:dyDescent="0.25">
      <c r="A126" s="43"/>
      <c r="B126" s="43"/>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row>
    <row r="127" spans="1:28" x14ac:dyDescent="0.25">
      <c r="A127" s="43"/>
      <c r="B127" s="43"/>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row>
    <row r="128" spans="1:28" x14ac:dyDescent="0.25">
      <c r="A128" s="43"/>
      <c r="B128" s="43"/>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row>
    <row r="129" spans="1:28" x14ac:dyDescent="0.25">
      <c r="A129" s="43"/>
      <c r="B129" s="43"/>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row>
    <row r="130" spans="1:28" x14ac:dyDescent="0.25">
      <c r="A130" s="43"/>
      <c r="B130" s="43"/>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row>
    <row r="131" spans="1:28" x14ac:dyDescent="0.25">
      <c r="A131" s="43"/>
      <c r="B131" s="43"/>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row>
    <row r="132" spans="1:28" x14ac:dyDescent="0.25">
      <c r="A132" s="43"/>
      <c r="B132" s="43"/>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row>
    <row r="133" spans="1:28" x14ac:dyDescent="0.25">
      <c r="A133" s="43"/>
      <c r="B133" s="43"/>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row>
    <row r="134" spans="1:28" x14ac:dyDescent="0.25">
      <c r="A134" s="43"/>
      <c r="B134" s="43"/>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row>
    <row r="135" spans="1:28" x14ac:dyDescent="0.25">
      <c r="A135" s="43"/>
      <c r="B135" s="43"/>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row>
    <row r="136" spans="1:28" x14ac:dyDescent="0.25">
      <c r="A136" s="43"/>
      <c r="B136" s="43"/>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row>
    <row r="137" spans="1:28" x14ac:dyDescent="0.25">
      <c r="A137" s="43"/>
      <c r="B137" s="43"/>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row>
    <row r="138" spans="1:28" x14ac:dyDescent="0.25">
      <c r="A138" s="43"/>
      <c r="B138" s="43"/>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row>
    <row r="139" spans="1:28" x14ac:dyDescent="0.25">
      <c r="A139" s="43"/>
      <c r="B139" s="43"/>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row>
    <row r="140" spans="1:28" x14ac:dyDescent="0.25">
      <c r="A140" s="43"/>
      <c r="B140" s="43"/>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row>
    <row r="141" spans="1:28" x14ac:dyDescent="0.25">
      <c r="A141" s="43"/>
      <c r="B141" s="43"/>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row>
    <row r="142" spans="1:28" x14ac:dyDescent="0.25">
      <c r="A142" s="43"/>
      <c r="B142" s="43"/>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row>
    <row r="143" spans="1:28" x14ac:dyDescent="0.25">
      <c r="A143" s="43"/>
      <c r="B143" s="43"/>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row>
    <row r="144" spans="1:28" x14ac:dyDescent="0.25">
      <c r="A144" s="43"/>
      <c r="B144" s="43"/>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row>
    <row r="145" spans="1:28" x14ac:dyDescent="0.25">
      <c r="A145" s="43"/>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row>
    <row r="146" spans="1:28" x14ac:dyDescent="0.25">
      <c r="A146" s="43"/>
      <c r="B146" s="43"/>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row>
    <row r="147" spans="1:28" x14ac:dyDescent="0.25">
      <c r="A147" s="43"/>
      <c r="B147" s="43"/>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row>
    <row r="148" spans="1:28" x14ac:dyDescent="0.25">
      <c r="A148" s="43"/>
      <c r="B148" s="43"/>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row>
    <row r="149" spans="1:28" x14ac:dyDescent="0.25">
      <c r="A149" s="43"/>
      <c r="B149" s="43"/>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row>
    <row r="150" spans="1:28" x14ac:dyDescent="0.25">
      <c r="A150" s="43"/>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row>
    <row r="151" spans="1:28" x14ac:dyDescent="0.25">
      <c r="A151" s="43"/>
      <c r="B151" s="43"/>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row>
    <row r="152" spans="1:28" x14ac:dyDescent="0.25">
      <c r="A152" s="43"/>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row>
    <row r="153" spans="1:28" x14ac:dyDescent="0.25">
      <c r="A153" s="43"/>
      <c r="B153" s="43"/>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row>
    <row r="154" spans="1:28" x14ac:dyDescent="0.25">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row>
    <row r="155" spans="1:28" x14ac:dyDescent="0.25">
      <c r="A155" s="43"/>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row>
    <row r="156" spans="1:28" x14ac:dyDescent="0.25">
      <c r="A156" s="43"/>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row>
    <row r="157" spans="1:28" x14ac:dyDescent="0.25">
      <c r="A157" s="43"/>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row>
    <row r="158" spans="1:28" x14ac:dyDescent="0.25">
      <c r="A158" s="43"/>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row>
    <row r="159" spans="1:28" x14ac:dyDescent="0.25">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row>
    <row r="160" spans="1:28" x14ac:dyDescent="0.25">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row>
    <row r="161" spans="1:28" x14ac:dyDescent="0.25">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row>
    <row r="162" spans="1:28" x14ac:dyDescent="0.25">
      <c r="A162" s="43"/>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row>
    <row r="163" spans="1:28" x14ac:dyDescent="0.25">
      <c r="A163" s="43"/>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row>
    <row r="164" spans="1:28" x14ac:dyDescent="0.25">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row>
    <row r="165" spans="1:28" x14ac:dyDescent="0.25">
      <c r="A165" s="43"/>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row>
    <row r="166" spans="1:28" x14ac:dyDescent="0.25">
      <c r="A166" s="43"/>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row>
    <row r="167" spans="1:28" x14ac:dyDescent="0.25">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row>
    <row r="168" spans="1:28" x14ac:dyDescent="0.25">
      <c r="A168" s="43"/>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row>
    <row r="169" spans="1:28" x14ac:dyDescent="0.25">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row>
    <row r="170" spans="1:28" x14ac:dyDescent="0.25">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row>
    <row r="171" spans="1:28" x14ac:dyDescent="0.25">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row>
    <row r="172" spans="1:28" x14ac:dyDescent="0.25">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row>
    <row r="173" spans="1:28" x14ac:dyDescent="0.25">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row>
    <row r="174" spans="1:28" x14ac:dyDescent="0.25">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row>
    <row r="175" spans="1:28" x14ac:dyDescent="0.25">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row>
    <row r="176" spans="1:28" x14ac:dyDescent="0.25">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row>
    <row r="177" spans="1:28" x14ac:dyDescent="0.25">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row>
    <row r="178" spans="1:28" x14ac:dyDescent="0.25">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row>
    <row r="179" spans="1:28" x14ac:dyDescent="0.25">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row>
    <row r="180" spans="1:28" x14ac:dyDescent="0.25">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row>
    <row r="181" spans="1:28" x14ac:dyDescent="0.25">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row>
    <row r="182" spans="1:28" x14ac:dyDescent="0.25">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row>
    <row r="183" spans="1:28" x14ac:dyDescent="0.25">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row>
    <row r="184" spans="1:28" x14ac:dyDescent="0.25">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row>
    <row r="185" spans="1:28" x14ac:dyDescent="0.25">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row>
    <row r="186" spans="1:28" x14ac:dyDescent="0.25">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row>
    <row r="187" spans="1:28" x14ac:dyDescent="0.25">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row>
    <row r="188" spans="1:28" x14ac:dyDescent="0.25">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row>
    <row r="189" spans="1:28" x14ac:dyDescent="0.25">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row>
    <row r="190" spans="1:28" x14ac:dyDescent="0.25">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row>
    <row r="191" spans="1:28" x14ac:dyDescent="0.25">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row>
    <row r="192" spans="1:28" x14ac:dyDescent="0.25">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row>
    <row r="193" spans="1:28" x14ac:dyDescent="0.25">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row>
    <row r="194" spans="1:28" x14ac:dyDescent="0.25">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row>
    <row r="195" spans="1:28" x14ac:dyDescent="0.25">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row>
    <row r="196" spans="1:28" x14ac:dyDescent="0.25">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row>
    <row r="197" spans="1:28" x14ac:dyDescent="0.25">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row>
    <row r="198" spans="1:28" x14ac:dyDescent="0.25">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row>
    <row r="199" spans="1:28" x14ac:dyDescent="0.25">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row>
    <row r="200" spans="1:28" x14ac:dyDescent="0.25">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row>
    <row r="201" spans="1:28" x14ac:dyDescent="0.25">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row>
    <row r="202" spans="1:28" x14ac:dyDescent="0.25">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row>
    <row r="203" spans="1:28" x14ac:dyDescent="0.25">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row>
    <row r="204" spans="1:28" x14ac:dyDescent="0.25">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row>
    <row r="205" spans="1:28" x14ac:dyDescent="0.25">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row>
    <row r="206" spans="1:28" x14ac:dyDescent="0.25">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row>
    <row r="207" spans="1:28" x14ac:dyDescent="0.25">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row>
    <row r="208" spans="1:28" x14ac:dyDescent="0.25">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row>
    <row r="209" spans="1:28" x14ac:dyDescent="0.25">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row>
    <row r="210" spans="1:28" x14ac:dyDescent="0.25">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row>
    <row r="211" spans="1:28" x14ac:dyDescent="0.25">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row>
    <row r="212" spans="1:28" x14ac:dyDescent="0.25">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row>
    <row r="213" spans="1:28" x14ac:dyDescent="0.25">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row>
    <row r="214" spans="1:28" x14ac:dyDescent="0.25">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row>
    <row r="215" spans="1:28" x14ac:dyDescent="0.25">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row>
    <row r="216" spans="1:28" x14ac:dyDescent="0.25">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row>
    <row r="217" spans="1:28" x14ac:dyDescent="0.25">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row>
    <row r="218" spans="1:28" x14ac:dyDescent="0.25">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row>
    <row r="219" spans="1:28" x14ac:dyDescent="0.25">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row>
    <row r="220" spans="1:28" x14ac:dyDescent="0.25">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row>
    <row r="221" spans="1:28" x14ac:dyDescent="0.25">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row>
    <row r="222" spans="1:28" x14ac:dyDescent="0.25">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row>
    <row r="223" spans="1:28" x14ac:dyDescent="0.25">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row>
    <row r="224" spans="1:28" x14ac:dyDescent="0.25">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row>
    <row r="225" spans="1:28" x14ac:dyDescent="0.25">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row>
    <row r="226" spans="1:28" x14ac:dyDescent="0.25">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row>
    <row r="227" spans="1:28" x14ac:dyDescent="0.25">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row>
    <row r="228" spans="1:28" x14ac:dyDescent="0.25">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row>
    <row r="229" spans="1:28" x14ac:dyDescent="0.25">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row>
    <row r="230" spans="1:28" x14ac:dyDescent="0.25">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row>
    <row r="231" spans="1:28" x14ac:dyDescent="0.25">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row>
    <row r="232" spans="1:28" x14ac:dyDescent="0.25">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row>
    <row r="233" spans="1:28" x14ac:dyDescent="0.25">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row>
    <row r="234" spans="1:28" x14ac:dyDescent="0.25">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row>
    <row r="235" spans="1:28" x14ac:dyDescent="0.25">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row>
    <row r="236" spans="1:28" x14ac:dyDescent="0.25">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row>
    <row r="237" spans="1:28" x14ac:dyDescent="0.25">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row>
    <row r="238" spans="1:28" x14ac:dyDescent="0.25">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row>
    <row r="239" spans="1:28" x14ac:dyDescent="0.25">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row>
    <row r="240" spans="1:28" x14ac:dyDescent="0.25">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row>
    <row r="241" spans="1:28" x14ac:dyDescent="0.25">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row>
    <row r="242" spans="1:28" x14ac:dyDescent="0.25">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row>
    <row r="243" spans="1:28" x14ac:dyDescent="0.25">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row>
    <row r="244" spans="1:28" x14ac:dyDescent="0.25">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row>
    <row r="245" spans="1:28" x14ac:dyDescent="0.25">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row>
    <row r="246" spans="1:28" x14ac:dyDescent="0.25">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row>
    <row r="247" spans="1:28" x14ac:dyDescent="0.25">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row>
    <row r="248" spans="1:28" x14ac:dyDescent="0.25">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row>
    <row r="249" spans="1:28" x14ac:dyDescent="0.25">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row>
    <row r="250" spans="1:28" x14ac:dyDescent="0.25">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row>
    <row r="251" spans="1:28" x14ac:dyDescent="0.25">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row>
    <row r="252" spans="1:28" x14ac:dyDescent="0.25">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row>
    <row r="253" spans="1:28" x14ac:dyDescent="0.25">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row>
    <row r="254" spans="1:28" x14ac:dyDescent="0.25">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row>
    <row r="255" spans="1:28" x14ac:dyDescent="0.25">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row>
    <row r="256" spans="1:28" x14ac:dyDescent="0.25">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row>
    <row r="257" spans="1:28" x14ac:dyDescent="0.25">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row>
    <row r="258" spans="1:28" x14ac:dyDescent="0.25">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row>
    <row r="259" spans="1:28" x14ac:dyDescent="0.25">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row>
    <row r="260" spans="1:28" x14ac:dyDescent="0.25">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row>
    <row r="261" spans="1:28" x14ac:dyDescent="0.25">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row>
    <row r="262" spans="1:28" x14ac:dyDescent="0.25">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row>
    <row r="263" spans="1:28" x14ac:dyDescent="0.25">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row>
    <row r="264" spans="1:28" x14ac:dyDescent="0.25">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row>
    <row r="265" spans="1:28" x14ac:dyDescent="0.25">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row>
    <row r="266" spans="1:28" x14ac:dyDescent="0.25">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row>
    <row r="267" spans="1:28" x14ac:dyDescent="0.25">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row>
    <row r="268" spans="1:28" x14ac:dyDescent="0.25">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row>
    <row r="269" spans="1:28" x14ac:dyDescent="0.25">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row>
    <row r="270" spans="1:28" x14ac:dyDescent="0.25">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row>
    <row r="271" spans="1:28" x14ac:dyDescent="0.25">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row>
    <row r="272" spans="1:28" x14ac:dyDescent="0.25">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row>
    <row r="273" spans="1:28" x14ac:dyDescent="0.25">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row>
    <row r="274" spans="1:28" x14ac:dyDescent="0.25">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row>
    <row r="275" spans="1:28" x14ac:dyDescent="0.25">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row>
    <row r="276" spans="1:28" x14ac:dyDescent="0.25">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row>
    <row r="277" spans="1:28" x14ac:dyDescent="0.25">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row>
    <row r="278" spans="1:28" x14ac:dyDescent="0.25">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row>
    <row r="279" spans="1:28" x14ac:dyDescent="0.25">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row>
    <row r="280" spans="1:28" x14ac:dyDescent="0.25">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row>
    <row r="281" spans="1:28" x14ac:dyDescent="0.25">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row>
    <row r="282" spans="1:28" x14ac:dyDescent="0.25">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row>
    <row r="283" spans="1:28" x14ac:dyDescent="0.25">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row>
    <row r="284" spans="1:28" x14ac:dyDescent="0.25">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row>
    <row r="285" spans="1:28" x14ac:dyDescent="0.25">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row>
    <row r="286" spans="1:28" x14ac:dyDescent="0.25">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row>
    <row r="287" spans="1:28" x14ac:dyDescent="0.25">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row>
    <row r="288" spans="1:28" x14ac:dyDescent="0.25">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row>
    <row r="289" spans="1:28" x14ac:dyDescent="0.25">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row>
    <row r="290" spans="1:28" x14ac:dyDescent="0.25">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row>
    <row r="291" spans="1:28" x14ac:dyDescent="0.25">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row>
    <row r="292" spans="1:28" x14ac:dyDescent="0.25">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row>
    <row r="293" spans="1:28" x14ac:dyDescent="0.25">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row>
    <row r="294" spans="1:28" x14ac:dyDescent="0.25">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row>
    <row r="295" spans="1:28" x14ac:dyDescent="0.25">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row>
    <row r="296" spans="1:28" x14ac:dyDescent="0.25">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row>
    <row r="297" spans="1:28" x14ac:dyDescent="0.25">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row>
    <row r="298" spans="1:28" x14ac:dyDescent="0.25">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row>
    <row r="299" spans="1:28" x14ac:dyDescent="0.25">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row>
    <row r="300" spans="1:28" x14ac:dyDescent="0.25">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row>
    <row r="301" spans="1:28" x14ac:dyDescent="0.25">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row>
    <row r="302" spans="1:28" x14ac:dyDescent="0.25">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row>
    <row r="303" spans="1:28" x14ac:dyDescent="0.25">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row>
    <row r="304" spans="1:28" x14ac:dyDescent="0.25">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row>
    <row r="305" spans="1:28" x14ac:dyDescent="0.25">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row>
    <row r="306" spans="1:28" x14ac:dyDescent="0.25">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row>
    <row r="307" spans="1:28" x14ac:dyDescent="0.25">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row>
    <row r="308" spans="1:28" x14ac:dyDescent="0.25">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row>
    <row r="309" spans="1:28" x14ac:dyDescent="0.25">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row>
    <row r="310" spans="1:28" x14ac:dyDescent="0.25">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row>
    <row r="311" spans="1:28" x14ac:dyDescent="0.25">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row>
    <row r="312" spans="1:28" x14ac:dyDescent="0.25">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row>
    <row r="313" spans="1:28" x14ac:dyDescent="0.25">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row>
    <row r="314" spans="1:28" x14ac:dyDescent="0.25">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row>
    <row r="315" spans="1:28" x14ac:dyDescent="0.25">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row>
    <row r="316" spans="1:28" x14ac:dyDescent="0.25">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row>
    <row r="317" spans="1:28" x14ac:dyDescent="0.25">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row>
    <row r="318" spans="1:28" x14ac:dyDescent="0.25">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row>
    <row r="319" spans="1:28" x14ac:dyDescent="0.25">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row>
    <row r="320" spans="1:28" x14ac:dyDescent="0.25">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row>
    <row r="321" spans="1:28" x14ac:dyDescent="0.25">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row>
    <row r="322" spans="1:28" x14ac:dyDescent="0.25">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row>
    <row r="323" spans="1:28" x14ac:dyDescent="0.25">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row>
    <row r="324" spans="1:28" x14ac:dyDescent="0.25">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row>
    <row r="325" spans="1:28" x14ac:dyDescent="0.25">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row>
    <row r="326" spans="1:28" x14ac:dyDescent="0.25">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row>
    <row r="327" spans="1:28" x14ac:dyDescent="0.25">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row>
    <row r="328" spans="1:28" x14ac:dyDescent="0.25">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row>
    <row r="329" spans="1:28" x14ac:dyDescent="0.25">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row>
    <row r="330" spans="1:28" x14ac:dyDescent="0.25">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row>
    <row r="331" spans="1:28" x14ac:dyDescent="0.25">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row>
    <row r="332" spans="1:28" x14ac:dyDescent="0.25">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row>
    <row r="333" spans="1:28" x14ac:dyDescent="0.25">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row>
    <row r="334" spans="1:28" x14ac:dyDescent="0.25">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row>
    <row r="335" spans="1:28" x14ac:dyDescent="0.25">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row>
    <row r="336" spans="1:28" x14ac:dyDescent="0.25">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row>
    <row r="337" spans="1:28" x14ac:dyDescent="0.25">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row>
    <row r="338" spans="1:28" x14ac:dyDescent="0.25">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row>
    <row r="339" spans="1:28" x14ac:dyDescent="0.25">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row>
    <row r="340" spans="1:28" x14ac:dyDescent="0.25">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row>
    <row r="341" spans="1:28" x14ac:dyDescent="0.25">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row>
    <row r="342" spans="1:28" x14ac:dyDescent="0.25">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row>
    <row r="343" spans="1:28" x14ac:dyDescent="0.25">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row>
    <row r="344" spans="1:28" x14ac:dyDescent="0.25">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row>
    <row r="345" spans="1:28" x14ac:dyDescent="0.25">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row>
    <row r="346" spans="1:28" x14ac:dyDescent="0.25">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row>
    <row r="347" spans="1:28" x14ac:dyDescent="0.25">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row>
    <row r="348" spans="1:28" x14ac:dyDescent="0.25">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row>
    <row r="349" spans="1:28" x14ac:dyDescent="0.25">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row>
    <row r="350" spans="1:28" x14ac:dyDescent="0.25">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row>
    <row r="351" spans="1:28" x14ac:dyDescent="0.25">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row>
    <row r="352" spans="1:28" x14ac:dyDescent="0.25">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row>
    <row r="353" spans="1:28" x14ac:dyDescent="0.25">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row>
    <row r="354" spans="1:28" x14ac:dyDescent="0.25">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row>
    <row r="355" spans="1:28" x14ac:dyDescent="0.25">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row>
    <row r="356" spans="1:28" x14ac:dyDescent="0.25">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row>
    <row r="357" spans="1:28" x14ac:dyDescent="0.25">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row>
    <row r="358" spans="1:28" x14ac:dyDescent="0.25">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row>
    <row r="359" spans="1:28" x14ac:dyDescent="0.25">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row>
    <row r="360" spans="1:28" x14ac:dyDescent="0.25">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row>
  </sheetData>
  <sheetProtection sheet="1" objects="1" scenarios="1" formatCells="0" formatColumns="0" formatRows="0" insertRows="0" deleteRows="0"/>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6EB84-F9A0-4C66-9F16-DE094F962B39}">
  <sheetPr codeName="Лист4">
    <pageSetUpPr fitToPage="1"/>
  </sheetPr>
  <dimension ref="A1:DI50"/>
  <sheetViews>
    <sheetView zoomScale="60" zoomScaleNormal="60" workbookViewId="0"/>
  </sheetViews>
  <sheetFormatPr defaultColWidth="10.7109375" defaultRowHeight="15.75" x14ac:dyDescent="0.25"/>
  <cols>
    <col min="1" max="1" width="9.5703125" style="53" customWidth="1"/>
    <col min="2" max="8" width="25.140625" style="53" customWidth="1"/>
    <col min="9" max="10" width="12.28515625" style="53" customWidth="1"/>
    <col min="11" max="11" width="14.85546875" style="53" customWidth="1"/>
    <col min="12" max="15" width="12.28515625" style="53" customWidth="1"/>
    <col min="16" max="16" width="12.42578125" style="53" customWidth="1"/>
    <col min="17" max="20" width="28.710937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s="47" customFormat="1" ht="17.25" customHeight="1" x14ac:dyDescent="0.25"/>
    <row r="2" spans="1:20" s="47"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56" t="s">
        <v>569</v>
      </c>
      <c r="B6" s="356"/>
      <c r="C6" s="356"/>
      <c r="D6" s="356"/>
      <c r="E6" s="356"/>
      <c r="F6" s="356"/>
      <c r="G6" s="356"/>
      <c r="H6" s="356"/>
      <c r="I6" s="356"/>
      <c r="J6" s="356"/>
      <c r="K6" s="356"/>
      <c r="L6" s="356"/>
      <c r="M6" s="356"/>
      <c r="N6" s="356"/>
      <c r="O6" s="356"/>
      <c r="P6" s="356"/>
      <c r="Q6" s="356"/>
      <c r="R6" s="356"/>
      <c r="S6" s="356"/>
      <c r="T6" s="356"/>
    </row>
    <row r="7" spans="1:20" s="2" customFormat="1" x14ac:dyDescent="0.2">
      <c r="A7" s="6"/>
      <c r="H7" s="4"/>
    </row>
    <row r="8" spans="1:20" s="2" customFormat="1" ht="18.75" x14ac:dyDescent="0.2">
      <c r="A8" s="357" t="s">
        <v>3</v>
      </c>
      <c r="B8" s="357"/>
      <c r="C8" s="357"/>
      <c r="D8" s="357"/>
      <c r="E8" s="357"/>
      <c r="F8" s="357"/>
      <c r="G8" s="357"/>
      <c r="H8" s="357"/>
      <c r="I8" s="357"/>
      <c r="J8" s="357"/>
      <c r="K8" s="357"/>
      <c r="L8" s="357"/>
      <c r="M8" s="357"/>
      <c r="N8" s="357"/>
      <c r="O8" s="357"/>
      <c r="P8" s="357"/>
      <c r="Q8" s="357"/>
      <c r="R8" s="357"/>
      <c r="S8" s="357"/>
      <c r="T8" s="357"/>
    </row>
    <row r="9" spans="1:20" s="2" customFormat="1" ht="18.75" x14ac:dyDescent="0.2">
      <c r="A9" s="357"/>
      <c r="B9" s="357"/>
      <c r="C9" s="357"/>
      <c r="D9" s="357"/>
      <c r="E9" s="357"/>
      <c r="F9" s="357"/>
      <c r="G9" s="357"/>
      <c r="H9" s="357"/>
      <c r="I9" s="357"/>
      <c r="J9" s="357"/>
      <c r="K9" s="357"/>
      <c r="L9" s="357"/>
      <c r="M9" s="357"/>
      <c r="N9" s="357"/>
      <c r="O9" s="357"/>
      <c r="P9" s="357"/>
      <c r="Q9" s="357"/>
      <c r="R9" s="357"/>
      <c r="S9" s="357"/>
      <c r="T9" s="357"/>
    </row>
    <row r="10" spans="1:20" s="2" customFormat="1" ht="18.75" customHeight="1" x14ac:dyDescent="0.2">
      <c r="A10" s="369" t="s">
        <v>61</v>
      </c>
      <c r="B10" s="369"/>
      <c r="C10" s="369"/>
      <c r="D10" s="369"/>
      <c r="E10" s="369"/>
      <c r="F10" s="369"/>
      <c r="G10" s="369"/>
      <c r="H10" s="369"/>
      <c r="I10" s="369"/>
      <c r="J10" s="369"/>
      <c r="K10" s="369"/>
      <c r="L10" s="369"/>
      <c r="M10" s="369"/>
      <c r="N10" s="369"/>
      <c r="O10" s="369"/>
      <c r="P10" s="369"/>
      <c r="Q10" s="369"/>
      <c r="R10" s="369"/>
      <c r="S10" s="369"/>
      <c r="T10" s="369"/>
    </row>
    <row r="11" spans="1:20" s="2" customFormat="1" ht="18.75" customHeight="1" x14ac:dyDescent="0.2">
      <c r="A11" s="359" t="s">
        <v>4</v>
      </c>
      <c r="B11" s="359"/>
      <c r="C11" s="359"/>
      <c r="D11" s="359"/>
      <c r="E11" s="359"/>
      <c r="F11" s="359"/>
      <c r="G11" s="359"/>
      <c r="H11" s="359"/>
      <c r="I11" s="359"/>
      <c r="J11" s="359"/>
      <c r="K11" s="359"/>
      <c r="L11" s="359"/>
      <c r="M11" s="359"/>
      <c r="N11" s="359"/>
      <c r="O11" s="359"/>
      <c r="P11" s="359"/>
      <c r="Q11" s="359"/>
      <c r="R11" s="359"/>
      <c r="S11" s="359"/>
      <c r="T11" s="359"/>
    </row>
    <row r="12" spans="1:20" s="2" customFormat="1" ht="18.75"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2" customFormat="1" ht="18.75" customHeight="1" x14ac:dyDescent="0.2">
      <c r="A13" s="369" t="s">
        <v>62</v>
      </c>
      <c r="B13" s="369"/>
      <c r="C13" s="369"/>
      <c r="D13" s="369"/>
      <c r="E13" s="369"/>
      <c r="F13" s="369"/>
      <c r="G13" s="369"/>
      <c r="H13" s="369"/>
      <c r="I13" s="369"/>
      <c r="J13" s="369"/>
      <c r="K13" s="369"/>
      <c r="L13" s="369"/>
      <c r="M13" s="369"/>
      <c r="N13" s="369"/>
      <c r="O13" s="369"/>
      <c r="P13" s="369"/>
      <c r="Q13" s="369"/>
      <c r="R13" s="369"/>
      <c r="S13" s="369"/>
      <c r="T13" s="369"/>
    </row>
    <row r="14" spans="1:20" s="2" customFormat="1" ht="18.75" customHeight="1" x14ac:dyDescent="0.2">
      <c r="A14" s="359" t="s">
        <v>5</v>
      </c>
      <c r="B14" s="359"/>
      <c r="C14" s="359"/>
      <c r="D14" s="359"/>
      <c r="E14" s="359"/>
      <c r="F14" s="359"/>
      <c r="G14" s="359"/>
      <c r="H14" s="359"/>
      <c r="I14" s="359"/>
      <c r="J14" s="359"/>
      <c r="K14" s="359"/>
      <c r="L14" s="359"/>
      <c r="M14" s="359"/>
      <c r="N14" s="359"/>
      <c r="O14" s="359"/>
      <c r="P14" s="359"/>
      <c r="Q14" s="359"/>
      <c r="R14" s="359"/>
      <c r="S14" s="359"/>
      <c r="T14" s="359"/>
    </row>
    <row r="15" spans="1:20" s="13" customFormat="1" ht="15.75" customHeight="1" x14ac:dyDescent="0.2">
      <c r="A15" s="362"/>
      <c r="B15" s="362"/>
      <c r="C15" s="362"/>
      <c r="D15" s="362"/>
      <c r="E15" s="362"/>
      <c r="F15" s="362"/>
      <c r="G15" s="362"/>
      <c r="H15" s="362"/>
      <c r="I15" s="362"/>
      <c r="J15" s="362"/>
      <c r="K15" s="362"/>
      <c r="L15" s="362"/>
      <c r="M15" s="362"/>
      <c r="N15" s="362"/>
      <c r="O15" s="362"/>
      <c r="P15" s="362"/>
      <c r="Q15" s="362"/>
      <c r="R15" s="362"/>
      <c r="S15" s="362"/>
      <c r="T15" s="362"/>
    </row>
    <row r="16" spans="1:20" s="14" customFormat="1" ht="18.75" x14ac:dyDescent="0.2">
      <c r="A16" s="369" t="s">
        <v>63</v>
      </c>
      <c r="B16" s="369"/>
      <c r="C16" s="369"/>
      <c r="D16" s="369"/>
      <c r="E16" s="369"/>
      <c r="F16" s="369"/>
      <c r="G16" s="369"/>
      <c r="H16" s="369"/>
      <c r="I16" s="369"/>
      <c r="J16" s="369"/>
      <c r="K16" s="369"/>
      <c r="L16" s="369"/>
      <c r="M16" s="369"/>
      <c r="N16" s="369"/>
      <c r="O16" s="369"/>
      <c r="P16" s="369"/>
      <c r="Q16" s="369"/>
      <c r="R16" s="369"/>
      <c r="S16" s="369"/>
      <c r="T16" s="369"/>
    </row>
    <row r="17" spans="1:20" s="14" customFormat="1" ht="15" customHeight="1" x14ac:dyDescent="0.2">
      <c r="A17" s="359" t="s">
        <v>6</v>
      </c>
      <c r="B17" s="359"/>
      <c r="C17" s="359"/>
      <c r="D17" s="359"/>
      <c r="E17" s="359"/>
      <c r="F17" s="359"/>
      <c r="G17" s="359"/>
      <c r="H17" s="359"/>
      <c r="I17" s="359"/>
      <c r="J17" s="359"/>
      <c r="K17" s="359"/>
      <c r="L17" s="359"/>
      <c r="M17" s="359"/>
      <c r="N17" s="359"/>
      <c r="O17" s="359"/>
      <c r="P17" s="359"/>
      <c r="Q17" s="359"/>
      <c r="R17" s="359"/>
      <c r="S17" s="359"/>
      <c r="T17" s="359"/>
    </row>
    <row r="18" spans="1:20" s="14"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65"/>
    </row>
    <row r="19" spans="1:20" s="14" customFormat="1" ht="15" customHeight="1" x14ac:dyDescent="0.2">
      <c r="A19" s="361" t="s">
        <v>91</v>
      </c>
      <c r="B19" s="361"/>
      <c r="C19" s="361"/>
      <c r="D19" s="361"/>
      <c r="E19" s="361"/>
      <c r="F19" s="361"/>
      <c r="G19" s="361"/>
      <c r="H19" s="361"/>
      <c r="I19" s="361"/>
      <c r="J19" s="361"/>
      <c r="K19" s="361"/>
      <c r="L19" s="361"/>
      <c r="M19" s="361"/>
      <c r="N19" s="361"/>
      <c r="O19" s="361"/>
      <c r="P19" s="361"/>
      <c r="Q19" s="361"/>
      <c r="R19" s="361"/>
      <c r="S19" s="361"/>
      <c r="T19" s="361"/>
    </row>
    <row r="20" spans="1:20" s="48" customFormat="1" ht="21" customHeight="1" x14ac:dyDescent="0.25">
      <c r="A20" s="377"/>
      <c r="B20" s="377"/>
      <c r="C20" s="377"/>
      <c r="D20" s="377"/>
      <c r="E20" s="377"/>
      <c r="F20" s="377"/>
      <c r="G20" s="377"/>
      <c r="H20" s="377"/>
      <c r="I20" s="377"/>
      <c r="J20" s="377"/>
      <c r="K20" s="377"/>
      <c r="L20" s="377"/>
      <c r="M20" s="377"/>
      <c r="N20" s="377"/>
      <c r="O20" s="377"/>
      <c r="P20" s="377"/>
      <c r="Q20" s="377"/>
      <c r="R20" s="377"/>
      <c r="S20" s="377"/>
      <c r="T20" s="377"/>
    </row>
    <row r="21" spans="1:20" s="47" customFormat="1" ht="46.5" customHeight="1" x14ac:dyDescent="0.25">
      <c r="A21" s="378" t="s">
        <v>8</v>
      </c>
      <c r="B21" s="370" t="s">
        <v>92</v>
      </c>
      <c r="C21" s="371"/>
      <c r="D21" s="374" t="s">
        <v>93</v>
      </c>
      <c r="E21" s="370" t="s">
        <v>94</v>
      </c>
      <c r="F21" s="371"/>
      <c r="G21" s="370" t="s">
        <v>95</v>
      </c>
      <c r="H21" s="371"/>
      <c r="I21" s="370" t="s">
        <v>96</v>
      </c>
      <c r="J21" s="371"/>
      <c r="K21" s="374" t="s">
        <v>97</v>
      </c>
      <c r="L21" s="370" t="s">
        <v>98</v>
      </c>
      <c r="M21" s="371"/>
      <c r="N21" s="370" t="s">
        <v>99</v>
      </c>
      <c r="O21" s="371"/>
      <c r="P21" s="374" t="s">
        <v>100</v>
      </c>
      <c r="Q21" s="376" t="s">
        <v>101</v>
      </c>
      <c r="R21" s="376"/>
      <c r="S21" s="376" t="s">
        <v>102</v>
      </c>
      <c r="T21" s="376"/>
    </row>
    <row r="22" spans="1:20" s="47" customFormat="1" ht="204.75" customHeight="1" x14ac:dyDescent="0.25">
      <c r="A22" s="379"/>
      <c r="B22" s="372"/>
      <c r="C22" s="373"/>
      <c r="D22" s="381"/>
      <c r="E22" s="372"/>
      <c r="F22" s="373"/>
      <c r="G22" s="372"/>
      <c r="H22" s="373"/>
      <c r="I22" s="372"/>
      <c r="J22" s="373"/>
      <c r="K22" s="375"/>
      <c r="L22" s="372"/>
      <c r="M22" s="373"/>
      <c r="N22" s="372"/>
      <c r="O22" s="373"/>
      <c r="P22" s="375"/>
      <c r="Q22" s="49" t="s">
        <v>103</v>
      </c>
      <c r="R22" s="49" t="s">
        <v>104</v>
      </c>
      <c r="S22" s="49" t="s">
        <v>105</v>
      </c>
      <c r="T22" s="49" t="s">
        <v>106</v>
      </c>
    </row>
    <row r="23" spans="1:20" s="47" customFormat="1" ht="51.75" customHeight="1" x14ac:dyDescent="0.25">
      <c r="A23" s="380"/>
      <c r="B23" s="50" t="s">
        <v>107</v>
      </c>
      <c r="C23" s="50" t="s">
        <v>108</v>
      </c>
      <c r="D23" s="375"/>
      <c r="E23" s="50" t="s">
        <v>107</v>
      </c>
      <c r="F23" s="50" t="s">
        <v>108</v>
      </c>
      <c r="G23" s="50" t="s">
        <v>107</v>
      </c>
      <c r="H23" s="50" t="s">
        <v>108</v>
      </c>
      <c r="I23" s="50" t="s">
        <v>107</v>
      </c>
      <c r="J23" s="50" t="s">
        <v>108</v>
      </c>
      <c r="K23" s="50" t="s">
        <v>107</v>
      </c>
      <c r="L23" s="50" t="s">
        <v>107</v>
      </c>
      <c r="M23" s="50" t="s">
        <v>108</v>
      </c>
      <c r="N23" s="50" t="s">
        <v>107</v>
      </c>
      <c r="O23" s="50" t="s">
        <v>108</v>
      </c>
      <c r="P23" s="51" t="s">
        <v>107</v>
      </c>
      <c r="Q23" s="49" t="s">
        <v>107</v>
      </c>
      <c r="R23" s="49" t="s">
        <v>107</v>
      </c>
      <c r="S23" s="49" t="s">
        <v>107</v>
      </c>
      <c r="T23" s="49" t="s">
        <v>107</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s="57" customFormat="1" ht="31.5" x14ac:dyDescent="0.25">
      <c r="A25" s="54">
        <v>1</v>
      </c>
      <c r="B25" s="54" t="s">
        <v>67</v>
      </c>
      <c r="C25" s="54" t="s">
        <v>109</v>
      </c>
      <c r="D25" s="54" t="s">
        <v>110</v>
      </c>
      <c r="E25" s="54" t="s">
        <v>67</v>
      </c>
      <c r="F25" s="54" t="s">
        <v>67</v>
      </c>
      <c r="G25" s="54" t="s">
        <v>67</v>
      </c>
      <c r="H25" s="54" t="s">
        <v>111</v>
      </c>
      <c r="I25" s="55" t="s">
        <v>67</v>
      </c>
      <c r="J25" s="55">
        <v>2027</v>
      </c>
      <c r="K25" s="55" t="s">
        <v>67</v>
      </c>
      <c r="L25" s="54" t="s">
        <v>67</v>
      </c>
      <c r="M25" s="54">
        <v>35</v>
      </c>
      <c r="N25" s="56" t="s">
        <v>67</v>
      </c>
      <c r="O25" s="56">
        <v>4</v>
      </c>
      <c r="P25" s="55" t="s">
        <v>67</v>
      </c>
      <c r="Q25" s="54" t="s">
        <v>67</v>
      </c>
      <c r="R25" s="54" t="s">
        <v>67</v>
      </c>
      <c r="S25" s="54" t="s">
        <v>67</v>
      </c>
      <c r="T25" s="54" t="s">
        <v>67</v>
      </c>
    </row>
    <row r="26" spans="1:20" s="57" customFormat="1" x14ac:dyDescent="0.25">
      <c r="A26" s="54">
        <v>2</v>
      </c>
      <c r="B26" s="54" t="s">
        <v>67</v>
      </c>
      <c r="C26" s="54" t="s">
        <v>109</v>
      </c>
      <c r="D26" s="54" t="s">
        <v>112</v>
      </c>
      <c r="E26" s="54" t="s">
        <v>67</v>
      </c>
      <c r="F26" s="54" t="s">
        <v>67</v>
      </c>
      <c r="G26" s="54" t="s">
        <v>67</v>
      </c>
      <c r="H26" s="54" t="s">
        <v>113</v>
      </c>
      <c r="I26" s="55" t="s">
        <v>67</v>
      </c>
      <c r="J26" s="55">
        <v>2027</v>
      </c>
      <c r="K26" s="55" t="s">
        <v>67</v>
      </c>
      <c r="L26" s="54" t="s">
        <v>67</v>
      </c>
      <c r="M26" s="54">
        <v>35</v>
      </c>
      <c r="N26" s="56" t="s">
        <v>67</v>
      </c>
      <c r="O26" s="56" t="s">
        <v>67</v>
      </c>
      <c r="P26" s="55" t="s">
        <v>67</v>
      </c>
      <c r="Q26" s="54" t="s">
        <v>67</v>
      </c>
      <c r="R26" s="54" t="s">
        <v>67</v>
      </c>
      <c r="S26" s="54" t="s">
        <v>67</v>
      </c>
      <c r="T26" s="54" t="s">
        <v>67</v>
      </c>
    </row>
    <row r="27" spans="1:20" s="57" customFormat="1" x14ac:dyDescent="0.25">
      <c r="A27" s="54">
        <v>3</v>
      </c>
      <c r="B27" s="54" t="s">
        <v>67</v>
      </c>
      <c r="C27" s="54" t="s">
        <v>109</v>
      </c>
      <c r="D27" s="54" t="s">
        <v>114</v>
      </c>
      <c r="E27" s="54" t="s">
        <v>67</v>
      </c>
      <c r="F27" s="54" t="s">
        <v>115</v>
      </c>
      <c r="G27" s="54" t="s">
        <v>67</v>
      </c>
      <c r="H27" s="54" t="s">
        <v>113</v>
      </c>
      <c r="I27" s="55" t="s">
        <v>67</v>
      </c>
      <c r="J27" s="55">
        <v>2027</v>
      </c>
      <c r="K27" s="55" t="s">
        <v>67</v>
      </c>
      <c r="L27" s="54" t="s">
        <v>67</v>
      </c>
      <c r="M27" s="54">
        <v>6</v>
      </c>
      <c r="N27" s="56" t="s">
        <v>67</v>
      </c>
      <c r="O27" s="56" t="s">
        <v>67</v>
      </c>
      <c r="P27" s="55" t="s">
        <v>67</v>
      </c>
      <c r="Q27" s="54" t="s">
        <v>67</v>
      </c>
      <c r="R27" s="54" t="s">
        <v>67</v>
      </c>
      <c r="S27" s="54" t="s">
        <v>67</v>
      </c>
      <c r="T27" s="54" t="s">
        <v>67</v>
      </c>
    </row>
    <row r="28" spans="1:20" s="57" customFormat="1" x14ac:dyDescent="0.25">
      <c r="A28" s="54">
        <v>4</v>
      </c>
      <c r="B28" s="54" t="s">
        <v>67</v>
      </c>
      <c r="C28" s="54" t="s">
        <v>109</v>
      </c>
      <c r="D28" s="54" t="s">
        <v>114</v>
      </c>
      <c r="E28" s="54" t="s">
        <v>67</v>
      </c>
      <c r="F28" s="54" t="s">
        <v>115</v>
      </c>
      <c r="G28" s="54" t="s">
        <v>67</v>
      </c>
      <c r="H28" s="54" t="s">
        <v>113</v>
      </c>
      <c r="I28" s="55" t="s">
        <v>67</v>
      </c>
      <c r="J28" s="55">
        <v>2027</v>
      </c>
      <c r="K28" s="55" t="s">
        <v>67</v>
      </c>
      <c r="L28" s="54" t="s">
        <v>67</v>
      </c>
      <c r="M28" s="54">
        <v>6</v>
      </c>
      <c r="N28" s="56" t="s">
        <v>67</v>
      </c>
      <c r="O28" s="56" t="s">
        <v>67</v>
      </c>
      <c r="P28" s="55" t="s">
        <v>67</v>
      </c>
      <c r="Q28" s="54" t="s">
        <v>67</v>
      </c>
      <c r="R28" s="54" t="s">
        <v>67</v>
      </c>
      <c r="S28" s="54" t="s">
        <v>67</v>
      </c>
      <c r="T28" s="54" t="s">
        <v>67</v>
      </c>
    </row>
    <row r="29" spans="1:20" s="57" customFormat="1" x14ac:dyDescent="0.25">
      <c r="A29" s="54">
        <v>5</v>
      </c>
      <c r="B29" s="54" t="s">
        <v>67</v>
      </c>
      <c r="C29" s="54" t="s">
        <v>109</v>
      </c>
      <c r="D29" s="54" t="s">
        <v>114</v>
      </c>
      <c r="E29" s="54" t="s">
        <v>67</v>
      </c>
      <c r="F29" s="54" t="s">
        <v>115</v>
      </c>
      <c r="G29" s="54" t="s">
        <v>67</v>
      </c>
      <c r="H29" s="54" t="s">
        <v>113</v>
      </c>
      <c r="I29" s="55" t="s">
        <v>67</v>
      </c>
      <c r="J29" s="55">
        <v>2027</v>
      </c>
      <c r="K29" s="55" t="s">
        <v>67</v>
      </c>
      <c r="L29" s="54" t="s">
        <v>67</v>
      </c>
      <c r="M29" s="54">
        <v>6</v>
      </c>
      <c r="N29" s="56" t="s">
        <v>67</v>
      </c>
      <c r="O29" s="56" t="s">
        <v>67</v>
      </c>
      <c r="P29" s="55" t="s">
        <v>67</v>
      </c>
      <c r="Q29" s="54" t="s">
        <v>67</v>
      </c>
      <c r="R29" s="54" t="s">
        <v>67</v>
      </c>
      <c r="S29" s="54" t="s">
        <v>67</v>
      </c>
      <c r="T29" s="54" t="s">
        <v>67</v>
      </c>
    </row>
    <row r="30" spans="1:20" s="57" customFormat="1" x14ac:dyDescent="0.25">
      <c r="A30" s="54">
        <v>6</v>
      </c>
      <c r="B30" s="54" t="s">
        <v>67</v>
      </c>
      <c r="C30" s="54" t="s">
        <v>109</v>
      </c>
      <c r="D30" s="54" t="s">
        <v>114</v>
      </c>
      <c r="E30" s="54" t="s">
        <v>67</v>
      </c>
      <c r="F30" s="54" t="s">
        <v>115</v>
      </c>
      <c r="G30" s="54" t="s">
        <v>67</v>
      </c>
      <c r="H30" s="54" t="s">
        <v>113</v>
      </c>
      <c r="I30" s="55" t="s">
        <v>67</v>
      </c>
      <c r="J30" s="55">
        <v>2027</v>
      </c>
      <c r="K30" s="55" t="s">
        <v>67</v>
      </c>
      <c r="L30" s="54" t="s">
        <v>67</v>
      </c>
      <c r="M30" s="54">
        <v>6</v>
      </c>
      <c r="N30" s="56" t="s">
        <v>67</v>
      </c>
      <c r="O30" s="56" t="s">
        <v>67</v>
      </c>
      <c r="P30" s="55" t="s">
        <v>67</v>
      </c>
      <c r="Q30" s="54" t="s">
        <v>67</v>
      </c>
      <c r="R30" s="54" t="s">
        <v>67</v>
      </c>
      <c r="S30" s="54" t="s">
        <v>67</v>
      </c>
      <c r="T30" s="54" t="s">
        <v>67</v>
      </c>
    </row>
    <row r="31" spans="1:20" s="57" customFormat="1" x14ac:dyDescent="0.25">
      <c r="A31" s="54">
        <v>7</v>
      </c>
      <c r="B31" s="54" t="s">
        <v>67</v>
      </c>
      <c r="C31" s="54" t="s">
        <v>109</v>
      </c>
      <c r="D31" s="54" t="s">
        <v>114</v>
      </c>
      <c r="E31" s="54" t="s">
        <v>67</v>
      </c>
      <c r="F31" s="54" t="s">
        <v>115</v>
      </c>
      <c r="G31" s="54" t="s">
        <v>67</v>
      </c>
      <c r="H31" s="54" t="s">
        <v>113</v>
      </c>
      <c r="I31" s="55" t="s">
        <v>67</v>
      </c>
      <c r="J31" s="55">
        <v>2027</v>
      </c>
      <c r="K31" s="55" t="s">
        <v>67</v>
      </c>
      <c r="L31" s="54" t="s">
        <v>67</v>
      </c>
      <c r="M31" s="54">
        <v>6</v>
      </c>
      <c r="N31" s="56" t="s">
        <v>67</v>
      </c>
      <c r="O31" s="56" t="s">
        <v>67</v>
      </c>
      <c r="P31" s="55" t="s">
        <v>67</v>
      </c>
      <c r="Q31" s="54" t="s">
        <v>67</v>
      </c>
      <c r="R31" s="54" t="s">
        <v>67</v>
      </c>
      <c r="S31" s="54" t="s">
        <v>67</v>
      </c>
      <c r="T31" s="54" t="s">
        <v>67</v>
      </c>
    </row>
    <row r="32" spans="1:20" s="57" customFormat="1" x14ac:dyDescent="0.25">
      <c r="A32" s="54">
        <v>8</v>
      </c>
      <c r="B32" s="54" t="s">
        <v>67</v>
      </c>
      <c r="C32" s="54" t="s">
        <v>109</v>
      </c>
      <c r="D32" s="54" t="s">
        <v>114</v>
      </c>
      <c r="E32" s="54" t="s">
        <v>67</v>
      </c>
      <c r="F32" s="54" t="s">
        <v>115</v>
      </c>
      <c r="G32" s="54" t="s">
        <v>67</v>
      </c>
      <c r="H32" s="54" t="s">
        <v>113</v>
      </c>
      <c r="I32" s="55" t="s">
        <v>67</v>
      </c>
      <c r="J32" s="55">
        <v>2027</v>
      </c>
      <c r="K32" s="55" t="s">
        <v>67</v>
      </c>
      <c r="L32" s="54" t="s">
        <v>67</v>
      </c>
      <c r="M32" s="54">
        <v>6</v>
      </c>
      <c r="N32" s="56" t="s">
        <v>67</v>
      </c>
      <c r="O32" s="56" t="s">
        <v>67</v>
      </c>
      <c r="P32" s="55" t="s">
        <v>67</v>
      </c>
      <c r="Q32" s="54" t="s">
        <v>67</v>
      </c>
      <c r="R32" s="54" t="s">
        <v>67</v>
      </c>
      <c r="S32" s="54" t="s">
        <v>67</v>
      </c>
      <c r="T32" s="54" t="s">
        <v>67</v>
      </c>
    </row>
    <row r="33" spans="1:113" s="57" customFormat="1" x14ac:dyDescent="0.25">
      <c r="A33" s="54">
        <v>9</v>
      </c>
      <c r="B33" s="54" t="s">
        <v>67</v>
      </c>
      <c r="C33" s="54" t="s">
        <v>109</v>
      </c>
      <c r="D33" s="54" t="s">
        <v>114</v>
      </c>
      <c r="E33" s="54" t="s">
        <v>67</v>
      </c>
      <c r="F33" s="54" t="s">
        <v>115</v>
      </c>
      <c r="G33" s="54" t="s">
        <v>67</v>
      </c>
      <c r="H33" s="54" t="s">
        <v>113</v>
      </c>
      <c r="I33" s="55" t="s">
        <v>67</v>
      </c>
      <c r="J33" s="55">
        <v>2027</v>
      </c>
      <c r="K33" s="55" t="s">
        <v>67</v>
      </c>
      <c r="L33" s="54" t="s">
        <v>67</v>
      </c>
      <c r="M33" s="54">
        <v>6</v>
      </c>
      <c r="N33" s="56" t="s">
        <v>67</v>
      </c>
      <c r="O33" s="56" t="s">
        <v>67</v>
      </c>
      <c r="P33" s="55" t="s">
        <v>67</v>
      </c>
      <c r="Q33" s="54" t="s">
        <v>67</v>
      </c>
      <c r="R33" s="54" t="s">
        <v>67</v>
      </c>
      <c r="S33" s="54" t="s">
        <v>67</v>
      </c>
      <c r="T33" s="54" t="s">
        <v>67</v>
      </c>
    </row>
    <row r="34" spans="1:113" ht="14.25" customHeight="1" x14ac:dyDescent="0.25"/>
    <row r="35" spans="1:113" s="58" customFormat="1" ht="12.75" x14ac:dyDescent="0.2">
      <c r="B35" s="59"/>
      <c r="C35" s="59"/>
      <c r="K35" s="59"/>
    </row>
    <row r="36" spans="1:113" s="58" customFormat="1" x14ac:dyDescent="0.25">
      <c r="B36" s="60"/>
      <c r="C36" s="60"/>
      <c r="D36" s="60"/>
      <c r="E36" s="60"/>
      <c r="F36" s="60"/>
      <c r="G36" s="60"/>
      <c r="H36" s="60"/>
      <c r="I36" s="60"/>
      <c r="J36" s="60"/>
      <c r="K36" s="60"/>
      <c r="L36" s="60"/>
      <c r="M36" s="60"/>
      <c r="N36" s="60"/>
      <c r="O36" s="60"/>
      <c r="P36" s="60"/>
      <c r="Q36" s="60"/>
      <c r="R36" s="60"/>
    </row>
    <row r="37" spans="1:113" x14ac:dyDescent="0.25">
      <c r="B37" s="61"/>
      <c r="C37" s="61"/>
      <c r="D37" s="61"/>
      <c r="E37" s="61"/>
      <c r="F37" s="61"/>
      <c r="G37" s="61"/>
      <c r="H37" s="61"/>
      <c r="I37" s="61"/>
      <c r="J37" s="61"/>
      <c r="K37" s="61"/>
      <c r="L37" s="61"/>
      <c r="M37" s="61"/>
      <c r="N37" s="61"/>
      <c r="O37" s="61"/>
      <c r="P37" s="61"/>
      <c r="Q37" s="61"/>
      <c r="R37" s="61"/>
    </row>
    <row r="38" spans="1:113" x14ac:dyDescent="0.25">
      <c r="B38" s="60"/>
      <c r="C38" s="60"/>
      <c r="D38" s="60"/>
      <c r="E38" s="60"/>
      <c r="F38" s="60"/>
      <c r="G38" s="60"/>
      <c r="H38" s="60"/>
      <c r="I38" s="60"/>
      <c r="J38" s="60"/>
      <c r="K38" s="60"/>
      <c r="L38" s="60"/>
      <c r="M38" s="60"/>
      <c r="N38" s="60"/>
      <c r="O38" s="60"/>
      <c r="P38" s="60"/>
      <c r="Q38" s="60"/>
      <c r="R38" s="60"/>
      <c r="S38" s="60"/>
      <c r="T38" s="60"/>
      <c r="U38" s="60"/>
      <c r="V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0"/>
      <c r="BL38" s="60"/>
      <c r="BM38" s="60"/>
      <c r="BN38" s="60"/>
      <c r="BO38" s="60"/>
      <c r="BP38" s="60"/>
      <c r="BQ38" s="60"/>
      <c r="BR38" s="60"/>
      <c r="BS38" s="60"/>
      <c r="BT38" s="60"/>
      <c r="BU38" s="60"/>
      <c r="BV38" s="60"/>
      <c r="BW38" s="60"/>
      <c r="BX38" s="60"/>
      <c r="BY38" s="60"/>
      <c r="BZ38" s="60"/>
      <c r="CA38" s="60"/>
      <c r="CB38" s="60"/>
      <c r="CC38" s="60"/>
      <c r="CD38" s="60"/>
      <c r="CE38" s="60"/>
      <c r="CF38" s="60"/>
      <c r="CG38" s="60"/>
      <c r="CH38" s="60"/>
      <c r="CI38" s="60"/>
      <c r="CJ38" s="60"/>
      <c r="CK38" s="60"/>
      <c r="CL38" s="60"/>
      <c r="CM38" s="60"/>
      <c r="CN38" s="60"/>
      <c r="CO38" s="60"/>
      <c r="CP38" s="60"/>
      <c r="CQ38" s="60"/>
      <c r="CR38" s="60"/>
      <c r="CS38" s="60"/>
      <c r="CT38" s="60"/>
      <c r="CU38" s="60"/>
      <c r="CV38" s="60"/>
      <c r="CW38" s="60"/>
      <c r="CX38" s="60"/>
      <c r="CY38" s="60"/>
      <c r="CZ38" s="60"/>
      <c r="DA38" s="60"/>
      <c r="DB38" s="60"/>
      <c r="DC38" s="60"/>
      <c r="DD38" s="60"/>
      <c r="DE38" s="60"/>
      <c r="DF38" s="60"/>
      <c r="DG38" s="60"/>
      <c r="DH38" s="60"/>
      <c r="DI38" s="60"/>
    </row>
    <row r="39" spans="1:113" x14ac:dyDescent="0.25">
      <c r="B39" s="62"/>
      <c r="C39" s="62"/>
      <c r="D39" s="62"/>
      <c r="E39" s="62"/>
      <c r="F39" s="63"/>
      <c r="G39" s="63"/>
      <c r="H39" s="62"/>
      <c r="I39" s="62"/>
      <c r="J39" s="62"/>
      <c r="K39" s="62"/>
      <c r="L39" s="62"/>
      <c r="M39" s="62"/>
      <c r="N39" s="62"/>
      <c r="O39" s="62"/>
      <c r="P39" s="62"/>
      <c r="Q39" s="62"/>
      <c r="R39" s="62"/>
      <c r="S39" s="64"/>
      <c r="T39" s="64"/>
      <c r="U39" s="64"/>
      <c r="V39" s="64"/>
      <c r="AN39" s="64"/>
      <c r="AO39" s="64"/>
      <c r="AP39" s="64"/>
      <c r="AQ39" s="64"/>
      <c r="AR39" s="64"/>
      <c r="AS39" s="64"/>
      <c r="AT39" s="64"/>
      <c r="AU39" s="64"/>
      <c r="AV39" s="64"/>
      <c r="AW39" s="64"/>
      <c r="AX39" s="64"/>
      <c r="AY39" s="64"/>
      <c r="AZ39" s="64"/>
      <c r="BA39" s="64"/>
      <c r="BB39" s="64"/>
      <c r="BC39" s="64"/>
      <c r="BD39" s="64"/>
      <c r="BE39" s="64"/>
      <c r="BF39" s="64"/>
      <c r="BG39" s="64"/>
      <c r="BH39" s="64"/>
      <c r="BI39" s="64"/>
      <c r="BJ39" s="64"/>
      <c r="BK39" s="64"/>
      <c r="BL39" s="64"/>
      <c r="BM39" s="64"/>
      <c r="BN39" s="64"/>
      <c r="BO39" s="64"/>
      <c r="BP39" s="64"/>
      <c r="BQ39" s="64"/>
      <c r="BR39" s="64"/>
      <c r="BS39" s="64"/>
      <c r="BT39" s="64"/>
      <c r="BU39" s="64"/>
      <c r="BV39" s="64"/>
      <c r="BW39" s="64"/>
      <c r="BX39" s="64"/>
      <c r="BY39" s="64"/>
      <c r="BZ39" s="64"/>
      <c r="CA39" s="64"/>
      <c r="CB39" s="64"/>
      <c r="CC39" s="64"/>
      <c r="CD39" s="64"/>
      <c r="CE39" s="64"/>
      <c r="CF39" s="64"/>
      <c r="CG39" s="64"/>
      <c r="CH39" s="64"/>
      <c r="CI39" s="64"/>
      <c r="CJ39" s="64"/>
      <c r="CK39" s="64"/>
      <c r="CL39" s="64"/>
      <c r="CM39" s="64"/>
      <c r="CN39" s="64"/>
      <c r="CO39" s="64"/>
      <c r="CP39" s="64"/>
      <c r="CQ39" s="64"/>
      <c r="CR39" s="64"/>
      <c r="CS39" s="64"/>
      <c r="CT39" s="64"/>
      <c r="CU39" s="64"/>
      <c r="CV39" s="64"/>
      <c r="CW39" s="64"/>
      <c r="CX39" s="64"/>
      <c r="CY39" s="64"/>
      <c r="CZ39" s="64"/>
      <c r="DA39" s="64"/>
      <c r="DB39" s="64"/>
      <c r="DC39" s="64"/>
      <c r="DD39" s="64"/>
      <c r="DE39" s="64"/>
      <c r="DF39" s="64"/>
      <c r="DG39" s="64"/>
      <c r="DH39" s="64"/>
      <c r="DI39" s="64"/>
    </row>
    <row r="40" spans="1:113" x14ac:dyDescent="0.25">
      <c r="B40" s="62"/>
      <c r="C40" s="62"/>
      <c r="D40" s="62"/>
      <c r="E40" s="62"/>
      <c r="F40" s="63"/>
      <c r="G40" s="63"/>
      <c r="H40" s="62"/>
      <c r="I40" s="62"/>
      <c r="J40" s="62"/>
      <c r="K40" s="62"/>
      <c r="L40" s="62"/>
      <c r="M40" s="62"/>
      <c r="N40" s="62"/>
      <c r="O40" s="62"/>
      <c r="P40" s="62"/>
      <c r="Q40" s="62"/>
      <c r="R40" s="62"/>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0"/>
      <c r="BL40" s="60"/>
      <c r="BM40" s="60"/>
      <c r="BN40" s="60"/>
      <c r="BO40" s="60"/>
      <c r="BP40" s="60"/>
      <c r="BQ40" s="60"/>
      <c r="BR40" s="60"/>
      <c r="BS40" s="60"/>
      <c r="BT40" s="60"/>
      <c r="BU40" s="60"/>
      <c r="BV40" s="60"/>
      <c r="BW40" s="60"/>
      <c r="BX40" s="60"/>
      <c r="BY40" s="60"/>
      <c r="BZ40" s="60"/>
      <c r="CA40" s="60"/>
      <c r="CB40" s="60"/>
      <c r="CC40" s="60"/>
      <c r="CD40" s="60"/>
      <c r="CE40" s="60"/>
      <c r="CF40" s="60"/>
      <c r="CG40" s="60"/>
      <c r="CH40" s="60"/>
      <c r="CI40" s="60"/>
      <c r="CJ40" s="60"/>
      <c r="CK40" s="60"/>
      <c r="CL40" s="60"/>
      <c r="CM40" s="60"/>
      <c r="CN40" s="60"/>
      <c r="CO40" s="60"/>
      <c r="CP40" s="60"/>
      <c r="CQ40" s="60"/>
      <c r="CR40" s="60"/>
      <c r="CS40" s="60"/>
      <c r="CT40" s="60"/>
      <c r="CU40" s="60"/>
      <c r="CV40" s="60"/>
      <c r="CW40" s="60"/>
      <c r="CX40" s="60"/>
      <c r="CY40" s="60"/>
      <c r="CZ40" s="60"/>
      <c r="DA40" s="60"/>
      <c r="DB40" s="60"/>
      <c r="DC40" s="60"/>
      <c r="DD40" s="60"/>
      <c r="DE40" s="60"/>
      <c r="DF40" s="60"/>
      <c r="DG40" s="60"/>
      <c r="DH40" s="60"/>
      <c r="DI40" s="60"/>
    </row>
    <row r="41" spans="1:113" s="63" customFormat="1" x14ac:dyDescent="0.25">
      <c r="B41" s="62"/>
      <c r="C41" s="62"/>
      <c r="D41" s="62"/>
      <c r="E41" s="62"/>
      <c r="H41" s="62"/>
      <c r="I41" s="62"/>
      <c r="J41" s="62"/>
      <c r="K41" s="62"/>
      <c r="L41" s="62"/>
      <c r="M41" s="62"/>
      <c r="N41" s="62"/>
      <c r="O41" s="62"/>
      <c r="P41" s="62"/>
      <c r="Q41" s="62"/>
      <c r="R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5"/>
      <c r="BL41" s="65"/>
      <c r="BM41" s="65"/>
      <c r="BN41" s="65"/>
      <c r="BO41" s="65"/>
      <c r="BP41" s="65"/>
      <c r="BQ41" s="65"/>
      <c r="BR41" s="65"/>
      <c r="BS41" s="65"/>
      <c r="BT41" s="65"/>
      <c r="BU41" s="65"/>
      <c r="BV41" s="65"/>
      <c r="BW41" s="65"/>
      <c r="BX41" s="65"/>
      <c r="BY41" s="65"/>
      <c r="BZ41" s="65"/>
      <c r="CA41" s="65"/>
      <c r="CB41" s="65"/>
      <c r="CC41" s="65"/>
      <c r="CD41" s="65"/>
      <c r="CE41" s="65"/>
      <c r="CF41" s="65"/>
      <c r="CG41" s="65"/>
      <c r="CH41" s="65"/>
      <c r="CI41" s="65"/>
      <c r="CJ41" s="65"/>
      <c r="CK41" s="65"/>
      <c r="CL41" s="65"/>
      <c r="CM41" s="65"/>
      <c r="CN41" s="65"/>
      <c r="CO41" s="65"/>
      <c r="CP41" s="65"/>
      <c r="CQ41" s="65"/>
      <c r="CR41" s="65"/>
      <c r="CS41" s="65"/>
      <c r="CT41" s="65"/>
      <c r="CU41" s="65"/>
      <c r="CV41" s="65"/>
      <c r="CW41" s="65"/>
      <c r="CX41" s="65"/>
      <c r="CY41" s="65"/>
      <c r="CZ41" s="65"/>
      <c r="DA41" s="65"/>
      <c r="DB41" s="65"/>
      <c r="DC41" s="65"/>
      <c r="DD41" s="65"/>
      <c r="DE41" s="65"/>
      <c r="DF41" s="65"/>
      <c r="DG41" s="65"/>
      <c r="DH41" s="65"/>
      <c r="DI41" s="65"/>
    </row>
    <row r="42" spans="1:113" s="63" customFormat="1" x14ac:dyDescent="0.25">
      <c r="B42" s="62"/>
      <c r="C42" s="62"/>
      <c r="D42" s="62"/>
      <c r="E42" s="62"/>
      <c r="H42" s="62"/>
      <c r="I42" s="62"/>
      <c r="J42" s="62"/>
      <c r="K42" s="62"/>
      <c r="L42" s="62"/>
      <c r="M42" s="62"/>
      <c r="N42" s="62"/>
      <c r="O42" s="62"/>
      <c r="P42" s="62"/>
      <c r="Q42" s="62"/>
      <c r="R42" s="62"/>
      <c r="S42" s="62"/>
      <c r="T42" s="62"/>
      <c r="U42" s="62"/>
      <c r="V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5"/>
      <c r="BL42" s="65"/>
      <c r="BM42" s="65"/>
      <c r="BN42" s="65"/>
      <c r="BO42" s="65"/>
      <c r="BP42" s="65"/>
      <c r="BQ42" s="65"/>
      <c r="BR42" s="65"/>
      <c r="BS42" s="65"/>
      <c r="BT42" s="65"/>
      <c r="BU42" s="65"/>
      <c r="BV42" s="65"/>
      <c r="BW42" s="65"/>
      <c r="BX42" s="65"/>
      <c r="BY42" s="65"/>
      <c r="BZ42" s="65"/>
      <c r="CA42" s="65"/>
      <c r="CB42" s="65"/>
      <c r="CC42" s="65"/>
      <c r="CD42" s="65"/>
      <c r="CE42" s="65"/>
      <c r="CF42" s="65"/>
      <c r="CG42" s="65"/>
      <c r="CH42" s="65"/>
      <c r="CI42" s="65"/>
      <c r="CJ42" s="65"/>
      <c r="CK42" s="65"/>
      <c r="CL42" s="65"/>
      <c r="CM42" s="65"/>
      <c r="CN42" s="65"/>
      <c r="CO42" s="65"/>
      <c r="CP42" s="65"/>
      <c r="CQ42" s="65"/>
      <c r="CR42" s="65"/>
      <c r="CS42" s="65"/>
      <c r="CT42" s="65"/>
      <c r="CU42" s="65"/>
      <c r="CV42" s="65"/>
      <c r="CW42" s="65"/>
      <c r="CX42" s="65"/>
      <c r="CY42" s="65"/>
      <c r="CZ42" s="65"/>
      <c r="DA42" s="65"/>
      <c r="DB42" s="65"/>
      <c r="DC42" s="65"/>
      <c r="DD42" s="65"/>
      <c r="DE42" s="65"/>
      <c r="DF42" s="65"/>
      <c r="DG42" s="65"/>
      <c r="DH42" s="65"/>
      <c r="DI42" s="65"/>
    </row>
    <row r="43" spans="1:113" s="63" customFormat="1" x14ac:dyDescent="0.25">
      <c r="B43" s="62"/>
      <c r="C43" s="62"/>
      <c r="D43" s="62"/>
      <c r="E43" s="62"/>
      <c r="H43" s="62"/>
      <c r="I43" s="62"/>
      <c r="J43" s="62"/>
      <c r="K43" s="62"/>
      <c r="L43" s="62"/>
      <c r="M43" s="62"/>
      <c r="N43" s="62"/>
      <c r="O43" s="62"/>
      <c r="P43" s="62"/>
      <c r="Q43" s="62"/>
      <c r="R43" s="62"/>
      <c r="S43" s="62"/>
      <c r="T43" s="62"/>
      <c r="U43" s="62"/>
      <c r="V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5"/>
      <c r="BL43" s="65"/>
      <c r="BM43" s="65"/>
      <c r="BN43" s="65"/>
      <c r="BO43" s="65"/>
      <c r="BP43" s="65"/>
      <c r="BQ43" s="65"/>
      <c r="BR43" s="65"/>
      <c r="BS43" s="65"/>
      <c r="BT43" s="65"/>
      <c r="BU43" s="65"/>
      <c r="BV43" s="65"/>
      <c r="BW43" s="65"/>
      <c r="BX43" s="65"/>
      <c r="BY43" s="65"/>
      <c r="BZ43" s="65"/>
      <c r="CA43" s="65"/>
      <c r="CB43" s="65"/>
      <c r="CC43" s="65"/>
      <c r="CD43" s="65"/>
      <c r="CE43" s="65"/>
      <c r="CF43" s="65"/>
      <c r="CG43" s="65"/>
      <c r="CH43" s="65"/>
      <c r="CI43" s="65"/>
      <c r="CJ43" s="65"/>
      <c r="CK43" s="65"/>
      <c r="CL43" s="65"/>
      <c r="CM43" s="65"/>
      <c r="CN43" s="65"/>
      <c r="CO43" s="65"/>
      <c r="CP43" s="65"/>
      <c r="CQ43" s="65"/>
      <c r="CR43" s="65"/>
      <c r="CS43" s="65"/>
      <c r="CT43" s="65"/>
      <c r="CU43" s="65"/>
      <c r="CV43" s="65"/>
      <c r="CW43" s="65"/>
      <c r="CX43" s="65"/>
      <c r="CY43" s="65"/>
      <c r="CZ43" s="65"/>
      <c r="DA43" s="65"/>
      <c r="DB43" s="65"/>
      <c r="DC43" s="65"/>
      <c r="DD43" s="65"/>
      <c r="DE43" s="65"/>
      <c r="DF43" s="65"/>
      <c r="DG43" s="65"/>
      <c r="DH43" s="65"/>
      <c r="DI43" s="65"/>
    </row>
    <row r="44" spans="1:113" s="63" customFormat="1" x14ac:dyDescent="0.25">
      <c r="B44" s="62"/>
      <c r="C44" s="62"/>
      <c r="D44" s="62"/>
      <c r="E44" s="62"/>
      <c r="H44" s="62"/>
      <c r="I44" s="62"/>
      <c r="J44" s="62"/>
      <c r="K44" s="62"/>
      <c r="L44" s="62"/>
      <c r="M44" s="62"/>
      <c r="N44" s="62"/>
      <c r="O44" s="62"/>
      <c r="P44" s="62"/>
      <c r="Q44" s="62"/>
      <c r="R44" s="62"/>
      <c r="S44" s="62"/>
      <c r="T44" s="62"/>
      <c r="U44" s="62"/>
      <c r="V44" s="62"/>
      <c r="AN44" s="62"/>
      <c r="AO44" s="62"/>
      <c r="AP44" s="62"/>
      <c r="AQ44" s="62"/>
      <c r="AR44" s="62"/>
      <c r="AS44" s="62"/>
      <c r="AT44" s="62"/>
      <c r="AU44" s="62"/>
      <c r="AV44" s="62"/>
      <c r="AW44" s="62"/>
      <c r="AX44" s="62"/>
      <c r="AY44" s="62"/>
      <c r="AZ44" s="62"/>
      <c r="BA44" s="62"/>
      <c r="BB44" s="62"/>
      <c r="BC44" s="62"/>
      <c r="BD44" s="62"/>
      <c r="BE44" s="62"/>
      <c r="BF44" s="62"/>
      <c r="BG44" s="62"/>
      <c r="BH44" s="62"/>
      <c r="BI44" s="62"/>
      <c r="BJ44" s="62"/>
      <c r="BK44" s="65"/>
      <c r="BL44" s="65"/>
      <c r="BM44" s="65"/>
      <c r="BN44" s="65"/>
      <c r="BO44" s="65"/>
      <c r="BP44" s="65"/>
      <c r="BQ44" s="65"/>
      <c r="BR44" s="65"/>
      <c r="BS44" s="65"/>
      <c r="BT44" s="65"/>
      <c r="BU44" s="65"/>
      <c r="BV44" s="65"/>
      <c r="BW44" s="65"/>
      <c r="BX44" s="65"/>
      <c r="BY44" s="65"/>
      <c r="BZ44" s="65"/>
      <c r="CA44" s="65"/>
      <c r="CB44" s="65"/>
      <c r="CC44" s="65"/>
      <c r="CD44" s="65"/>
      <c r="CE44" s="65"/>
      <c r="CF44" s="65"/>
      <c r="CG44" s="65"/>
      <c r="CH44" s="65"/>
      <c r="CI44" s="65"/>
      <c r="CJ44" s="65"/>
      <c r="CK44" s="65"/>
      <c r="CL44" s="65"/>
      <c r="CM44" s="65"/>
      <c r="CN44" s="65"/>
      <c r="CO44" s="65"/>
      <c r="CP44" s="65"/>
      <c r="CQ44" s="65"/>
      <c r="CR44" s="65"/>
      <c r="CS44" s="65"/>
      <c r="CT44" s="65"/>
      <c r="CU44" s="65"/>
      <c r="CV44" s="65"/>
      <c r="CW44" s="65"/>
      <c r="CX44" s="65"/>
      <c r="CY44" s="65"/>
      <c r="CZ44" s="65"/>
      <c r="DA44" s="65"/>
      <c r="DB44" s="65"/>
      <c r="DC44" s="65"/>
      <c r="DD44" s="65"/>
      <c r="DE44" s="65"/>
      <c r="DF44" s="65"/>
      <c r="DG44" s="65"/>
      <c r="DH44" s="65"/>
      <c r="DI44" s="65"/>
    </row>
    <row r="45" spans="1:113" s="63" customFormat="1" x14ac:dyDescent="0.25">
      <c r="B45" s="62"/>
      <c r="C45" s="62"/>
      <c r="D45" s="62"/>
      <c r="E45" s="62"/>
      <c r="H45" s="62"/>
      <c r="I45" s="62"/>
      <c r="J45" s="62"/>
      <c r="K45" s="62"/>
      <c r="L45" s="62"/>
      <c r="M45" s="62"/>
      <c r="N45" s="62"/>
      <c r="O45" s="62"/>
      <c r="P45" s="62"/>
      <c r="Q45" s="62"/>
      <c r="R45" s="62"/>
      <c r="S45" s="62"/>
      <c r="T45" s="62"/>
      <c r="U45" s="62"/>
      <c r="V45" s="62"/>
      <c r="AN45" s="62"/>
      <c r="AO45" s="62"/>
      <c r="AP45" s="62"/>
      <c r="AQ45" s="62"/>
      <c r="AR45" s="62"/>
      <c r="AS45" s="62"/>
      <c r="AT45" s="62"/>
      <c r="AU45" s="62"/>
      <c r="AV45" s="62"/>
      <c r="AW45" s="62"/>
      <c r="AX45" s="62"/>
      <c r="AY45" s="62"/>
      <c r="AZ45" s="62"/>
      <c r="BA45" s="62"/>
      <c r="BB45" s="62"/>
      <c r="BC45" s="62"/>
      <c r="BD45" s="62"/>
      <c r="BE45" s="62"/>
      <c r="BF45" s="62"/>
      <c r="BG45" s="62"/>
      <c r="BH45" s="62"/>
      <c r="BI45" s="62"/>
      <c r="BJ45" s="62"/>
      <c r="BK45" s="65"/>
      <c r="BL45" s="65"/>
      <c r="BM45" s="65"/>
      <c r="BN45" s="65"/>
      <c r="BO45" s="65"/>
      <c r="BP45" s="65"/>
      <c r="BQ45" s="65"/>
      <c r="BR45" s="65"/>
      <c r="BS45" s="65"/>
      <c r="BT45" s="65"/>
      <c r="BU45" s="65"/>
      <c r="BV45" s="65"/>
      <c r="BW45" s="65"/>
      <c r="BX45" s="65"/>
      <c r="BY45" s="65"/>
      <c r="BZ45" s="65"/>
      <c r="CA45" s="65"/>
      <c r="CB45" s="65"/>
      <c r="CC45" s="65"/>
      <c r="CD45" s="65"/>
      <c r="CE45" s="65"/>
      <c r="CF45" s="65"/>
      <c r="CG45" s="65"/>
      <c r="CH45" s="65"/>
      <c r="CI45" s="65"/>
      <c r="CJ45" s="65"/>
      <c r="CK45" s="65"/>
      <c r="CL45" s="65"/>
      <c r="CM45" s="65"/>
      <c r="CN45" s="65"/>
      <c r="CO45" s="65"/>
      <c r="CP45" s="65"/>
      <c r="CQ45" s="65"/>
      <c r="CR45" s="65"/>
      <c r="CS45" s="65"/>
      <c r="CT45" s="65"/>
      <c r="CU45" s="65"/>
      <c r="CV45" s="65"/>
      <c r="CW45" s="65"/>
      <c r="CX45" s="65"/>
      <c r="CY45" s="65"/>
      <c r="CZ45" s="65"/>
      <c r="DA45" s="65"/>
      <c r="DB45" s="65"/>
      <c r="DC45" s="65"/>
      <c r="DD45" s="65"/>
      <c r="DE45" s="65"/>
      <c r="DF45" s="65"/>
      <c r="DG45" s="65"/>
      <c r="DH45" s="65"/>
      <c r="DI45" s="65"/>
    </row>
    <row r="46" spans="1:113" s="63" customFormat="1" x14ac:dyDescent="0.25">
      <c r="B46" s="62"/>
      <c r="C46" s="62"/>
      <c r="D46" s="62"/>
      <c r="E46" s="62"/>
      <c r="H46" s="62"/>
      <c r="I46" s="62"/>
      <c r="J46" s="62"/>
      <c r="K46" s="62"/>
      <c r="L46" s="62"/>
      <c r="M46" s="62"/>
      <c r="N46" s="62"/>
      <c r="O46" s="62"/>
      <c r="P46" s="62"/>
      <c r="Q46" s="62"/>
      <c r="R46" s="62"/>
      <c r="S46" s="62"/>
      <c r="T46" s="62"/>
      <c r="U46" s="62"/>
      <c r="V46" s="62"/>
      <c r="AN46" s="62"/>
      <c r="AO46" s="62"/>
      <c r="AP46" s="62"/>
      <c r="AQ46" s="62"/>
      <c r="AR46" s="62"/>
      <c r="AS46" s="62"/>
      <c r="AT46" s="62"/>
      <c r="AU46" s="62"/>
      <c r="AV46" s="62"/>
      <c r="AW46" s="62"/>
      <c r="AX46" s="62"/>
      <c r="AY46" s="62"/>
      <c r="AZ46" s="62"/>
      <c r="BA46" s="62"/>
      <c r="BB46" s="62"/>
      <c r="BC46" s="62"/>
      <c r="BD46" s="62"/>
      <c r="BE46" s="62"/>
      <c r="BF46" s="62"/>
      <c r="BG46" s="62"/>
      <c r="BH46" s="62"/>
      <c r="BI46" s="62"/>
      <c r="BJ46" s="62"/>
      <c r="BK46" s="65"/>
      <c r="BL46" s="65"/>
      <c r="BM46" s="65"/>
      <c r="BN46" s="65"/>
      <c r="BO46" s="65"/>
      <c r="BP46" s="65"/>
      <c r="BQ46" s="65"/>
      <c r="BR46" s="65"/>
      <c r="BS46" s="65"/>
      <c r="BT46" s="65"/>
      <c r="BU46" s="65"/>
      <c r="BV46" s="65"/>
      <c r="BW46" s="65"/>
      <c r="BX46" s="65"/>
      <c r="BY46" s="65"/>
      <c r="BZ46" s="65"/>
      <c r="CA46" s="65"/>
      <c r="CB46" s="65"/>
      <c r="CC46" s="65"/>
      <c r="CD46" s="65"/>
      <c r="CE46" s="65"/>
      <c r="CF46" s="65"/>
      <c r="CG46" s="65"/>
      <c r="CH46" s="65"/>
      <c r="CI46" s="65"/>
      <c r="CJ46" s="65"/>
      <c r="CK46" s="65"/>
      <c r="CL46" s="65"/>
      <c r="CM46" s="65"/>
      <c r="CN46" s="65"/>
      <c r="CO46" s="65"/>
      <c r="CP46" s="65"/>
      <c r="CQ46" s="65"/>
      <c r="CR46" s="65"/>
      <c r="CS46" s="65"/>
      <c r="CT46" s="65"/>
      <c r="CU46" s="65"/>
      <c r="CV46" s="65"/>
      <c r="CW46" s="65"/>
      <c r="CX46" s="65"/>
      <c r="CY46" s="65"/>
      <c r="CZ46" s="65"/>
      <c r="DA46" s="65"/>
      <c r="DB46" s="65"/>
      <c r="DC46" s="65"/>
      <c r="DD46" s="65"/>
      <c r="DE46" s="65"/>
      <c r="DF46" s="65"/>
      <c r="DG46" s="65"/>
      <c r="DH46" s="65"/>
      <c r="DI46" s="65"/>
    </row>
    <row r="47" spans="1:113" s="63" customFormat="1" x14ac:dyDescent="0.25">
      <c r="B47" s="62"/>
      <c r="C47" s="62"/>
      <c r="D47" s="62"/>
      <c r="E47" s="62"/>
      <c r="H47" s="62"/>
      <c r="I47" s="62"/>
      <c r="J47" s="62"/>
      <c r="K47" s="62"/>
      <c r="L47" s="62"/>
      <c r="M47" s="62"/>
      <c r="N47" s="62"/>
      <c r="O47" s="62"/>
      <c r="P47" s="62"/>
      <c r="Q47" s="62"/>
      <c r="R47" s="62"/>
      <c r="S47" s="62"/>
      <c r="T47" s="62"/>
      <c r="U47" s="62"/>
      <c r="V47" s="62"/>
      <c r="AN47" s="62"/>
      <c r="AO47" s="62"/>
      <c r="AP47" s="62"/>
      <c r="AQ47" s="62"/>
      <c r="AR47" s="62"/>
      <c r="AS47" s="62"/>
      <c r="AT47" s="62"/>
      <c r="AU47" s="62"/>
      <c r="AV47" s="62"/>
      <c r="AW47" s="62"/>
      <c r="AX47" s="62"/>
      <c r="AY47" s="62"/>
      <c r="AZ47" s="62"/>
      <c r="BA47" s="62"/>
      <c r="BB47" s="62"/>
      <c r="BC47" s="62"/>
      <c r="BD47" s="62"/>
      <c r="BE47" s="62"/>
      <c r="BF47" s="62"/>
      <c r="BG47" s="62"/>
      <c r="BH47" s="62"/>
      <c r="BI47" s="62"/>
      <c r="BJ47" s="62"/>
      <c r="BK47" s="65"/>
      <c r="BL47" s="65"/>
      <c r="BM47" s="65"/>
      <c r="BN47" s="65"/>
      <c r="BO47" s="65"/>
      <c r="BP47" s="65"/>
      <c r="BQ47" s="65"/>
      <c r="BR47" s="65"/>
      <c r="BS47" s="65"/>
      <c r="BT47" s="65"/>
      <c r="BU47" s="65"/>
      <c r="BV47" s="65"/>
      <c r="BW47" s="65"/>
      <c r="BX47" s="65"/>
      <c r="BY47" s="65"/>
      <c r="BZ47" s="65"/>
      <c r="CA47" s="65"/>
      <c r="CB47" s="65"/>
      <c r="CC47" s="65"/>
      <c r="CD47" s="65"/>
      <c r="CE47" s="65"/>
      <c r="CF47" s="65"/>
      <c r="CG47" s="65"/>
      <c r="CH47" s="65"/>
      <c r="CI47" s="65"/>
      <c r="CJ47" s="65"/>
      <c r="CK47" s="65"/>
      <c r="CL47" s="65"/>
      <c r="CM47" s="65"/>
      <c r="CN47" s="65"/>
      <c r="CO47" s="65"/>
      <c r="CP47" s="65"/>
      <c r="CQ47" s="65"/>
      <c r="CR47" s="65"/>
      <c r="CS47" s="65"/>
      <c r="CT47" s="65"/>
      <c r="CU47" s="65"/>
      <c r="CV47" s="65"/>
      <c r="CW47" s="65"/>
      <c r="CX47" s="65"/>
      <c r="CY47" s="65"/>
      <c r="CZ47" s="65"/>
      <c r="DA47" s="65"/>
      <c r="DB47" s="65"/>
      <c r="DC47" s="65"/>
      <c r="DD47" s="65"/>
      <c r="DE47" s="65"/>
      <c r="DF47" s="65"/>
      <c r="DG47" s="65"/>
      <c r="DH47" s="65"/>
      <c r="DI47" s="65"/>
    </row>
    <row r="48" spans="1:113" s="63" customFormat="1" x14ac:dyDescent="0.25">
      <c r="B48" s="62"/>
      <c r="C48" s="62"/>
      <c r="D48" s="62"/>
      <c r="E48" s="62"/>
      <c r="H48" s="62"/>
      <c r="I48" s="62"/>
      <c r="J48" s="62"/>
      <c r="K48" s="62"/>
      <c r="L48" s="62"/>
      <c r="M48" s="62"/>
      <c r="N48" s="62"/>
      <c r="O48" s="62"/>
      <c r="P48" s="62"/>
      <c r="Q48" s="62"/>
      <c r="R48" s="62"/>
      <c r="S48" s="62"/>
      <c r="T48" s="62"/>
      <c r="U48" s="62"/>
      <c r="V48" s="62"/>
      <c r="AN48" s="62"/>
      <c r="AO48" s="62"/>
      <c r="AP48" s="62"/>
      <c r="AQ48" s="62"/>
      <c r="AR48" s="62"/>
      <c r="AS48" s="62"/>
      <c r="AT48" s="62"/>
      <c r="AU48" s="62"/>
      <c r="AV48" s="62"/>
      <c r="AW48" s="62"/>
      <c r="AX48" s="62"/>
      <c r="AY48" s="62"/>
      <c r="AZ48" s="62"/>
      <c r="BA48" s="62"/>
      <c r="BB48" s="62"/>
      <c r="BC48" s="62"/>
      <c r="BD48" s="62"/>
      <c r="BE48" s="62"/>
      <c r="BF48" s="62"/>
      <c r="BG48" s="62"/>
      <c r="BH48" s="62"/>
      <c r="BI48" s="62"/>
      <c r="BJ48" s="62"/>
      <c r="BK48" s="65"/>
      <c r="BL48" s="65"/>
      <c r="BM48" s="65"/>
      <c r="BN48" s="65"/>
      <c r="BO48" s="65"/>
      <c r="BP48" s="65"/>
      <c r="BQ48" s="65"/>
      <c r="BR48" s="65"/>
      <c r="BS48" s="65"/>
      <c r="BT48" s="65"/>
      <c r="BU48" s="65"/>
      <c r="BV48" s="65"/>
      <c r="BW48" s="65"/>
      <c r="BX48" s="65"/>
      <c r="BY48" s="65"/>
      <c r="BZ48" s="65"/>
      <c r="CA48" s="65"/>
      <c r="CB48" s="65"/>
      <c r="CC48" s="65"/>
      <c r="CD48" s="65"/>
      <c r="CE48" s="65"/>
      <c r="CF48" s="65"/>
      <c r="CG48" s="65"/>
      <c r="CH48" s="65"/>
      <c r="CI48" s="65"/>
      <c r="CJ48" s="65"/>
      <c r="CK48" s="65"/>
      <c r="CL48" s="65"/>
      <c r="CM48" s="65"/>
      <c r="CN48" s="65"/>
      <c r="CO48" s="65"/>
      <c r="CP48" s="65"/>
      <c r="CQ48" s="65"/>
      <c r="CR48" s="65"/>
      <c r="CS48" s="65"/>
      <c r="CT48" s="65"/>
      <c r="CU48" s="65"/>
      <c r="CV48" s="65"/>
      <c r="CW48" s="65"/>
      <c r="CX48" s="65"/>
      <c r="CY48" s="65"/>
      <c r="CZ48" s="65"/>
      <c r="DA48" s="65"/>
      <c r="DB48" s="65"/>
      <c r="DC48" s="65"/>
      <c r="DD48" s="65"/>
      <c r="DE48" s="65"/>
      <c r="DF48" s="65"/>
      <c r="DG48" s="65"/>
      <c r="DH48" s="65"/>
      <c r="DI48" s="65"/>
    </row>
    <row r="49" spans="17:113" s="63" customFormat="1" x14ac:dyDescent="0.25">
      <c r="Q49" s="62"/>
      <c r="R49" s="62"/>
      <c r="S49" s="62"/>
      <c r="T49" s="62"/>
      <c r="U49" s="62"/>
      <c r="V49" s="62"/>
      <c r="AN49" s="62"/>
      <c r="AO49" s="62"/>
      <c r="AP49" s="62"/>
      <c r="AQ49" s="62"/>
      <c r="AR49" s="62"/>
      <c r="AS49" s="62"/>
      <c r="AT49" s="62"/>
      <c r="AU49" s="62"/>
      <c r="AV49" s="62"/>
      <c r="AW49" s="62"/>
      <c r="AX49" s="62"/>
      <c r="AY49" s="62"/>
      <c r="AZ49" s="62"/>
      <c r="BA49" s="62"/>
      <c r="BB49" s="62"/>
      <c r="BC49" s="62"/>
      <c r="BD49" s="62"/>
      <c r="BE49" s="62"/>
      <c r="BF49" s="62"/>
      <c r="BG49" s="62"/>
      <c r="BH49" s="62"/>
      <c r="BI49" s="62"/>
      <c r="BJ49" s="62"/>
      <c r="BK49" s="65"/>
      <c r="BL49" s="65"/>
      <c r="BM49" s="65"/>
      <c r="BN49" s="65"/>
      <c r="BO49" s="65"/>
      <c r="BP49" s="65"/>
      <c r="BQ49" s="65"/>
      <c r="BR49" s="65"/>
      <c r="BS49" s="65"/>
      <c r="BT49" s="65"/>
      <c r="BU49" s="65"/>
      <c r="BV49" s="65"/>
      <c r="BW49" s="65"/>
      <c r="BX49" s="65"/>
      <c r="BY49" s="65"/>
      <c r="BZ49" s="65"/>
      <c r="CA49" s="65"/>
      <c r="CB49" s="65"/>
      <c r="CC49" s="65"/>
      <c r="CD49" s="65"/>
      <c r="CE49" s="65"/>
      <c r="CF49" s="65"/>
      <c r="CG49" s="65"/>
      <c r="CH49" s="65"/>
      <c r="CI49" s="65"/>
      <c r="CJ49" s="65"/>
      <c r="CK49" s="65"/>
      <c r="CL49" s="65"/>
      <c r="CM49" s="65"/>
      <c r="CN49" s="65"/>
      <c r="CO49" s="65"/>
      <c r="CP49" s="65"/>
      <c r="CQ49" s="65"/>
      <c r="CR49" s="65"/>
      <c r="CS49" s="65"/>
      <c r="CT49" s="65"/>
      <c r="CU49" s="65"/>
      <c r="CV49" s="65"/>
      <c r="CW49" s="65"/>
      <c r="CX49" s="65"/>
      <c r="CY49" s="65"/>
      <c r="CZ49" s="65"/>
      <c r="DA49" s="65"/>
      <c r="DB49" s="65"/>
      <c r="DC49" s="65"/>
      <c r="DD49" s="65"/>
      <c r="DE49" s="65"/>
      <c r="DF49" s="65"/>
      <c r="DG49" s="65"/>
      <c r="DH49" s="65"/>
      <c r="DI49" s="65"/>
    </row>
    <row r="50" spans="17:113" s="63" customFormat="1" x14ac:dyDescent="0.25">
      <c r="Q50" s="62"/>
      <c r="R50" s="62"/>
      <c r="S50" s="62"/>
      <c r="T50" s="62"/>
      <c r="U50" s="62"/>
      <c r="V50" s="62"/>
      <c r="W50" s="62"/>
      <c r="X50" s="62"/>
      <c r="Y50" s="62"/>
      <c r="Z50" s="62"/>
      <c r="AA50" s="62"/>
      <c r="AB50" s="62"/>
      <c r="AC50" s="62"/>
      <c r="AD50" s="62"/>
      <c r="AE50" s="62"/>
      <c r="AF50" s="62"/>
      <c r="AG50" s="62"/>
      <c r="AH50" s="62"/>
      <c r="AI50" s="62"/>
      <c r="AJ50" s="62"/>
      <c r="AK50" s="62"/>
      <c r="AL50" s="62"/>
      <c r="AM50" s="62"/>
      <c r="AN50" s="62"/>
      <c r="AO50" s="62"/>
      <c r="AP50" s="62"/>
      <c r="AQ50" s="62"/>
      <c r="AR50" s="62"/>
      <c r="AS50" s="62"/>
      <c r="AT50" s="62"/>
      <c r="AU50" s="62"/>
      <c r="AV50" s="62"/>
      <c r="AW50" s="62"/>
      <c r="AX50" s="62"/>
      <c r="AY50" s="62"/>
      <c r="AZ50" s="62"/>
      <c r="BA50" s="62"/>
      <c r="BB50" s="62"/>
      <c r="BC50" s="62"/>
      <c r="BD50" s="62"/>
      <c r="BE50" s="62"/>
      <c r="BF50" s="62"/>
      <c r="BG50" s="62"/>
      <c r="BH50" s="62"/>
      <c r="BI50" s="62"/>
      <c r="BJ50" s="62"/>
      <c r="BK50" s="65"/>
      <c r="BL50" s="65"/>
      <c r="BM50" s="65"/>
      <c r="BN50" s="65"/>
      <c r="BO50" s="65"/>
      <c r="BP50" s="65"/>
      <c r="BQ50" s="65"/>
      <c r="BR50" s="65"/>
      <c r="BS50" s="65"/>
      <c r="BT50" s="65"/>
      <c r="BU50" s="65"/>
      <c r="BV50" s="65"/>
      <c r="BW50" s="65"/>
      <c r="BX50" s="65"/>
      <c r="BY50" s="65"/>
      <c r="BZ50" s="65"/>
      <c r="CA50" s="65"/>
      <c r="CB50" s="65"/>
      <c r="CC50" s="65"/>
      <c r="CD50" s="65"/>
      <c r="CE50" s="65"/>
      <c r="CF50" s="65"/>
      <c r="CG50" s="65"/>
      <c r="CH50" s="65"/>
      <c r="CI50" s="65"/>
      <c r="CJ50" s="65"/>
      <c r="CK50" s="65"/>
      <c r="CL50" s="65"/>
      <c r="CM50" s="65"/>
      <c r="CN50" s="65"/>
      <c r="CO50" s="65"/>
      <c r="CP50" s="65"/>
      <c r="CQ50" s="65"/>
      <c r="CR50" s="65"/>
      <c r="CS50" s="65"/>
      <c r="CT50" s="65"/>
      <c r="CU50" s="65"/>
      <c r="CV50" s="65"/>
      <c r="CW50" s="65"/>
      <c r="CX50" s="65"/>
      <c r="CY50" s="65"/>
      <c r="CZ50" s="65"/>
      <c r="DA50" s="65"/>
      <c r="DB50" s="65"/>
      <c r="DC50" s="65"/>
      <c r="DD50" s="65"/>
      <c r="DE50" s="65"/>
      <c r="DF50" s="65"/>
      <c r="DG50" s="65"/>
      <c r="DH50" s="65"/>
      <c r="DI50" s="65"/>
    </row>
  </sheetData>
  <sheetProtection sheet="1" objects="1" scenarios="1"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0377A-D18D-4D4D-9A6E-447EC5863EF3}">
  <sheetPr codeName="Лист5">
    <pageSetUpPr fitToPage="1"/>
  </sheetPr>
  <dimension ref="A1:AA28"/>
  <sheetViews>
    <sheetView topLeftCell="E1" zoomScale="60" zoomScaleNormal="60" workbookViewId="0"/>
  </sheetViews>
  <sheetFormatPr defaultColWidth="10.7109375" defaultRowHeight="15.75" x14ac:dyDescent="0.25"/>
  <cols>
    <col min="1" max="1" width="10.7109375" style="53"/>
    <col min="2" max="5" width="29.7109375" style="53" customWidth="1"/>
    <col min="6" max="9" width="9.28515625" style="53" customWidth="1"/>
    <col min="10" max="10" width="20.140625" style="53" customWidth="1"/>
    <col min="11" max="14" width="14.42578125" style="53" customWidth="1"/>
    <col min="15" max="16" width="10.42578125" style="53" customWidth="1"/>
    <col min="17" max="17" width="11.85546875" style="53" customWidth="1"/>
    <col min="18" max="18" width="12" style="53" customWidth="1"/>
    <col min="19" max="19" width="19.42578125" style="53" customWidth="1"/>
    <col min="20" max="20" width="21.28515625" style="53" customWidth="1"/>
    <col min="21" max="21" width="21.140625" style="53" customWidth="1"/>
    <col min="22" max="23" width="10.85546875" style="53" customWidth="1"/>
    <col min="24" max="27" width="30.8554687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s="47"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6"/>
      <c r="B5" s="66"/>
      <c r="C5" s="66"/>
      <c r="D5" s="66"/>
      <c r="E5" s="356" t="s">
        <v>569</v>
      </c>
      <c r="F5" s="356"/>
      <c r="G5" s="356"/>
      <c r="H5" s="356"/>
      <c r="I5" s="356"/>
      <c r="J5" s="356"/>
      <c r="K5" s="356"/>
      <c r="L5" s="356"/>
      <c r="M5" s="356"/>
      <c r="N5" s="356"/>
      <c r="O5" s="356"/>
      <c r="P5" s="356"/>
      <c r="Q5" s="356"/>
      <c r="R5" s="356"/>
      <c r="S5" s="356"/>
      <c r="T5" s="356"/>
      <c r="U5" s="356"/>
      <c r="V5" s="356"/>
      <c r="W5" s="356"/>
      <c r="X5" s="356"/>
      <c r="Y5" s="356"/>
      <c r="Z5" s="66"/>
      <c r="AA5" s="66"/>
    </row>
    <row r="6" spans="1:27" s="2" customFormat="1" x14ac:dyDescent="0.2">
      <c r="A6" s="67"/>
      <c r="B6" s="67"/>
      <c r="C6" s="67"/>
      <c r="D6" s="67"/>
      <c r="E6" s="67"/>
      <c r="F6" s="67"/>
      <c r="G6" s="67"/>
      <c r="H6" s="67"/>
      <c r="I6" s="67"/>
      <c r="J6" s="67"/>
      <c r="K6" s="67"/>
      <c r="L6" s="67"/>
      <c r="M6" s="67"/>
      <c r="N6" s="67"/>
      <c r="O6" s="67"/>
      <c r="P6" s="67"/>
      <c r="Q6" s="67"/>
      <c r="R6" s="67"/>
      <c r="S6" s="67"/>
      <c r="T6" s="67"/>
    </row>
    <row r="7" spans="1:27" s="2" customFormat="1" ht="18.75" x14ac:dyDescent="0.2">
      <c r="E7" s="357" t="s">
        <v>3</v>
      </c>
      <c r="F7" s="357"/>
      <c r="G7" s="357"/>
      <c r="H7" s="357"/>
      <c r="I7" s="357"/>
      <c r="J7" s="357"/>
      <c r="K7" s="357"/>
      <c r="L7" s="357"/>
      <c r="M7" s="357"/>
      <c r="N7" s="357"/>
      <c r="O7" s="357"/>
      <c r="P7" s="357"/>
      <c r="Q7" s="357"/>
      <c r="R7" s="357"/>
      <c r="S7" s="357"/>
      <c r="T7" s="357"/>
      <c r="U7" s="357"/>
      <c r="V7" s="357"/>
      <c r="W7" s="357"/>
      <c r="X7" s="357"/>
      <c r="Y7" s="357"/>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58" t="s">
        <v>61</v>
      </c>
      <c r="F9" s="358"/>
      <c r="G9" s="358"/>
      <c r="H9" s="358"/>
      <c r="I9" s="358"/>
      <c r="J9" s="358"/>
      <c r="K9" s="358"/>
      <c r="L9" s="358"/>
      <c r="M9" s="358"/>
      <c r="N9" s="358"/>
      <c r="O9" s="358"/>
      <c r="P9" s="358"/>
      <c r="Q9" s="358"/>
      <c r="R9" s="358"/>
      <c r="S9" s="358"/>
      <c r="T9" s="358"/>
      <c r="U9" s="358"/>
      <c r="V9" s="358"/>
      <c r="W9" s="358"/>
      <c r="X9" s="358"/>
      <c r="Y9" s="358"/>
    </row>
    <row r="10" spans="1:27" s="2" customFormat="1" ht="18.75" customHeight="1" x14ac:dyDescent="0.2">
      <c r="E10" s="359" t="s">
        <v>4</v>
      </c>
      <c r="F10" s="359"/>
      <c r="G10" s="359"/>
      <c r="H10" s="359"/>
      <c r="I10" s="359"/>
      <c r="J10" s="359"/>
      <c r="K10" s="359"/>
      <c r="L10" s="359"/>
      <c r="M10" s="359"/>
      <c r="N10" s="359"/>
      <c r="O10" s="359"/>
      <c r="P10" s="359"/>
      <c r="Q10" s="359"/>
      <c r="R10" s="359"/>
      <c r="S10" s="359"/>
      <c r="T10" s="359"/>
      <c r="U10" s="359"/>
      <c r="V10" s="359"/>
      <c r="W10" s="359"/>
      <c r="X10" s="359"/>
      <c r="Y10" s="359"/>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58" t="s">
        <v>62</v>
      </c>
      <c r="F12" s="358"/>
      <c r="G12" s="358"/>
      <c r="H12" s="358"/>
      <c r="I12" s="358"/>
      <c r="J12" s="358"/>
      <c r="K12" s="358"/>
      <c r="L12" s="358"/>
      <c r="M12" s="358"/>
      <c r="N12" s="358"/>
      <c r="O12" s="358"/>
      <c r="P12" s="358"/>
      <c r="Q12" s="358"/>
      <c r="R12" s="358"/>
      <c r="S12" s="358"/>
      <c r="T12" s="358"/>
      <c r="U12" s="358"/>
      <c r="V12" s="358"/>
      <c r="W12" s="358"/>
      <c r="X12" s="358"/>
      <c r="Y12" s="358"/>
    </row>
    <row r="13" spans="1:27" s="2" customFormat="1" ht="18.75" customHeight="1" x14ac:dyDescent="0.2">
      <c r="E13" s="359" t="s">
        <v>5</v>
      </c>
      <c r="F13" s="359"/>
      <c r="G13" s="359"/>
      <c r="H13" s="359"/>
      <c r="I13" s="359"/>
      <c r="J13" s="359"/>
      <c r="K13" s="359"/>
      <c r="L13" s="359"/>
      <c r="M13" s="359"/>
      <c r="N13" s="359"/>
      <c r="O13" s="359"/>
      <c r="P13" s="359"/>
      <c r="Q13" s="359"/>
      <c r="R13" s="359"/>
      <c r="S13" s="359"/>
      <c r="T13" s="359"/>
      <c r="U13" s="359"/>
      <c r="V13" s="359"/>
      <c r="W13" s="359"/>
      <c r="X13" s="359"/>
      <c r="Y13" s="359"/>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58" t="s">
        <v>63</v>
      </c>
      <c r="F15" s="358"/>
      <c r="G15" s="358"/>
      <c r="H15" s="358"/>
      <c r="I15" s="358"/>
      <c r="J15" s="358"/>
      <c r="K15" s="358"/>
      <c r="L15" s="358"/>
      <c r="M15" s="358"/>
      <c r="N15" s="358"/>
      <c r="O15" s="358"/>
      <c r="P15" s="358"/>
      <c r="Q15" s="358"/>
      <c r="R15" s="358"/>
      <c r="S15" s="358"/>
      <c r="T15" s="358"/>
      <c r="U15" s="358"/>
      <c r="V15" s="358"/>
      <c r="W15" s="358"/>
      <c r="X15" s="358"/>
      <c r="Y15" s="358"/>
    </row>
    <row r="16" spans="1:27" s="14" customFormat="1" ht="15" customHeight="1" x14ac:dyDescent="0.2">
      <c r="E16" s="359" t="s">
        <v>6</v>
      </c>
      <c r="F16" s="359"/>
      <c r="G16" s="359"/>
      <c r="H16" s="359"/>
      <c r="I16" s="359"/>
      <c r="J16" s="359"/>
      <c r="K16" s="359"/>
      <c r="L16" s="359"/>
      <c r="M16" s="359"/>
      <c r="N16" s="359"/>
      <c r="O16" s="359"/>
      <c r="P16" s="359"/>
      <c r="Q16" s="359"/>
      <c r="R16" s="359"/>
      <c r="S16" s="359"/>
      <c r="T16" s="359"/>
      <c r="U16" s="359"/>
      <c r="V16" s="359"/>
      <c r="W16" s="359"/>
      <c r="X16" s="359"/>
      <c r="Y16" s="359"/>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s="47" customFormat="1" ht="25.5" customHeight="1" x14ac:dyDescent="0.25">
      <c r="A19" s="361" t="s">
        <v>116</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48" customFormat="1" ht="21" customHeight="1" x14ac:dyDescent="0.25"/>
    <row r="21" spans="1:27" s="47" customFormat="1" ht="25.5" customHeight="1" x14ac:dyDescent="0.25">
      <c r="A21" s="382" t="s">
        <v>8</v>
      </c>
      <c r="B21" s="385" t="s">
        <v>117</v>
      </c>
      <c r="C21" s="386"/>
      <c r="D21" s="385" t="s">
        <v>118</v>
      </c>
      <c r="E21" s="386"/>
      <c r="F21" s="389" t="s">
        <v>80</v>
      </c>
      <c r="G21" s="390"/>
      <c r="H21" s="390"/>
      <c r="I21" s="391"/>
      <c r="J21" s="382" t="s">
        <v>119</v>
      </c>
      <c r="K21" s="385" t="s">
        <v>120</v>
      </c>
      <c r="L21" s="386"/>
      <c r="M21" s="385" t="s">
        <v>121</v>
      </c>
      <c r="N21" s="386"/>
      <c r="O21" s="385" t="s">
        <v>122</v>
      </c>
      <c r="P21" s="386"/>
      <c r="Q21" s="385" t="s">
        <v>123</v>
      </c>
      <c r="R21" s="386"/>
      <c r="S21" s="382" t="s">
        <v>124</v>
      </c>
      <c r="T21" s="382" t="s">
        <v>125</v>
      </c>
      <c r="U21" s="382" t="s">
        <v>126</v>
      </c>
      <c r="V21" s="385" t="s">
        <v>127</v>
      </c>
      <c r="W21" s="386"/>
      <c r="X21" s="376" t="s">
        <v>101</v>
      </c>
      <c r="Y21" s="376"/>
      <c r="Z21" s="376" t="s">
        <v>102</v>
      </c>
      <c r="AA21" s="376"/>
    </row>
    <row r="22" spans="1:27" s="47" customFormat="1" ht="216" customHeight="1" x14ac:dyDescent="0.25">
      <c r="A22" s="383"/>
      <c r="B22" s="387"/>
      <c r="C22" s="388"/>
      <c r="D22" s="387"/>
      <c r="E22" s="388"/>
      <c r="F22" s="389" t="s">
        <v>128</v>
      </c>
      <c r="G22" s="391"/>
      <c r="H22" s="389" t="s">
        <v>129</v>
      </c>
      <c r="I22" s="391"/>
      <c r="J22" s="384"/>
      <c r="K22" s="387"/>
      <c r="L22" s="388"/>
      <c r="M22" s="387"/>
      <c r="N22" s="388"/>
      <c r="O22" s="387"/>
      <c r="P22" s="388"/>
      <c r="Q22" s="387"/>
      <c r="R22" s="388"/>
      <c r="S22" s="384"/>
      <c r="T22" s="384"/>
      <c r="U22" s="384"/>
      <c r="V22" s="387"/>
      <c r="W22" s="388"/>
      <c r="X22" s="49" t="s">
        <v>103</v>
      </c>
      <c r="Y22" s="49" t="s">
        <v>104</v>
      </c>
      <c r="Z22" s="49" t="s">
        <v>105</v>
      </c>
      <c r="AA22" s="49" t="s">
        <v>106</v>
      </c>
    </row>
    <row r="23" spans="1:27" s="47" customFormat="1" ht="60" customHeight="1" x14ac:dyDescent="0.25">
      <c r="A23" s="384"/>
      <c r="B23" s="68" t="s">
        <v>107</v>
      </c>
      <c r="C23" s="68" t="s">
        <v>108</v>
      </c>
      <c r="D23" s="68" t="s">
        <v>107</v>
      </c>
      <c r="E23" s="68" t="s">
        <v>108</v>
      </c>
      <c r="F23" s="68" t="s">
        <v>107</v>
      </c>
      <c r="G23" s="68" t="s">
        <v>108</v>
      </c>
      <c r="H23" s="68" t="s">
        <v>107</v>
      </c>
      <c r="I23" s="68" t="s">
        <v>108</v>
      </c>
      <c r="J23" s="68" t="s">
        <v>107</v>
      </c>
      <c r="K23" s="68" t="s">
        <v>107</v>
      </c>
      <c r="L23" s="68" t="s">
        <v>108</v>
      </c>
      <c r="M23" s="68" t="s">
        <v>107</v>
      </c>
      <c r="N23" s="68" t="s">
        <v>108</v>
      </c>
      <c r="O23" s="68" t="s">
        <v>107</v>
      </c>
      <c r="P23" s="68" t="s">
        <v>108</v>
      </c>
      <c r="Q23" s="68" t="s">
        <v>107</v>
      </c>
      <c r="R23" s="68" t="s">
        <v>108</v>
      </c>
      <c r="S23" s="68" t="s">
        <v>107</v>
      </c>
      <c r="T23" s="68" t="s">
        <v>107</v>
      </c>
      <c r="U23" s="68" t="s">
        <v>107</v>
      </c>
      <c r="V23" s="68" t="s">
        <v>107</v>
      </c>
      <c r="W23" s="68" t="s">
        <v>108</v>
      </c>
      <c r="X23" s="68" t="s">
        <v>107</v>
      </c>
      <c r="Y23" s="68" t="s">
        <v>107</v>
      </c>
      <c r="Z23" s="49" t="s">
        <v>107</v>
      </c>
      <c r="AA23" s="49" t="s">
        <v>107</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57" customFormat="1" ht="31.5" x14ac:dyDescent="0.25">
      <c r="A25" s="54">
        <v>1</v>
      </c>
      <c r="B25" s="54" t="s">
        <v>67</v>
      </c>
      <c r="C25" s="54" t="s">
        <v>130</v>
      </c>
      <c r="D25" s="54" t="s">
        <v>67</v>
      </c>
      <c r="E25" s="54" t="s">
        <v>131</v>
      </c>
      <c r="F25" s="54" t="s">
        <v>67</v>
      </c>
      <c r="G25" s="54">
        <v>35</v>
      </c>
      <c r="H25" s="54" t="s">
        <v>67</v>
      </c>
      <c r="I25" s="54">
        <v>35</v>
      </c>
      <c r="J25" s="55" t="s">
        <v>67</v>
      </c>
      <c r="K25" s="55" t="s">
        <v>67</v>
      </c>
      <c r="L25" s="55">
        <v>1</v>
      </c>
      <c r="M25" s="55" t="s">
        <v>67</v>
      </c>
      <c r="N25" s="55" t="s">
        <v>67</v>
      </c>
      <c r="O25" s="54" t="s">
        <v>67</v>
      </c>
      <c r="P25" s="54" t="s">
        <v>132</v>
      </c>
      <c r="Q25" s="70" t="s">
        <v>67</v>
      </c>
      <c r="R25" s="70">
        <v>0.01</v>
      </c>
      <c r="S25" s="55" t="s">
        <v>67</v>
      </c>
      <c r="T25" s="55" t="s">
        <v>67</v>
      </c>
      <c r="U25" s="55" t="s">
        <v>67</v>
      </c>
      <c r="V25" s="54" t="s">
        <v>67</v>
      </c>
      <c r="W25" s="54" t="s">
        <v>67</v>
      </c>
      <c r="X25" s="54" t="s">
        <v>67</v>
      </c>
      <c r="Y25" s="54" t="s">
        <v>67</v>
      </c>
      <c r="Z25" s="54" t="s">
        <v>67</v>
      </c>
      <c r="AA25" s="54" t="s">
        <v>67</v>
      </c>
    </row>
    <row r="26" spans="1:27" ht="16.5" customHeight="1" x14ac:dyDescent="0.25">
      <c r="X26" s="71"/>
      <c r="Y26" s="72"/>
      <c r="Z26" s="63"/>
      <c r="AA26" s="63"/>
    </row>
    <row r="27" spans="1:27" s="58" customFormat="1" ht="12.75" x14ac:dyDescent="0.2">
      <c r="A27" s="59"/>
      <c r="B27" s="59"/>
      <c r="C27" s="59"/>
      <c r="E27" s="59"/>
      <c r="X27" s="73"/>
      <c r="Y27" s="73"/>
      <c r="Z27" s="73"/>
      <c r="AA27" s="73"/>
    </row>
    <row r="28" spans="1:27" s="58" customFormat="1" ht="12.75" x14ac:dyDescent="0.2">
      <c r="A28" s="59"/>
      <c r="B28" s="59"/>
      <c r="C28" s="59"/>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F2196-29E7-46B7-A5D5-E1CEF29B448C}">
  <sheetPr codeName="Лист6">
    <pageSetUpPr fitToPage="1"/>
  </sheetPr>
  <dimension ref="A1:AC382"/>
  <sheetViews>
    <sheetView topLeftCell="A22" zoomScale="60" zoomScaleNormal="60" workbookViewId="0"/>
  </sheetViews>
  <sheetFormatPr defaultColWidth="9.140625" defaultRowHeight="15" x14ac:dyDescent="0.25"/>
  <cols>
    <col min="1" max="1" width="6.140625" style="101" customWidth="1"/>
    <col min="2" max="2" width="53.5703125" style="101" customWidth="1"/>
    <col min="3" max="3" width="98.285156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9" s="75" customFormat="1" ht="18.75" customHeight="1" x14ac:dyDescent="0.2">
      <c r="A1" s="74"/>
      <c r="C1" s="76" t="s">
        <v>0</v>
      </c>
      <c r="E1" s="77"/>
      <c r="F1" s="77"/>
    </row>
    <row r="2" spans="1:29" s="75" customFormat="1" ht="18.75" customHeight="1" x14ac:dyDescent="0.3">
      <c r="A2" s="74"/>
      <c r="C2" s="78" t="s">
        <v>1</v>
      </c>
      <c r="E2" s="77"/>
      <c r="F2" s="77"/>
    </row>
    <row r="3" spans="1:29" s="75" customFormat="1" ht="18.75" x14ac:dyDescent="0.3">
      <c r="A3" s="79"/>
      <c r="C3" s="78" t="s">
        <v>2</v>
      </c>
      <c r="E3" s="77"/>
      <c r="F3" s="77"/>
    </row>
    <row r="4" spans="1:29" s="75" customFormat="1" ht="18.75" x14ac:dyDescent="0.3">
      <c r="A4" s="79"/>
      <c r="C4" s="78"/>
      <c r="E4" s="77"/>
      <c r="F4" s="77"/>
    </row>
    <row r="5" spans="1:29" s="75" customFormat="1" ht="15.75" x14ac:dyDescent="0.2">
      <c r="A5" s="356" t="s">
        <v>569</v>
      </c>
      <c r="B5" s="356"/>
      <c r="C5" s="356"/>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75" customFormat="1" ht="18.75" x14ac:dyDescent="0.3">
      <c r="A6" s="79"/>
      <c r="E6" s="77"/>
      <c r="F6" s="77"/>
      <c r="G6" s="78"/>
    </row>
    <row r="7" spans="1:29" s="75" customFormat="1" ht="18.75" x14ac:dyDescent="0.2">
      <c r="A7" s="392" t="s">
        <v>3</v>
      </c>
      <c r="B7" s="392"/>
      <c r="C7" s="392"/>
      <c r="D7" s="81"/>
      <c r="E7" s="81"/>
      <c r="F7" s="81"/>
      <c r="G7" s="81"/>
      <c r="H7" s="81"/>
      <c r="I7" s="81"/>
      <c r="J7" s="81"/>
      <c r="K7" s="81"/>
      <c r="L7" s="81"/>
      <c r="M7" s="81"/>
      <c r="N7" s="81"/>
      <c r="O7" s="81"/>
      <c r="P7" s="81"/>
      <c r="Q7" s="81"/>
      <c r="R7" s="81"/>
      <c r="S7" s="81"/>
      <c r="T7" s="81"/>
      <c r="U7" s="81"/>
    </row>
    <row r="8" spans="1:29" s="75" customFormat="1" ht="18.75" x14ac:dyDescent="0.2">
      <c r="A8" s="392"/>
      <c r="B8" s="392"/>
      <c r="C8" s="392"/>
      <c r="D8" s="82"/>
      <c r="E8" s="82"/>
      <c r="F8" s="82"/>
      <c r="G8" s="82"/>
      <c r="H8" s="81"/>
      <c r="I8" s="81"/>
      <c r="J8" s="81"/>
      <c r="K8" s="81"/>
      <c r="L8" s="81"/>
      <c r="M8" s="81"/>
      <c r="N8" s="81"/>
      <c r="O8" s="81"/>
      <c r="P8" s="81"/>
      <c r="Q8" s="81"/>
      <c r="R8" s="81"/>
      <c r="S8" s="81"/>
      <c r="T8" s="81"/>
      <c r="U8" s="81"/>
    </row>
    <row r="9" spans="1:29" s="75" customFormat="1" ht="18.75" x14ac:dyDescent="0.2">
      <c r="A9" s="358" t="s">
        <v>61</v>
      </c>
      <c r="B9" s="358"/>
      <c r="C9" s="358"/>
      <c r="D9" s="83"/>
      <c r="E9" s="83"/>
      <c r="F9" s="83"/>
      <c r="G9" s="83"/>
      <c r="H9" s="81"/>
      <c r="I9" s="81"/>
      <c r="J9" s="81"/>
      <c r="K9" s="81"/>
      <c r="L9" s="81"/>
      <c r="M9" s="81"/>
      <c r="N9" s="81"/>
      <c r="O9" s="81"/>
      <c r="P9" s="81"/>
      <c r="Q9" s="81"/>
      <c r="R9" s="81"/>
      <c r="S9" s="81"/>
      <c r="T9" s="81"/>
      <c r="U9" s="81"/>
    </row>
    <row r="10" spans="1:29" s="75" customFormat="1" ht="18.75" x14ac:dyDescent="0.2">
      <c r="A10" s="393" t="s">
        <v>4</v>
      </c>
      <c r="B10" s="393"/>
      <c r="C10" s="393"/>
      <c r="D10" s="84"/>
      <c r="E10" s="84"/>
      <c r="F10" s="84"/>
      <c r="G10" s="84"/>
      <c r="H10" s="81"/>
      <c r="I10" s="81"/>
      <c r="J10" s="81"/>
      <c r="K10" s="81"/>
      <c r="L10" s="81"/>
      <c r="M10" s="81"/>
      <c r="N10" s="81"/>
      <c r="O10" s="81"/>
      <c r="P10" s="81"/>
      <c r="Q10" s="81"/>
      <c r="R10" s="81"/>
      <c r="S10" s="81"/>
      <c r="T10" s="81"/>
      <c r="U10" s="81"/>
    </row>
    <row r="11" spans="1:29" s="75" customFormat="1" ht="18.75" x14ac:dyDescent="0.2">
      <c r="A11" s="392"/>
      <c r="B11" s="392"/>
      <c r="C11" s="392"/>
      <c r="D11" s="82"/>
      <c r="E11" s="82"/>
      <c r="F11" s="82"/>
      <c r="G11" s="82"/>
      <c r="H11" s="81"/>
      <c r="I11" s="81"/>
      <c r="J11" s="81"/>
      <c r="K11" s="81"/>
      <c r="L11" s="81"/>
      <c r="M11" s="81"/>
      <c r="N11" s="81"/>
      <c r="O11" s="81"/>
      <c r="P11" s="81"/>
      <c r="Q11" s="81"/>
      <c r="R11" s="81"/>
      <c r="S11" s="81"/>
      <c r="T11" s="81"/>
      <c r="U11" s="81"/>
    </row>
    <row r="12" spans="1:29" s="75" customFormat="1" ht="18.75" x14ac:dyDescent="0.2">
      <c r="A12" s="358" t="s">
        <v>62</v>
      </c>
      <c r="B12" s="358"/>
      <c r="C12" s="358"/>
      <c r="D12" s="83"/>
      <c r="E12" s="83"/>
      <c r="F12" s="83"/>
      <c r="G12" s="83"/>
      <c r="H12" s="81"/>
      <c r="I12" s="81"/>
      <c r="J12" s="81"/>
      <c r="K12" s="81"/>
      <c r="L12" s="81"/>
      <c r="M12" s="81"/>
      <c r="N12" s="81"/>
      <c r="O12" s="81"/>
      <c r="P12" s="81"/>
      <c r="Q12" s="81"/>
      <c r="R12" s="81"/>
      <c r="S12" s="81"/>
      <c r="T12" s="81"/>
      <c r="U12" s="81"/>
    </row>
    <row r="13" spans="1:29" s="75" customFormat="1" ht="18.75" x14ac:dyDescent="0.2">
      <c r="A13" s="393" t="s">
        <v>5</v>
      </c>
      <c r="B13" s="393"/>
      <c r="C13" s="393"/>
      <c r="D13" s="84"/>
      <c r="E13" s="84"/>
      <c r="F13" s="84"/>
      <c r="G13" s="84"/>
      <c r="H13" s="81"/>
      <c r="I13" s="81"/>
      <c r="J13" s="81"/>
      <c r="K13" s="81"/>
      <c r="L13" s="81"/>
      <c r="M13" s="81"/>
      <c r="N13" s="81"/>
      <c r="O13" s="81"/>
      <c r="P13" s="81"/>
      <c r="Q13" s="81"/>
      <c r="R13" s="81"/>
      <c r="S13" s="81"/>
      <c r="T13" s="81"/>
      <c r="U13" s="81"/>
    </row>
    <row r="14" spans="1:29" s="86" customFormat="1" ht="15.75" customHeight="1" x14ac:dyDescent="0.2">
      <c r="A14" s="395"/>
      <c r="B14" s="395"/>
      <c r="C14" s="395"/>
      <c r="D14" s="85"/>
      <c r="E14" s="85"/>
      <c r="F14" s="85"/>
      <c r="G14" s="85"/>
      <c r="H14" s="85"/>
      <c r="I14" s="85"/>
      <c r="J14" s="85"/>
      <c r="K14" s="85"/>
      <c r="L14" s="85"/>
      <c r="M14" s="85"/>
      <c r="N14" s="85"/>
      <c r="O14" s="85"/>
      <c r="P14" s="85"/>
      <c r="Q14" s="85"/>
      <c r="R14" s="85"/>
      <c r="S14" s="85"/>
      <c r="T14" s="85"/>
      <c r="U14" s="85"/>
    </row>
    <row r="15" spans="1:29" s="87" customFormat="1" ht="44.25" customHeight="1" x14ac:dyDescent="0.2">
      <c r="A15" s="358" t="s">
        <v>63</v>
      </c>
      <c r="B15" s="358"/>
      <c r="C15" s="358"/>
      <c r="D15" s="83"/>
      <c r="E15" s="83"/>
      <c r="F15" s="83"/>
      <c r="G15" s="83"/>
      <c r="H15" s="83"/>
      <c r="I15" s="83"/>
      <c r="J15" s="83"/>
      <c r="K15" s="83"/>
      <c r="L15" s="83"/>
      <c r="M15" s="83"/>
      <c r="N15" s="83"/>
      <c r="O15" s="83"/>
      <c r="P15" s="83"/>
      <c r="Q15" s="83"/>
      <c r="R15" s="83"/>
      <c r="S15" s="83"/>
      <c r="T15" s="83"/>
      <c r="U15" s="83"/>
    </row>
    <row r="16" spans="1:29" s="87" customFormat="1" ht="15" customHeight="1" x14ac:dyDescent="0.2">
      <c r="A16" s="393" t="s">
        <v>6</v>
      </c>
      <c r="B16" s="393"/>
      <c r="C16" s="393"/>
      <c r="D16" s="84"/>
      <c r="E16" s="84"/>
      <c r="F16" s="84"/>
      <c r="G16" s="84"/>
      <c r="H16" s="84"/>
      <c r="I16" s="84"/>
      <c r="J16" s="84"/>
      <c r="K16" s="84"/>
      <c r="L16" s="84"/>
      <c r="M16" s="84"/>
      <c r="N16" s="84"/>
      <c r="O16" s="84"/>
      <c r="P16" s="84"/>
      <c r="Q16" s="84"/>
      <c r="R16" s="84"/>
      <c r="S16" s="84"/>
      <c r="T16" s="84"/>
      <c r="U16" s="84"/>
    </row>
    <row r="17" spans="1:21" s="87" customFormat="1" ht="15" customHeight="1" x14ac:dyDescent="0.2">
      <c r="A17" s="396"/>
      <c r="B17" s="396"/>
      <c r="C17" s="396"/>
      <c r="D17" s="88"/>
      <c r="E17" s="88"/>
      <c r="F17" s="88"/>
      <c r="G17" s="88"/>
      <c r="H17" s="88"/>
      <c r="I17" s="88"/>
      <c r="J17" s="88"/>
      <c r="K17" s="88"/>
      <c r="L17" s="88"/>
      <c r="M17" s="88"/>
      <c r="N17" s="88"/>
      <c r="O17" s="88"/>
      <c r="P17" s="88"/>
      <c r="Q17" s="88"/>
      <c r="R17" s="88"/>
    </row>
    <row r="18" spans="1:21" s="87" customFormat="1" ht="27.75" customHeight="1" x14ac:dyDescent="0.2">
      <c r="A18" s="394" t="s">
        <v>133</v>
      </c>
      <c r="B18" s="394"/>
      <c r="C18" s="394"/>
      <c r="D18" s="89"/>
      <c r="E18" s="89"/>
      <c r="F18" s="89"/>
      <c r="G18" s="89"/>
      <c r="H18" s="89"/>
      <c r="I18" s="89"/>
      <c r="J18" s="89"/>
      <c r="K18" s="89"/>
      <c r="L18" s="89"/>
      <c r="M18" s="89"/>
      <c r="N18" s="89"/>
      <c r="O18" s="89"/>
      <c r="P18" s="89"/>
      <c r="Q18" s="89"/>
      <c r="R18" s="89"/>
      <c r="S18" s="89"/>
      <c r="T18" s="89"/>
      <c r="U18" s="89"/>
    </row>
    <row r="19" spans="1:21" s="87" customFormat="1" ht="15" customHeight="1" x14ac:dyDescent="0.2">
      <c r="A19" s="84"/>
      <c r="B19" s="84"/>
      <c r="C19" s="84"/>
      <c r="D19" s="84"/>
      <c r="E19" s="84"/>
      <c r="F19" s="84"/>
      <c r="G19" s="84"/>
      <c r="H19" s="88"/>
      <c r="I19" s="88"/>
      <c r="J19" s="88"/>
      <c r="K19" s="88"/>
      <c r="L19" s="88"/>
      <c r="M19" s="88"/>
      <c r="N19" s="88"/>
      <c r="O19" s="88"/>
      <c r="P19" s="88"/>
      <c r="Q19" s="88"/>
      <c r="R19" s="88"/>
    </row>
    <row r="20" spans="1:21" s="87" customFormat="1" ht="39.75" customHeight="1" x14ac:dyDescent="0.2">
      <c r="A20" s="90" t="s">
        <v>8</v>
      </c>
      <c r="B20" s="91" t="s">
        <v>9</v>
      </c>
      <c r="C20" s="92" t="s">
        <v>10</v>
      </c>
      <c r="D20" s="93"/>
      <c r="E20" s="93"/>
      <c r="F20" s="93"/>
      <c r="G20" s="93"/>
      <c r="H20" s="94"/>
      <c r="I20" s="94"/>
      <c r="J20" s="94"/>
      <c r="K20" s="94"/>
      <c r="L20" s="94"/>
      <c r="M20" s="94"/>
      <c r="N20" s="94"/>
      <c r="O20" s="94"/>
      <c r="P20" s="94"/>
      <c r="Q20" s="94"/>
      <c r="R20" s="94"/>
      <c r="S20" s="95"/>
      <c r="T20" s="95"/>
      <c r="U20" s="95"/>
    </row>
    <row r="21" spans="1:21" s="87" customFormat="1" ht="16.5" customHeight="1" x14ac:dyDescent="0.2">
      <c r="A21" s="92">
        <v>1</v>
      </c>
      <c r="B21" s="91">
        <v>2</v>
      </c>
      <c r="C21" s="92">
        <v>3</v>
      </c>
      <c r="D21" s="93"/>
      <c r="E21" s="93"/>
      <c r="F21" s="93"/>
      <c r="G21" s="93"/>
      <c r="H21" s="94"/>
      <c r="I21" s="94"/>
      <c r="J21" s="94"/>
      <c r="K21" s="94"/>
      <c r="L21" s="94"/>
      <c r="M21" s="94"/>
      <c r="N21" s="94"/>
      <c r="O21" s="94"/>
      <c r="P21" s="94"/>
      <c r="Q21" s="94"/>
      <c r="R21" s="94"/>
      <c r="S21" s="95"/>
      <c r="T21" s="95"/>
      <c r="U21" s="95"/>
    </row>
    <row r="22" spans="1:21" s="87" customFormat="1" ht="252" x14ac:dyDescent="0.2">
      <c r="A22" s="96" t="s">
        <v>11</v>
      </c>
      <c r="B22" s="97" t="s">
        <v>134</v>
      </c>
      <c r="C22" s="98" t="s">
        <v>143</v>
      </c>
      <c r="D22" s="93"/>
      <c r="E22" s="93"/>
      <c r="F22" s="94"/>
      <c r="G22" s="94"/>
      <c r="H22" s="94"/>
      <c r="I22" s="94"/>
      <c r="J22" s="94"/>
      <c r="K22" s="94"/>
      <c r="L22" s="94"/>
      <c r="M22" s="94"/>
      <c r="N22" s="94"/>
      <c r="O22" s="94"/>
      <c r="P22" s="94"/>
      <c r="Q22" s="95"/>
      <c r="R22" s="95"/>
      <c r="S22" s="95"/>
      <c r="T22" s="95"/>
      <c r="U22" s="95"/>
    </row>
    <row r="23" spans="1:21" ht="42.75" customHeight="1" x14ac:dyDescent="0.25">
      <c r="A23" s="96" t="s">
        <v>13</v>
      </c>
      <c r="B23" s="99" t="s">
        <v>135</v>
      </c>
      <c r="C23" s="33" t="s">
        <v>144</v>
      </c>
      <c r="D23" s="100"/>
      <c r="E23" s="100"/>
      <c r="F23" s="100"/>
      <c r="G23" s="100"/>
      <c r="H23" s="100"/>
      <c r="I23" s="100"/>
      <c r="J23" s="100"/>
      <c r="K23" s="100"/>
      <c r="L23" s="100"/>
      <c r="M23" s="100"/>
      <c r="N23" s="100"/>
      <c r="O23" s="100"/>
      <c r="P23" s="100"/>
      <c r="Q23" s="100"/>
      <c r="R23" s="100"/>
      <c r="S23" s="100"/>
      <c r="T23" s="100"/>
      <c r="U23" s="100"/>
    </row>
    <row r="24" spans="1:21" ht="63" customHeight="1" x14ac:dyDescent="0.25">
      <c r="A24" s="96" t="s">
        <v>15</v>
      </c>
      <c r="B24" s="99" t="s">
        <v>136</v>
      </c>
      <c r="C24" s="33" t="s">
        <v>145</v>
      </c>
      <c r="D24" s="100"/>
      <c r="E24" s="100"/>
      <c r="F24" s="100"/>
      <c r="G24" s="100"/>
      <c r="H24" s="100"/>
      <c r="I24" s="100"/>
      <c r="J24" s="100"/>
      <c r="K24" s="100"/>
      <c r="L24" s="100"/>
      <c r="M24" s="100"/>
      <c r="N24" s="100"/>
      <c r="O24" s="100"/>
      <c r="P24" s="100"/>
      <c r="Q24" s="100"/>
      <c r="R24" s="100"/>
      <c r="S24" s="100"/>
      <c r="T24" s="100"/>
      <c r="U24" s="100"/>
    </row>
    <row r="25" spans="1:21" ht="63" customHeight="1" x14ac:dyDescent="0.25">
      <c r="A25" s="96" t="s">
        <v>17</v>
      </c>
      <c r="B25" s="99" t="s">
        <v>137</v>
      </c>
      <c r="C25" s="33" t="s">
        <v>146</v>
      </c>
      <c r="D25" s="100"/>
      <c r="E25" s="100"/>
      <c r="F25" s="100"/>
      <c r="G25" s="100"/>
      <c r="H25" s="100"/>
      <c r="I25" s="100"/>
      <c r="J25" s="100"/>
      <c r="K25" s="100"/>
      <c r="L25" s="100"/>
      <c r="M25" s="100"/>
      <c r="N25" s="100"/>
      <c r="O25" s="100"/>
      <c r="P25" s="100"/>
      <c r="Q25" s="100"/>
      <c r="R25" s="100"/>
      <c r="S25" s="100"/>
      <c r="T25" s="100"/>
      <c r="U25" s="100"/>
    </row>
    <row r="26" spans="1:21" ht="42.75" customHeight="1" x14ac:dyDescent="0.25">
      <c r="A26" s="96" t="s">
        <v>19</v>
      </c>
      <c r="B26" s="99" t="s">
        <v>138</v>
      </c>
      <c r="C26" s="33" t="s">
        <v>147</v>
      </c>
      <c r="D26" s="100"/>
      <c r="E26" s="100"/>
      <c r="F26" s="100"/>
      <c r="G26" s="100"/>
      <c r="H26" s="100"/>
      <c r="I26" s="100"/>
      <c r="J26" s="100"/>
      <c r="K26" s="100"/>
      <c r="L26" s="100"/>
      <c r="M26" s="100"/>
      <c r="N26" s="100"/>
      <c r="O26" s="100"/>
      <c r="P26" s="100"/>
      <c r="Q26" s="100"/>
      <c r="R26" s="100"/>
      <c r="S26" s="100"/>
      <c r="T26" s="100"/>
      <c r="U26" s="100"/>
    </row>
    <row r="27" spans="1:21" ht="252" x14ac:dyDescent="0.25">
      <c r="A27" s="96" t="s">
        <v>21</v>
      </c>
      <c r="B27" s="99" t="s">
        <v>139</v>
      </c>
      <c r="C27" s="33" t="s">
        <v>143</v>
      </c>
      <c r="D27" s="100"/>
      <c r="E27" s="100"/>
      <c r="F27" s="100"/>
      <c r="G27" s="100"/>
      <c r="H27" s="100"/>
      <c r="I27" s="100"/>
      <c r="J27" s="100"/>
      <c r="K27" s="100"/>
      <c r="L27" s="100"/>
      <c r="M27" s="100"/>
      <c r="N27" s="100"/>
      <c r="O27" s="100"/>
      <c r="P27" s="100"/>
      <c r="Q27" s="100"/>
      <c r="R27" s="100"/>
      <c r="S27" s="100"/>
      <c r="T27" s="100"/>
      <c r="U27" s="100"/>
    </row>
    <row r="28" spans="1:21" ht="42.75" customHeight="1" x14ac:dyDescent="0.25">
      <c r="A28" s="96" t="s">
        <v>23</v>
      </c>
      <c r="B28" s="99" t="s">
        <v>140</v>
      </c>
      <c r="C28" s="102">
        <v>2021</v>
      </c>
      <c r="D28" s="100"/>
      <c r="E28" s="100"/>
      <c r="F28" s="100"/>
      <c r="G28" s="100"/>
      <c r="H28" s="100"/>
      <c r="I28" s="100"/>
      <c r="J28" s="100"/>
      <c r="K28" s="100"/>
      <c r="L28" s="100"/>
      <c r="M28" s="100"/>
      <c r="N28" s="100"/>
      <c r="O28" s="100"/>
      <c r="P28" s="100"/>
      <c r="Q28" s="100"/>
      <c r="R28" s="100"/>
      <c r="S28" s="100"/>
      <c r="T28" s="100"/>
      <c r="U28" s="100"/>
    </row>
    <row r="29" spans="1:21" ht="42.75" customHeight="1" x14ac:dyDescent="0.25">
      <c r="A29" s="96" t="s">
        <v>25</v>
      </c>
      <c r="B29" s="90" t="s">
        <v>141</v>
      </c>
      <c r="C29" s="102">
        <v>2028</v>
      </c>
      <c r="D29" s="100"/>
      <c r="E29" s="100"/>
      <c r="F29" s="100"/>
      <c r="G29" s="100"/>
      <c r="H29" s="100"/>
      <c r="I29" s="100"/>
      <c r="J29" s="100"/>
      <c r="K29" s="100"/>
      <c r="L29" s="100"/>
      <c r="M29" s="100"/>
      <c r="N29" s="100"/>
      <c r="O29" s="100"/>
      <c r="P29" s="100"/>
      <c r="Q29" s="100"/>
      <c r="R29" s="100"/>
      <c r="S29" s="100"/>
      <c r="T29" s="100"/>
      <c r="U29" s="100"/>
    </row>
    <row r="30" spans="1:21" ht="42.75" customHeight="1" x14ac:dyDescent="0.25">
      <c r="A30" s="96" t="s">
        <v>27</v>
      </c>
      <c r="B30" s="90" t="s">
        <v>142</v>
      </c>
      <c r="C30" s="33" t="s">
        <v>148</v>
      </c>
      <c r="D30" s="100"/>
      <c r="E30" s="100"/>
      <c r="F30" s="100"/>
      <c r="G30" s="100"/>
      <c r="H30" s="100"/>
      <c r="I30" s="100"/>
      <c r="J30" s="100"/>
      <c r="K30" s="100"/>
      <c r="L30" s="100"/>
      <c r="M30" s="100"/>
      <c r="N30" s="100"/>
      <c r="O30" s="100"/>
      <c r="P30" s="100"/>
      <c r="Q30" s="100"/>
      <c r="R30" s="100"/>
      <c r="S30" s="100"/>
      <c r="T30" s="100"/>
      <c r="U30" s="100"/>
    </row>
    <row r="31" spans="1:21" x14ac:dyDescent="0.25">
      <c r="A31" s="100"/>
      <c r="B31" s="100"/>
      <c r="C31" s="100"/>
      <c r="D31" s="100"/>
      <c r="E31" s="100"/>
      <c r="F31" s="100"/>
      <c r="G31" s="100"/>
      <c r="H31" s="100"/>
      <c r="I31" s="100"/>
      <c r="J31" s="100"/>
      <c r="K31" s="100"/>
      <c r="L31" s="100"/>
      <c r="M31" s="100"/>
      <c r="N31" s="100"/>
      <c r="O31" s="100"/>
      <c r="P31" s="100"/>
      <c r="Q31" s="100"/>
      <c r="R31" s="100"/>
      <c r="S31" s="100"/>
      <c r="T31" s="100"/>
      <c r="U31" s="100"/>
    </row>
    <row r="32" spans="1:21" x14ac:dyDescent="0.25">
      <c r="A32" s="100"/>
      <c r="B32" s="100"/>
      <c r="C32" s="100"/>
      <c r="D32" s="100"/>
      <c r="E32" s="100"/>
      <c r="F32" s="100"/>
      <c r="G32" s="100"/>
      <c r="H32" s="100"/>
      <c r="I32" s="100"/>
      <c r="J32" s="100"/>
      <c r="K32" s="100"/>
      <c r="L32" s="100"/>
      <c r="M32" s="100"/>
      <c r="N32" s="100"/>
      <c r="O32" s="100"/>
      <c r="P32" s="100"/>
      <c r="Q32" s="100"/>
      <c r="R32" s="100"/>
      <c r="S32" s="100"/>
      <c r="T32" s="100"/>
      <c r="U32" s="100"/>
    </row>
    <row r="33" spans="1:21" x14ac:dyDescent="0.25">
      <c r="A33" s="100"/>
      <c r="B33" s="100"/>
      <c r="C33" s="100"/>
      <c r="D33" s="100"/>
      <c r="E33" s="100"/>
      <c r="F33" s="100"/>
      <c r="G33" s="100"/>
      <c r="H33" s="100"/>
      <c r="I33" s="100"/>
      <c r="J33" s="100"/>
      <c r="K33" s="100"/>
      <c r="L33" s="100"/>
      <c r="M33" s="100"/>
      <c r="N33" s="100"/>
      <c r="O33" s="100"/>
      <c r="P33" s="100"/>
      <c r="Q33" s="100"/>
      <c r="R33" s="100"/>
      <c r="S33" s="100"/>
      <c r="T33" s="100"/>
      <c r="U33" s="100"/>
    </row>
    <row r="34" spans="1:21" x14ac:dyDescent="0.25">
      <c r="A34" s="100"/>
      <c r="B34" s="100"/>
      <c r="C34" s="100"/>
      <c r="D34" s="100"/>
      <c r="E34" s="100"/>
      <c r="F34" s="100"/>
      <c r="G34" s="100"/>
      <c r="H34" s="100"/>
      <c r="I34" s="100"/>
      <c r="J34" s="100"/>
      <c r="K34" s="100"/>
      <c r="L34" s="100"/>
      <c r="M34" s="100"/>
      <c r="N34" s="100"/>
      <c r="O34" s="100"/>
      <c r="P34" s="100"/>
      <c r="Q34" s="100"/>
      <c r="R34" s="100"/>
      <c r="S34" s="100"/>
      <c r="T34" s="100"/>
      <c r="U34" s="100"/>
    </row>
    <row r="35" spans="1:21" x14ac:dyDescent="0.25">
      <c r="A35" s="100"/>
      <c r="B35" s="100"/>
      <c r="C35" s="100"/>
      <c r="D35" s="100"/>
      <c r="E35" s="100"/>
      <c r="F35" s="100"/>
      <c r="G35" s="100"/>
      <c r="H35" s="100"/>
      <c r="I35" s="100"/>
      <c r="J35" s="100"/>
      <c r="K35" s="100"/>
      <c r="L35" s="100"/>
      <c r="M35" s="100"/>
      <c r="N35" s="100"/>
      <c r="O35" s="100"/>
      <c r="P35" s="100"/>
      <c r="Q35" s="100"/>
      <c r="R35" s="100"/>
      <c r="S35" s="100"/>
      <c r="T35" s="100"/>
      <c r="U35" s="100"/>
    </row>
    <row r="36" spans="1:21" x14ac:dyDescent="0.25">
      <c r="A36" s="100"/>
      <c r="B36" s="100"/>
      <c r="C36" s="100"/>
      <c r="D36" s="100"/>
      <c r="E36" s="100"/>
      <c r="F36" s="100"/>
      <c r="G36" s="100"/>
      <c r="H36" s="100"/>
      <c r="I36" s="100"/>
      <c r="J36" s="100"/>
      <c r="K36" s="100"/>
      <c r="L36" s="100"/>
      <c r="M36" s="100"/>
      <c r="N36" s="100"/>
      <c r="O36" s="100"/>
      <c r="P36" s="100"/>
      <c r="Q36" s="100"/>
      <c r="R36" s="100"/>
      <c r="S36" s="100"/>
      <c r="T36" s="100"/>
      <c r="U36" s="100"/>
    </row>
    <row r="37" spans="1:21" x14ac:dyDescent="0.25">
      <c r="A37" s="100"/>
      <c r="B37" s="100"/>
      <c r="C37" s="100"/>
      <c r="D37" s="100"/>
      <c r="E37" s="100"/>
      <c r="F37" s="100"/>
      <c r="G37" s="100"/>
      <c r="H37" s="100"/>
      <c r="I37" s="100"/>
      <c r="J37" s="100"/>
      <c r="K37" s="100"/>
      <c r="L37" s="100"/>
      <c r="M37" s="100"/>
      <c r="N37" s="100"/>
      <c r="O37" s="100"/>
      <c r="P37" s="100"/>
      <c r="Q37" s="100"/>
      <c r="R37" s="100"/>
      <c r="S37" s="100"/>
      <c r="T37" s="100"/>
      <c r="U37" s="100"/>
    </row>
    <row r="38" spans="1:21" x14ac:dyDescent="0.25">
      <c r="A38" s="100"/>
      <c r="B38" s="100"/>
      <c r="C38" s="100"/>
      <c r="D38" s="100"/>
      <c r="E38" s="100"/>
      <c r="F38" s="100"/>
      <c r="G38" s="100"/>
      <c r="H38" s="100"/>
      <c r="I38" s="100"/>
      <c r="J38" s="100"/>
      <c r="K38" s="100"/>
      <c r="L38" s="100"/>
      <c r="M38" s="100"/>
      <c r="N38" s="100"/>
      <c r="O38" s="100"/>
      <c r="P38" s="100"/>
      <c r="Q38" s="100"/>
      <c r="R38" s="100"/>
      <c r="S38" s="100"/>
      <c r="T38" s="100"/>
      <c r="U38" s="100"/>
    </row>
    <row r="39" spans="1:21" x14ac:dyDescent="0.25">
      <c r="A39" s="100"/>
      <c r="B39" s="100"/>
      <c r="C39" s="100"/>
      <c r="D39" s="100"/>
      <c r="E39" s="100"/>
      <c r="F39" s="100"/>
      <c r="G39" s="100"/>
      <c r="H39" s="100"/>
      <c r="I39" s="100"/>
      <c r="J39" s="100"/>
      <c r="K39" s="100"/>
      <c r="L39" s="100"/>
      <c r="M39" s="100"/>
      <c r="N39" s="100"/>
      <c r="O39" s="100"/>
      <c r="P39" s="100"/>
      <c r="Q39" s="100"/>
      <c r="R39" s="100"/>
      <c r="S39" s="100"/>
      <c r="T39" s="100"/>
      <c r="U39" s="100"/>
    </row>
    <row r="40" spans="1:21" x14ac:dyDescent="0.25">
      <c r="A40" s="100"/>
      <c r="B40" s="100"/>
      <c r="C40" s="100"/>
      <c r="D40" s="100"/>
      <c r="E40" s="100"/>
      <c r="F40" s="100"/>
      <c r="G40" s="100"/>
      <c r="H40" s="100"/>
      <c r="I40" s="100"/>
      <c r="J40" s="100"/>
      <c r="K40" s="100"/>
      <c r="L40" s="100"/>
      <c r="M40" s="100"/>
      <c r="N40" s="100"/>
      <c r="O40" s="100"/>
      <c r="P40" s="100"/>
      <c r="Q40" s="100"/>
      <c r="R40" s="100"/>
      <c r="S40" s="100"/>
      <c r="T40" s="100"/>
      <c r="U40" s="100"/>
    </row>
    <row r="41" spans="1:21" x14ac:dyDescent="0.25">
      <c r="A41" s="100"/>
      <c r="B41" s="100"/>
      <c r="C41" s="100"/>
      <c r="D41" s="100"/>
      <c r="E41" s="100"/>
      <c r="F41" s="100"/>
      <c r="G41" s="100"/>
      <c r="H41" s="100"/>
      <c r="I41" s="100"/>
      <c r="J41" s="100"/>
      <c r="K41" s="100"/>
      <c r="L41" s="100"/>
      <c r="M41" s="100"/>
      <c r="N41" s="100"/>
      <c r="O41" s="100"/>
      <c r="P41" s="100"/>
      <c r="Q41" s="100"/>
      <c r="R41" s="100"/>
      <c r="S41" s="100"/>
      <c r="T41" s="100"/>
      <c r="U41" s="100"/>
    </row>
    <row r="42" spans="1:21" x14ac:dyDescent="0.25">
      <c r="A42" s="100"/>
      <c r="B42" s="100"/>
      <c r="C42" s="100"/>
      <c r="D42" s="100"/>
      <c r="E42" s="100"/>
      <c r="F42" s="100"/>
      <c r="G42" s="100"/>
      <c r="H42" s="100"/>
      <c r="I42" s="100"/>
      <c r="J42" s="100"/>
      <c r="K42" s="100"/>
      <c r="L42" s="100"/>
      <c r="M42" s="100"/>
      <c r="N42" s="100"/>
      <c r="O42" s="100"/>
      <c r="P42" s="100"/>
      <c r="Q42" s="100"/>
      <c r="R42" s="100"/>
      <c r="S42" s="100"/>
      <c r="T42" s="100"/>
      <c r="U42" s="100"/>
    </row>
    <row r="43" spans="1:21" x14ac:dyDescent="0.25">
      <c r="A43" s="100"/>
      <c r="B43" s="100"/>
      <c r="C43" s="100"/>
      <c r="D43" s="100"/>
      <c r="E43" s="100"/>
      <c r="F43" s="100"/>
      <c r="G43" s="100"/>
      <c r="H43" s="100"/>
      <c r="I43" s="100"/>
      <c r="J43" s="100"/>
      <c r="K43" s="100"/>
      <c r="L43" s="100"/>
      <c r="M43" s="100"/>
      <c r="N43" s="100"/>
      <c r="O43" s="100"/>
      <c r="P43" s="100"/>
      <c r="Q43" s="100"/>
      <c r="R43" s="100"/>
      <c r="S43" s="100"/>
      <c r="T43" s="100"/>
      <c r="U43" s="100"/>
    </row>
    <row r="44" spans="1:21" x14ac:dyDescent="0.25">
      <c r="A44" s="100"/>
      <c r="B44" s="100"/>
      <c r="C44" s="100"/>
      <c r="D44" s="100"/>
      <c r="E44" s="100"/>
      <c r="F44" s="100"/>
      <c r="G44" s="100"/>
      <c r="H44" s="100"/>
      <c r="I44" s="100"/>
      <c r="J44" s="100"/>
      <c r="K44" s="100"/>
      <c r="L44" s="100"/>
      <c r="M44" s="100"/>
      <c r="N44" s="100"/>
      <c r="O44" s="100"/>
      <c r="P44" s="100"/>
      <c r="Q44" s="100"/>
      <c r="R44" s="100"/>
      <c r="S44" s="100"/>
      <c r="T44" s="100"/>
      <c r="U44" s="100"/>
    </row>
    <row r="45" spans="1:21" x14ac:dyDescent="0.25">
      <c r="A45" s="100"/>
      <c r="B45" s="100"/>
      <c r="C45" s="100"/>
      <c r="D45" s="100"/>
      <c r="E45" s="100"/>
      <c r="F45" s="100"/>
      <c r="G45" s="100"/>
      <c r="H45" s="100"/>
      <c r="I45" s="100"/>
      <c r="J45" s="100"/>
      <c r="K45" s="100"/>
      <c r="L45" s="100"/>
      <c r="M45" s="100"/>
      <c r="N45" s="100"/>
      <c r="O45" s="100"/>
      <c r="P45" s="100"/>
      <c r="Q45" s="100"/>
      <c r="R45" s="100"/>
      <c r="S45" s="100"/>
      <c r="T45" s="100"/>
      <c r="U45" s="100"/>
    </row>
    <row r="46" spans="1:21" x14ac:dyDescent="0.25">
      <c r="A46" s="100"/>
      <c r="B46" s="100"/>
      <c r="C46" s="100"/>
      <c r="D46" s="100"/>
      <c r="E46" s="100"/>
      <c r="F46" s="100"/>
      <c r="G46" s="100"/>
      <c r="H46" s="100"/>
      <c r="I46" s="100"/>
      <c r="J46" s="100"/>
      <c r="K46" s="100"/>
      <c r="L46" s="100"/>
      <c r="M46" s="100"/>
      <c r="N46" s="100"/>
      <c r="O46" s="100"/>
      <c r="P46" s="100"/>
      <c r="Q46" s="100"/>
      <c r="R46" s="100"/>
      <c r="S46" s="100"/>
      <c r="T46" s="100"/>
      <c r="U46" s="100"/>
    </row>
    <row r="47" spans="1:21" x14ac:dyDescent="0.25">
      <c r="A47" s="100"/>
      <c r="B47" s="100"/>
      <c r="C47" s="100"/>
      <c r="D47" s="100"/>
      <c r="E47" s="100"/>
      <c r="F47" s="100"/>
      <c r="G47" s="100"/>
      <c r="H47" s="100"/>
      <c r="I47" s="100"/>
      <c r="J47" s="100"/>
      <c r="K47" s="100"/>
      <c r="L47" s="100"/>
      <c r="M47" s="100"/>
      <c r="N47" s="100"/>
      <c r="O47" s="100"/>
      <c r="P47" s="100"/>
      <c r="Q47" s="100"/>
      <c r="R47" s="100"/>
      <c r="S47" s="100"/>
      <c r="T47" s="100"/>
      <c r="U47" s="100"/>
    </row>
    <row r="48" spans="1:21" x14ac:dyDescent="0.25">
      <c r="A48" s="100"/>
      <c r="B48" s="100"/>
      <c r="C48" s="100"/>
      <c r="D48" s="100"/>
      <c r="E48" s="100"/>
      <c r="F48" s="100"/>
      <c r="G48" s="100"/>
      <c r="H48" s="100"/>
      <c r="I48" s="100"/>
      <c r="J48" s="100"/>
      <c r="K48" s="100"/>
      <c r="L48" s="100"/>
      <c r="M48" s="100"/>
      <c r="N48" s="100"/>
      <c r="O48" s="100"/>
      <c r="P48" s="100"/>
      <c r="Q48" s="100"/>
      <c r="R48" s="100"/>
      <c r="S48" s="100"/>
      <c r="T48" s="100"/>
      <c r="U48" s="100"/>
    </row>
    <row r="49" spans="1:21" x14ac:dyDescent="0.25">
      <c r="A49" s="100"/>
      <c r="B49" s="100"/>
      <c r="C49" s="100"/>
      <c r="D49" s="100"/>
      <c r="E49" s="100"/>
      <c r="F49" s="100"/>
      <c r="G49" s="100"/>
      <c r="H49" s="100"/>
      <c r="I49" s="100"/>
      <c r="J49" s="100"/>
      <c r="K49" s="100"/>
      <c r="L49" s="100"/>
      <c r="M49" s="100"/>
      <c r="N49" s="100"/>
      <c r="O49" s="100"/>
      <c r="P49" s="100"/>
      <c r="Q49" s="100"/>
      <c r="R49" s="100"/>
      <c r="S49" s="100"/>
      <c r="T49" s="100"/>
      <c r="U49" s="100"/>
    </row>
    <row r="50" spans="1:21" x14ac:dyDescent="0.25">
      <c r="A50" s="100"/>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00"/>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00"/>
      <c r="B52" s="100"/>
      <c r="C52" s="100"/>
      <c r="D52" s="100"/>
      <c r="E52" s="100"/>
      <c r="F52" s="100"/>
      <c r="G52" s="100"/>
      <c r="H52" s="100"/>
      <c r="I52" s="100"/>
      <c r="J52" s="100"/>
      <c r="K52" s="100"/>
      <c r="L52" s="100"/>
      <c r="M52" s="100"/>
      <c r="N52" s="100"/>
      <c r="O52" s="100"/>
      <c r="P52" s="100"/>
      <c r="Q52" s="100"/>
      <c r="R52" s="100"/>
      <c r="S52" s="100"/>
      <c r="T52" s="100"/>
      <c r="U52" s="100"/>
    </row>
    <row r="53" spans="1:21" x14ac:dyDescent="0.25">
      <c r="A53" s="100"/>
      <c r="B53" s="100"/>
      <c r="C53" s="100"/>
      <c r="D53" s="100"/>
      <c r="E53" s="100"/>
      <c r="F53" s="100"/>
      <c r="G53" s="100"/>
      <c r="H53" s="100"/>
      <c r="I53" s="100"/>
      <c r="J53" s="100"/>
      <c r="K53" s="100"/>
      <c r="L53" s="100"/>
      <c r="M53" s="100"/>
      <c r="N53" s="100"/>
      <c r="O53" s="100"/>
      <c r="P53" s="100"/>
      <c r="Q53" s="100"/>
      <c r="R53" s="100"/>
      <c r="S53" s="100"/>
      <c r="T53" s="100"/>
      <c r="U53" s="100"/>
    </row>
    <row r="54" spans="1:21" x14ac:dyDescent="0.25">
      <c r="A54" s="100"/>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00"/>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00"/>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00"/>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00"/>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00"/>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00"/>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00"/>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00"/>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00"/>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00"/>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00"/>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00"/>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00"/>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00"/>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00"/>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00"/>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00"/>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00"/>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00"/>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00"/>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00"/>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00"/>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00"/>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00"/>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00"/>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00"/>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00"/>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00"/>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00"/>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00"/>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00"/>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00"/>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00"/>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00"/>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00"/>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00"/>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00"/>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00"/>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00"/>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00"/>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00"/>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00"/>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00"/>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00"/>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00"/>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row>
    <row r="339" spans="1:21"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row>
    <row r="340" spans="1:21"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row>
    <row r="341" spans="1:21"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row>
    <row r="342" spans="1:21"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row>
    <row r="343" spans="1:21"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row>
    <row r="344" spans="1:21"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row>
    <row r="345" spans="1:21"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row>
    <row r="346" spans="1:21"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row>
    <row r="347" spans="1:21"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row>
    <row r="348" spans="1:21"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row>
    <row r="349" spans="1:21"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row>
    <row r="350" spans="1:21"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row>
    <row r="351" spans="1:21"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row>
    <row r="352" spans="1:21"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row>
    <row r="353" spans="1:21"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row>
    <row r="354" spans="1:21"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row>
    <row r="355" spans="1:21"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row>
    <row r="356" spans="1:21"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row>
    <row r="357" spans="1:21"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row>
    <row r="358" spans="1:21"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row>
    <row r="359" spans="1:21"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row>
    <row r="360" spans="1:21"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row>
    <row r="361" spans="1:21" x14ac:dyDescent="0.25">
      <c r="A361" s="100"/>
      <c r="B361" s="100"/>
      <c r="C361" s="100"/>
      <c r="D361" s="100"/>
      <c r="E361" s="100"/>
      <c r="F361" s="100"/>
      <c r="G361" s="100"/>
      <c r="H361" s="100"/>
      <c r="I361" s="100"/>
      <c r="J361" s="100"/>
      <c r="K361" s="100"/>
      <c r="L361" s="100"/>
      <c r="M361" s="100"/>
      <c r="N361" s="100"/>
      <c r="O361" s="100"/>
      <c r="P361" s="100"/>
      <c r="Q361" s="100"/>
      <c r="R361" s="100"/>
      <c r="S361" s="100"/>
      <c r="T361" s="100"/>
      <c r="U361" s="100"/>
    </row>
    <row r="362" spans="1:21" x14ac:dyDescent="0.25">
      <c r="A362" s="100"/>
      <c r="B362" s="100"/>
      <c r="C362" s="100"/>
      <c r="D362" s="100"/>
      <c r="E362" s="100"/>
      <c r="F362" s="100"/>
      <c r="G362" s="100"/>
      <c r="H362" s="100"/>
      <c r="I362" s="100"/>
      <c r="J362" s="100"/>
      <c r="K362" s="100"/>
      <c r="L362" s="100"/>
      <c r="M362" s="100"/>
      <c r="N362" s="100"/>
      <c r="O362" s="100"/>
      <c r="P362" s="100"/>
      <c r="Q362" s="100"/>
      <c r="R362" s="100"/>
      <c r="S362" s="100"/>
      <c r="T362" s="100"/>
      <c r="U362" s="100"/>
    </row>
    <row r="363" spans="1:21" x14ac:dyDescent="0.25">
      <c r="A363" s="100"/>
      <c r="B363" s="100"/>
      <c r="C363" s="100"/>
      <c r="D363" s="100"/>
      <c r="E363" s="100"/>
      <c r="F363" s="100"/>
      <c r="G363" s="100"/>
      <c r="H363" s="100"/>
      <c r="I363" s="100"/>
      <c r="J363" s="100"/>
      <c r="K363" s="100"/>
      <c r="L363" s="100"/>
      <c r="M363" s="100"/>
      <c r="N363" s="100"/>
      <c r="O363" s="100"/>
      <c r="P363" s="100"/>
      <c r="Q363" s="100"/>
      <c r="R363" s="100"/>
      <c r="S363" s="100"/>
      <c r="T363" s="100"/>
      <c r="U363" s="100"/>
    </row>
    <row r="364" spans="1:21" x14ac:dyDescent="0.25">
      <c r="A364" s="100"/>
      <c r="B364" s="100"/>
      <c r="C364" s="100"/>
      <c r="D364" s="100"/>
      <c r="E364" s="100"/>
      <c r="F364" s="100"/>
      <c r="G364" s="100"/>
      <c r="H364" s="100"/>
      <c r="I364" s="100"/>
      <c r="J364" s="100"/>
      <c r="K364" s="100"/>
      <c r="L364" s="100"/>
      <c r="M364" s="100"/>
      <c r="N364" s="100"/>
      <c r="O364" s="100"/>
      <c r="P364" s="100"/>
      <c r="Q364" s="100"/>
      <c r="R364" s="100"/>
      <c r="S364" s="100"/>
      <c r="T364" s="100"/>
      <c r="U364" s="100"/>
    </row>
    <row r="365" spans="1:21" x14ac:dyDescent="0.25">
      <c r="A365" s="100"/>
      <c r="B365" s="100"/>
      <c r="C365" s="100"/>
      <c r="D365" s="100"/>
      <c r="E365" s="100"/>
      <c r="F365" s="100"/>
      <c r="G365" s="100"/>
      <c r="H365" s="100"/>
      <c r="I365" s="100"/>
      <c r="J365" s="100"/>
      <c r="K365" s="100"/>
      <c r="L365" s="100"/>
      <c r="M365" s="100"/>
      <c r="N365" s="100"/>
      <c r="O365" s="100"/>
      <c r="P365" s="100"/>
      <c r="Q365" s="100"/>
      <c r="R365" s="100"/>
      <c r="S365" s="100"/>
      <c r="T365" s="100"/>
      <c r="U365" s="100"/>
    </row>
    <row r="366" spans="1:21" x14ac:dyDescent="0.25">
      <c r="A366" s="100"/>
      <c r="B366" s="100"/>
      <c r="C366" s="100"/>
      <c r="D366" s="100"/>
      <c r="E366" s="100"/>
      <c r="F366" s="100"/>
      <c r="G366" s="100"/>
      <c r="H366" s="100"/>
      <c r="I366" s="100"/>
      <c r="J366" s="100"/>
      <c r="K366" s="100"/>
      <c r="L366" s="100"/>
      <c r="M366" s="100"/>
      <c r="N366" s="100"/>
      <c r="O366" s="100"/>
      <c r="P366" s="100"/>
      <c r="Q366" s="100"/>
      <c r="R366" s="100"/>
      <c r="S366" s="100"/>
      <c r="T366" s="100"/>
      <c r="U366" s="100"/>
    </row>
    <row r="367" spans="1:21" x14ac:dyDescent="0.25">
      <c r="A367" s="100"/>
      <c r="B367" s="100"/>
      <c r="C367" s="100"/>
      <c r="D367" s="100"/>
      <c r="E367" s="100"/>
      <c r="F367" s="100"/>
      <c r="G367" s="100"/>
      <c r="H367" s="100"/>
      <c r="I367" s="100"/>
      <c r="J367" s="100"/>
      <c r="K367" s="100"/>
      <c r="L367" s="100"/>
      <c r="M367" s="100"/>
      <c r="N367" s="100"/>
      <c r="O367" s="100"/>
      <c r="P367" s="100"/>
      <c r="Q367" s="100"/>
      <c r="R367" s="100"/>
      <c r="S367" s="100"/>
      <c r="T367" s="100"/>
      <c r="U367" s="100"/>
    </row>
    <row r="368" spans="1:21" x14ac:dyDescent="0.25">
      <c r="A368" s="100"/>
      <c r="B368" s="100"/>
      <c r="C368" s="100"/>
      <c r="D368" s="100"/>
      <c r="E368" s="100"/>
      <c r="F368" s="100"/>
      <c r="G368" s="100"/>
      <c r="H368" s="100"/>
      <c r="I368" s="100"/>
      <c r="J368" s="100"/>
      <c r="K368" s="100"/>
      <c r="L368" s="100"/>
      <c r="M368" s="100"/>
      <c r="N368" s="100"/>
      <c r="O368" s="100"/>
      <c r="P368" s="100"/>
      <c r="Q368" s="100"/>
      <c r="R368" s="100"/>
      <c r="S368" s="100"/>
      <c r="T368" s="100"/>
      <c r="U368" s="100"/>
    </row>
    <row r="369" spans="1:21" x14ac:dyDescent="0.25">
      <c r="A369" s="100"/>
      <c r="B369" s="100"/>
      <c r="C369" s="100"/>
      <c r="D369" s="100"/>
      <c r="E369" s="100"/>
      <c r="F369" s="100"/>
      <c r="G369" s="100"/>
      <c r="H369" s="100"/>
      <c r="I369" s="100"/>
      <c r="J369" s="100"/>
      <c r="K369" s="100"/>
      <c r="L369" s="100"/>
      <c r="M369" s="100"/>
      <c r="N369" s="100"/>
      <c r="O369" s="100"/>
      <c r="P369" s="100"/>
      <c r="Q369" s="100"/>
      <c r="R369" s="100"/>
      <c r="S369" s="100"/>
      <c r="T369" s="100"/>
      <c r="U369" s="100"/>
    </row>
    <row r="370" spans="1:21" x14ac:dyDescent="0.25">
      <c r="A370" s="100"/>
      <c r="B370" s="100"/>
      <c r="C370" s="100"/>
      <c r="D370" s="100"/>
      <c r="E370" s="100"/>
      <c r="F370" s="100"/>
      <c r="G370" s="100"/>
      <c r="H370" s="100"/>
      <c r="I370" s="100"/>
      <c r="J370" s="100"/>
      <c r="K370" s="100"/>
      <c r="L370" s="100"/>
      <c r="M370" s="100"/>
      <c r="N370" s="100"/>
      <c r="O370" s="100"/>
      <c r="P370" s="100"/>
      <c r="Q370" s="100"/>
      <c r="R370" s="100"/>
      <c r="S370" s="100"/>
      <c r="T370" s="100"/>
      <c r="U370" s="100"/>
    </row>
    <row r="371" spans="1:21" x14ac:dyDescent="0.25">
      <c r="A371" s="100"/>
      <c r="B371" s="100"/>
      <c r="C371" s="100"/>
      <c r="D371" s="100"/>
      <c r="E371" s="100"/>
      <c r="F371" s="100"/>
      <c r="G371" s="100"/>
      <c r="H371" s="100"/>
      <c r="I371" s="100"/>
      <c r="J371" s="100"/>
      <c r="K371" s="100"/>
      <c r="L371" s="100"/>
      <c r="M371" s="100"/>
      <c r="N371" s="100"/>
      <c r="O371" s="100"/>
      <c r="P371" s="100"/>
      <c r="Q371" s="100"/>
      <c r="R371" s="100"/>
      <c r="S371" s="100"/>
      <c r="T371" s="100"/>
      <c r="U371" s="100"/>
    </row>
    <row r="372" spans="1:21" x14ac:dyDescent="0.25">
      <c r="A372" s="100"/>
      <c r="B372" s="100"/>
      <c r="C372" s="100"/>
      <c r="D372" s="100"/>
      <c r="E372" s="100"/>
      <c r="F372" s="100"/>
      <c r="G372" s="100"/>
      <c r="H372" s="100"/>
      <c r="I372" s="100"/>
      <c r="J372" s="100"/>
      <c r="K372" s="100"/>
      <c r="L372" s="100"/>
      <c r="M372" s="100"/>
      <c r="N372" s="100"/>
      <c r="O372" s="100"/>
      <c r="P372" s="100"/>
      <c r="Q372" s="100"/>
      <c r="R372" s="100"/>
      <c r="S372" s="100"/>
      <c r="T372" s="100"/>
      <c r="U372" s="100"/>
    </row>
    <row r="373" spans="1:21" x14ac:dyDescent="0.25">
      <c r="A373" s="100"/>
      <c r="B373" s="100"/>
      <c r="C373" s="100"/>
      <c r="D373" s="100"/>
      <c r="E373" s="100"/>
      <c r="F373" s="100"/>
      <c r="G373" s="100"/>
      <c r="H373" s="100"/>
      <c r="I373" s="100"/>
      <c r="J373" s="100"/>
      <c r="K373" s="100"/>
      <c r="L373" s="100"/>
      <c r="M373" s="100"/>
      <c r="N373" s="100"/>
      <c r="O373" s="100"/>
      <c r="P373" s="100"/>
      <c r="Q373" s="100"/>
      <c r="R373" s="100"/>
      <c r="S373" s="100"/>
      <c r="T373" s="100"/>
      <c r="U373" s="100"/>
    </row>
    <row r="374" spans="1:21" x14ac:dyDescent="0.25">
      <c r="A374" s="100"/>
      <c r="B374" s="100"/>
      <c r="C374" s="100"/>
      <c r="D374" s="100"/>
      <c r="E374" s="100"/>
      <c r="F374" s="100"/>
      <c r="G374" s="100"/>
      <c r="H374" s="100"/>
      <c r="I374" s="100"/>
      <c r="J374" s="100"/>
      <c r="K374" s="100"/>
      <c r="L374" s="100"/>
      <c r="M374" s="100"/>
      <c r="N374" s="100"/>
      <c r="O374" s="100"/>
      <c r="P374" s="100"/>
      <c r="Q374" s="100"/>
      <c r="R374" s="100"/>
      <c r="S374" s="100"/>
      <c r="T374" s="100"/>
      <c r="U374" s="100"/>
    </row>
    <row r="375" spans="1:21" x14ac:dyDescent="0.25">
      <c r="A375" s="100"/>
      <c r="B375" s="100"/>
      <c r="C375" s="100"/>
      <c r="D375" s="100"/>
      <c r="E375" s="100"/>
      <c r="F375" s="100"/>
      <c r="G375" s="100"/>
      <c r="H375" s="100"/>
      <c r="I375" s="100"/>
      <c r="J375" s="100"/>
      <c r="K375" s="100"/>
      <c r="L375" s="100"/>
      <c r="M375" s="100"/>
      <c r="N375" s="100"/>
      <c r="O375" s="100"/>
      <c r="P375" s="100"/>
      <c r="Q375" s="100"/>
      <c r="R375" s="100"/>
      <c r="S375" s="100"/>
      <c r="T375" s="100"/>
      <c r="U375" s="100"/>
    </row>
    <row r="376" spans="1:21" x14ac:dyDescent="0.25">
      <c r="A376" s="100"/>
      <c r="B376" s="100"/>
      <c r="C376" s="100"/>
      <c r="D376" s="100"/>
      <c r="E376" s="100"/>
      <c r="F376" s="100"/>
      <c r="G376" s="100"/>
      <c r="H376" s="100"/>
      <c r="I376" s="100"/>
      <c r="J376" s="100"/>
      <c r="K376" s="100"/>
      <c r="L376" s="100"/>
      <c r="M376" s="100"/>
      <c r="N376" s="100"/>
      <c r="O376" s="100"/>
      <c r="P376" s="100"/>
      <c r="Q376" s="100"/>
      <c r="R376" s="100"/>
      <c r="S376" s="100"/>
      <c r="T376" s="100"/>
      <c r="U376" s="100"/>
    </row>
    <row r="377" spans="1:21" x14ac:dyDescent="0.25">
      <c r="A377" s="100"/>
      <c r="B377" s="100"/>
      <c r="C377" s="100"/>
      <c r="D377" s="100"/>
      <c r="E377" s="100"/>
      <c r="F377" s="100"/>
      <c r="G377" s="100"/>
      <c r="H377" s="100"/>
      <c r="I377" s="100"/>
      <c r="J377" s="100"/>
      <c r="K377" s="100"/>
      <c r="L377" s="100"/>
      <c r="M377" s="100"/>
      <c r="N377" s="100"/>
      <c r="O377" s="100"/>
      <c r="P377" s="100"/>
      <c r="Q377" s="100"/>
      <c r="R377" s="100"/>
      <c r="S377" s="100"/>
      <c r="T377" s="100"/>
      <c r="U377" s="100"/>
    </row>
    <row r="378" spans="1:21" x14ac:dyDescent="0.25">
      <c r="A378" s="100"/>
      <c r="B378" s="100"/>
      <c r="C378" s="100"/>
      <c r="D378" s="100"/>
      <c r="E378" s="100"/>
      <c r="F378" s="100"/>
      <c r="G378" s="100"/>
      <c r="H378" s="100"/>
      <c r="I378" s="100"/>
      <c r="J378" s="100"/>
      <c r="K378" s="100"/>
      <c r="L378" s="100"/>
      <c r="M378" s="100"/>
      <c r="N378" s="100"/>
      <c r="O378" s="100"/>
      <c r="P378" s="100"/>
      <c r="Q378" s="100"/>
      <c r="R378" s="100"/>
      <c r="S378" s="100"/>
      <c r="T378" s="100"/>
      <c r="U378" s="100"/>
    </row>
    <row r="379" spans="1:21" x14ac:dyDescent="0.25">
      <c r="A379" s="100"/>
      <c r="B379" s="100"/>
      <c r="C379" s="100"/>
      <c r="D379" s="100"/>
      <c r="E379" s="100"/>
      <c r="F379" s="100"/>
      <c r="G379" s="100"/>
      <c r="H379" s="100"/>
      <c r="I379" s="100"/>
      <c r="J379" s="100"/>
      <c r="K379" s="100"/>
      <c r="L379" s="100"/>
      <c r="M379" s="100"/>
      <c r="N379" s="100"/>
      <c r="O379" s="100"/>
      <c r="P379" s="100"/>
      <c r="Q379" s="100"/>
      <c r="R379" s="100"/>
      <c r="S379" s="100"/>
      <c r="T379" s="100"/>
      <c r="U379" s="100"/>
    </row>
    <row r="380" spans="1:21" x14ac:dyDescent="0.25">
      <c r="A380" s="100"/>
      <c r="B380" s="100"/>
      <c r="C380" s="100"/>
      <c r="D380" s="100"/>
      <c r="E380" s="100"/>
      <c r="F380" s="100"/>
      <c r="G380" s="100"/>
      <c r="H380" s="100"/>
      <c r="I380" s="100"/>
      <c r="J380" s="100"/>
      <c r="K380" s="100"/>
      <c r="L380" s="100"/>
      <c r="M380" s="100"/>
      <c r="N380" s="100"/>
      <c r="O380" s="100"/>
      <c r="P380" s="100"/>
      <c r="Q380" s="100"/>
      <c r="R380" s="100"/>
      <c r="S380" s="100"/>
      <c r="T380" s="100"/>
      <c r="U380" s="100"/>
    </row>
    <row r="381" spans="1:21" x14ac:dyDescent="0.25">
      <c r="A381" s="100"/>
      <c r="B381" s="100"/>
      <c r="C381" s="100"/>
      <c r="D381" s="100"/>
      <c r="E381" s="100"/>
      <c r="F381" s="100"/>
      <c r="G381" s="100"/>
      <c r="H381" s="100"/>
      <c r="I381" s="100"/>
      <c r="J381" s="100"/>
      <c r="K381" s="100"/>
      <c r="L381" s="100"/>
      <c r="M381" s="100"/>
      <c r="N381" s="100"/>
      <c r="O381" s="100"/>
      <c r="P381" s="100"/>
      <c r="Q381" s="100"/>
      <c r="R381" s="100"/>
      <c r="S381" s="100"/>
      <c r="T381" s="100"/>
      <c r="U381" s="100"/>
    </row>
    <row r="382" spans="1:21" x14ac:dyDescent="0.25">
      <c r="A382" s="100"/>
      <c r="B382" s="100"/>
      <c r="C382" s="100"/>
      <c r="D382" s="100"/>
      <c r="E382" s="100"/>
      <c r="F382" s="100"/>
      <c r="G382" s="100"/>
      <c r="H382" s="100"/>
      <c r="I382" s="100"/>
      <c r="J382" s="100"/>
      <c r="K382" s="100"/>
      <c r="L382" s="100"/>
      <c r="M382" s="100"/>
      <c r="N382" s="100"/>
      <c r="O382" s="100"/>
      <c r="P382" s="100"/>
      <c r="Q382" s="100"/>
      <c r="R382" s="100"/>
      <c r="S382" s="100"/>
      <c r="T382" s="100"/>
      <c r="U382" s="100"/>
    </row>
  </sheetData>
  <sheetProtection sheet="1" objects="1" scenarios="1"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29DF2-AAD5-494C-B1D1-A3EC0D63ED7F}">
  <sheetPr codeName="Лист1">
    <pageSetUpPr fitToPage="1"/>
  </sheetPr>
  <dimension ref="A1:AB42"/>
  <sheetViews>
    <sheetView showGridLines="0" zoomScale="70" zoomScaleNormal="70" workbookViewId="0"/>
  </sheetViews>
  <sheetFormatPr defaultColWidth="9.140625" defaultRowHeight="12.75" x14ac:dyDescent="0.2"/>
  <cols>
    <col min="1" max="1" width="18.140625" style="137" customWidth="1"/>
    <col min="2" max="2" width="23.7109375" style="137" customWidth="1"/>
    <col min="3" max="8" width="11.140625" style="137" customWidth="1"/>
    <col min="9" max="9" width="13.85546875" style="137" customWidth="1"/>
    <col min="10" max="10" width="14" style="137" customWidth="1"/>
    <col min="11" max="11" width="19" style="137" customWidth="1"/>
    <col min="12" max="12" width="28.140625" style="137" customWidth="1"/>
    <col min="13" max="13" width="24.85546875" style="137" customWidth="1"/>
    <col min="14" max="14" width="24.7109375" style="137" customWidth="1"/>
    <col min="15" max="16" width="10.85546875" style="137" customWidth="1"/>
    <col min="17" max="17" width="13.7109375" style="137" customWidth="1"/>
    <col min="18" max="22" width="10.85546875" style="137" customWidth="1"/>
    <col min="23" max="24" width="15.140625" style="137" customWidth="1"/>
    <col min="25" max="25" width="10.85546875" style="137" customWidth="1"/>
    <col min="26" max="26" width="31" style="137" customWidth="1"/>
    <col min="27" max="16384" width="9.140625" style="137"/>
  </cols>
  <sheetData>
    <row r="1" spans="1:28" s="103" customFormat="1" ht="18.75" x14ac:dyDescent="0.25">
      <c r="Z1" s="3" t="s">
        <v>0</v>
      </c>
    </row>
    <row r="2" spans="1:28" s="103" customFormat="1" ht="18.75" x14ac:dyDescent="0.3">
      <c r="Z2" s="5" t="s">
        <v>1</v>
      </c>
    </row>
    <row r="3" spans="1:28" s="103" customFormat="1" ht="18.75" x14ac:dyDescent="0.3">
      <c r="Z3" s="5" t="s">
        <v>2</v>
      </c>
    </row>
    <row r="4" spans="1:28" s="103" customFormat="1" ht="18.75" customHeight="1" x14ac:dyDescent="0.25">
      <c r="A4" s="356" t="s">
        <v>569</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5" spans="1:28" s="103" customFormat="1" ht="15" x14ac:dyDescent="0.25"/>
    <row r="6" spans="1:28" s="103" customFormat="1" ht="18.75" x14ac:dyDescent="0.25">
      <c r="A6" s="357" t="s">
        <v>3</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8"/>
      <c r="AB6" s="8"/>
    </row>
    <row r="7" spans="1:28" s="103" customFormat="1"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8"/>
      <c r="AB7" s="8"/>
    </row>
    <row r="8" spans="1:28" s="103" customFormat="1" ht="18.75" x14ac:dyDescent="0.25">
      <c r="A8" s="398" t="s">
        <v>61</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10"/>
      <c r="AB8" s="10"/>
    </row>
    <row r="9" spans="1:28" s="103" customFormat="1" ht="15.75" x14ac:dyDescent="0.25">
      <c r="A9" s="359" t="s">
        <v>4</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11"/>
      <c r="AB9" s="11"/>
    </row>
    <row r="10" spans="1:28" s="103" customFormat="1"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8"/>
      <c r="AB10" s="8"/>
    </row>
    <row r="11" spans="1:28" s="103" customFormat="1" ht="18.75" x14ac:dyDescent="0.25">
      <c r="A11" s="398" t="s">
        <v>62</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10"/>
      <c r="AB11" s="10"/>
    </row>
    <row r="12" spans="1:28" s="103" customFormat="1" ht="15.75" x14ac:dyDescent="0.25">
      <c r="A12" s="359" t="s">
        <v>5</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11"/>
      <c r="AB12" s="11"/>
    </row>
    <row r="13" spans="1:28" s="103" customFormat="1"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104"/>
      <c r="AB13" s="104"/>
    </row>
    <row r="14" spans="1:28" s="103" customFormat="1" ht="18.75" x14ac:dyDescent="0.25">
      <c r="A14" s="398" t="s">
        <v>63</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10"/>
      <c r="AB14" s="10"/>
    </row>
    <row r="15" spans="1:28" s="103" customFormat="1" ht="15.75" x14ac:dyDescent="0.25">
      <c r="A15" s="359" t="s">
        <v>6</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11"/>
      <c r="AB15" s="11"/>
    </row>
    <row r="16" spans="1:28" s="103" customFormat="1" ht="15"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05"/>
      <c r="AB16" s="105"/>
    </row>
    <row r="17" spans="1:28" s="103" customFormat="1" ht="15"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05"/>
      <c r="AB17" s="105"/>
    </row>
    <row r="18" spans="1:28" s="103" customFormat="1" ht="15"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05"/>
      <c r="AB18" s="105"/>
    </row>
    <row r="19" spans="1:28" s="103" customFormat="1" ht="15"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05"/>
      <c r="AB19" s="105"/>
    </row>
    <row r="20" spans="1:28" s="103" customFormat="1" ht="15" x14ac:dyDescent="0.25">
      <c r="A20" s="400"/>
      <c r="B20" s="400"/>
      <c r="C20" s="400"/>
      <c r="D20" s="400"/>
      <c r="E20" s="400"/>
      <c r="F20" s="400"/>
      <c r="G20" s="400"/>
      <c r="H20" s="400"/>
      <c r="I20" s="400"/>
      <c r="J20" s="400"/>
      <c r="K20" s="400"/>
      <c r="L20" s="400"/>
      <c r="M20" s="400"/>
      <c r="N20" s="400"/>
      <c r="O20" s="400"/>
      <c r="P20" s="400"/>
      <c r="Q20" s="400"/>
      <c r="R20" s="400"/>
      <c r="S20" s="400"/>
      <c r="T20" s="400"/>
      <c r="U20" s="400"/>
      <c r="V20" s="400"/>
      <c r="W20" s="400"/>
      <c r="X20" s="400"/>
      <c r="Y20" s="400"/>
      <c r="Z20" s="400"/>
      <c r="AA20" s="106"/>
      <c r="AB20" s="106"/>
    </row>
    <row r="21" spans="1:28" s="103" customFormat="1" ht="15" x14ac:dyDescent="0.25">
      <c r="A21" s="400"/>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106"/>
      <c r="AB21" s="106"/>
    </row>
    <row r="22" spans="1:28" s="103" customFormat="1" ht="15.75" x14ac:dyDescent="0.25">
      <c r="A22" s="401" t="s">
        <v>149</v>
      </c>
      <c r="B22" s="401"/>
      <c r="C22" s="401"/>
      <c r="D22" s="401"/>
      <c r="E22" s="401"/>
      <c r="F22" s="401"/>
      <c r="G22" s="401"/>
      <c r="H22" s="401"/>
      <c r="I22" s="401"/>
      <c r="J22" s="401"/>
      <c r="K22" s="401"/>
      <c r="L22" s="401"/>
      <c r="M22" s="401"/>
      <c r="N22" s="401"/>
      <c r="O22" s="401"/>
      <c r="P22" s="401"/>
      <c r="Q22" s="401"/>
      <c r="R22" s="401"/>
      <c r="S22" s="401"/>
      <c r="T22" s="401"/>
      <c r="U22" s="401"/>
      <c r="V22" s="401"/>
      <c r="W22" s="401"/>
      <c r="X22" s="401"/>
      <c r="Y22" s="401"/>
      <c r="Z22" s="401"/>
      <c r="AA22" s="107"/>
      <c r="AB22" s="107"/>
    </row>
    <row r="23" spans="1:28" s="108" customFormat="1" ht="30" customHeight="1" x14ac:dyDescent="0.2">
      <c r="A23" s="399" t="s">
        <v>150</v>
      </c>
      <c r="B23" s="399"/>
      <c r="C23" s="399"/>
      <c r="D23" s="399"/>
      <c r="E23" s="399"/>
      <c r="F23" s="399"/>
      <c r="G23" s="399"/>
      <c r="H23" s="399"/>
      <c r="I23" s="399"/>
      <c r="J23" s="399"/>
      <c r="K23" s="399"/>
      <c r="L23" s="399"/>
      <c r="M23" s="399" t="s">
        <v>151</v>
      </c>
      <c r="N23" s="399"/>
      <c r="O23" s="399"/>
      <c r="P23" s="399"/>
      <c r="Q23" s="399"/>
      <c r="R23" s="399"/>
      <c r="S23" s="399"/>
      <c r="T23" s="399"/>
      <c r="U23" s="399"/>
      <c r="V23" s="399"/>
      <c r="W23" s="399"/>
      <c r="X23" s="399"/>
      <c r="Y23" s="399"/>
      <c r="Z23" s="399"/>
    </row>
    <row r="24" spans="1:28" s="113" customFormat="1" ht="196.5" customHeight="1" x14ac:dyDescent="0.2">
      <c r="A24" s="109" t="s">
        <v>152</v>
      </c>
      <c r="B24" s="110" t="s">
        <v>153</v>
      </c>
      <c r="C24" s="110" t="s">
        <v>154</v>
      </c>
      <c r="D24" s="110" t="s">
        <v>155</v>
      </c>
      <c r="E24" s="110" t="s">
        <v>156</v>
      </c>
      <c r="F24" s="110" t="s">
        <v>157</v>
      </c>
      <c r="G24" s="110" t="s">
        <v>158</v>
      </c>
      <c r="H24" s="110" t="s">
        <v>159</v>
      </c>
      <c r="I24" s="110" t="s">
        <v>160</v>
      </c>
      <c r="J24" s="110" t="s">
        <v>161</v>
      </c>
      <c r="K24" s="110" t="s">
        <v>162</v>
      </c>
      <c r="L24" s="110" t="s">
        <v>163</v>
      </c>
      <c r="M24" s="110" t="s">
        <v>164</v>
      </c>
      <c r="N24" s="110" t="s">
        <v>165</v>
      </c>
      <c r="O24" s="111" t="s">
        <v>166</v>
      </c>
      <c r="P24" s="111" t="s">
        <v>167</v>
      </c>
      <c r="Q24" s="111" t="s">
        <v>168</v>
      </c>
      <c r="R24" s="111" t="s">
        <v>159</v>
      </c>
      <c r="S24" s="111" t="s">
        <v>169</v>
      </c>
      <c r="T24" s="111" t="s">
        <v>170</v>
      </c>
      <c r="U24" s="111" t="s">
        <v>171</v>
      </c>
      <c r="V24" s="111" t="s">
        <v>168</v>
      </c>
      <c r="W24" s="112" t="s">
        <v>172</v>
      </c>
      <c r="X24" s="112" t="s">
        <v>173</v>
      </c>
      <c r="Y24" s="112" t="s">
        <v>174</v>
      </c>
      <c r="Z24" s="110" t="s">
        <v>175</v>
      </c>
    </row>
    <row r="25" spans="1:28" s="115" customFormat="1" ht="15.75" x14ac:dyDescent="0.2">
      <c r="A25" s="114">
        <v>1</v>
      </c>
      <c r="B25" s="28">
        <v>2</v>
      </c>
      <c r="C25" s="114">
        <v>3</v>
      </c>
      <c r="D25" s="28">
        <v>4</v>
      </c>
      <c r="E25" s="114">
        <v>5</v>
      </c>
      <c r="F25" s="28">
        <v>6</v>
      </c>
      <c r="G25" s="114">
        <v>7</v>
      </c>
      <c r="H25" s="28">
        <v>8</v>
      </c>
      <c r="I25" s="114">
        <v>9</v>
      </c>
      <c r="J25" s="28">
        <v>10</v>
      </c>
      <c r="K25" s="114">
        <v>11</v>
      </c>
      <c r="L25" s="28">
        <v>12</v>
      </c>
      <c r="M25" s="114">
        <v>13</v>
      </c>
      <c r="N25" s="28">
        <v>14</v>
      </c>
      <c r="O25" s="114">
        <v>15</v>
      </c>
      <c r="P25" s="28">
        <v>16</v>
      </c>
      <c r="Q25" s="114">
        <v>17</v>
      </c>
      <c r="R25" s="28">
        <v>18</v>
      </c>
      <c r="S25" s="114">
        <v>19</v>
      </c>
      <c r="T25" s="28">
        <v>20</v>
      </c>
      <c r="U25" s="114">
        <v>21</v>
      </c>
      <c r="V25" s="28">
        <v>22</v>
      </c>
      <c r="W25" s="114">
        <v>23</v>
      </c>
      <c r="X25" s="28">
        <v>24</v>
      </c>
      <c r="Y25" s="114">
        <v>25</v>
      </c>
      <c r="Z25" s="28">
        <v>26</v>
      </c>
    </row>
    <row r="26" spans="1:28" s="126" customFormat="1" ht="47.25" customHeight="1" x14ac:dyDescent="0.25">
      <c r="A26" s="116" t="s">
        <v>176</v>
      </c>
      <c r="B26" s="117"/>
      <c r="C26" s="118">
        <f>C27</f>
        <v>2.1333333334769122</v>
      </c>
      <c r="D26" s="119">
        <f t="shared" ref="D26:G26" si="0">D27</f>
        <v>154</v>
      </c>
      <c r="E26" s="120">
        <f t="shared" si="0"/>
        <v>0.24303999999999998</v>
      </c>
      <c r="F26" s="118">
        <f t="shared" si="0"/>
        <v>328.53333335544448</v>
      </c>
      <c r="G26" s="121">
        <f t="shared" si="0"/>
        <v>0.51848533336822866</v>
      </c>
      <c r="H26" s="121">
        <v>9556</v>
      </c>
      <c r="I26" s="121">
        <f>I27</f>
        <v>3.4379796290858571E-2</v>
      </c>
      <c r="J26" s="121">
        <f>J27</f>
        <v>1.6115529510255338E-2</v>
      </c>
      <c r="K26" s="122"/>
      <c r="L26" s="123"/>
      <c r="M26" s="123"/>
      <c r="N26" s="121">
        <v>0</v>
      </c>
      <c r="O26" s="121">
        <f>O27</f>
        <v>0</v>
      </c>
      <c r="P26" s="121">
        <f t="shared" ref="P26:Q26" si="1">P27</f>
        <v>0</v>
      </c>
      <c r="Q26" s="121">
        <f t="shared" si="1"/>
        <v>0</v>
      </c>
      <c r="R26" s="121">
        <v>9556</v>
      </c>
      <c r="S26" s="121">
        <f>S27</f>
        <v>0</v>
      </c>
      <c r="T26" s="121">
        <f t="shared" ref="T26:V26" si="2">T27</f>
        <v>0</v>
      </c>
      <c r="U26" s="121">
        <f t="shared" si="2"/>
        <v>0</v>
      </c>
      <c r="V26" s="121">
        <f t="shared" si="2"/>
        <v>0</v>
      </c>
      <c r="W26" s="124">
        <f>W27</f>
        <v>-3.4379796290858571E-2</v>
      </c>
      <c r="X26" s="124">
        <f>X27</f>
        <v>-1.6115529510255338E-2</v>
      </c>
      <c r="Y26" s="122"/>
      <c r="Z26" s="125"/>
    </row>
    <row r="27" spans="1:28" s="131" customFormat="1" ht="46.5" customHeight="1" x14ac:dyDescent="0.2">
      <c r="A27" s="119">
        <v>2018</v>
      </c>
      <c r="B27" s="119" t="s">
        <v>177</v>
      </c>
      <c r="C27" s="118">
        <v>2.1333333334769122</v>
      </c>
      <c r="D27" s="119">
        <v>154</v>
      </c>
      <c r="E27" s="120">
        <f>243.04/1000</f>
        <v>0.24303999999999998</v>
      </c>
      <c r="F27" s="118">
        <f>C27*D27</f>
        <v>328.53333335544448</v>
      </c>
      <c r="G27" s="121">
        <f>E27*C27</f>
        <v>0.51848533336822866</v>
      </c>
      <c r="H27" s="121">
        <v>9556</v>
      </c>
      <c r="I27" s="121">
        <f>F27/H27</f>
        <v>3.4379796290858571E-2</v>
      </c>
      <c r="J27" s="121">
        <f>D27/H27</f>
        <v>1.6115529510255338E-2</v>
      </c>
      <c r="K27" s="127" t="s">
        <v>178</v>
      </c>
      <c r="L27" s="127" t="s">
        <v>179</v>
      </c>
      <c r="M27" s="127" t="s">
        <v>180</v>
      </c>
      <c r="N27" s="121">
        <v>0</v>
      </c>
      <c r="O27" s="121">
        <f>P27*D27</f>
        <v>0</v>
      </c>
      <c r="P27" s="121">
        <v>0</v>
      </c>
      <c r="Q27" s="128">
        <f>P27/R27</f>
        <v>0</v>
      </c>
      <c r="R27" s="121">
        <v>9556</v>
      </c>
      <c r="S27" s="121">
        <f>O27/R27</f>
        <v>0</v>
      </c>
      <c r="T27" s="121">
        <f>0/R27</f>
        <v>0</v>
      </c>
      <c r="U27" s="121">
        <f>P27*E27</f>
        <v>0</v>
      </c>
      <c r="V27" s="129">
        <f>P27/R27</f>
        <v>0</v>
      </c>
      <c r="W27" s="124">
        <f>S27-I27</f>
        <v>-3.4379796290858571E-2</v>
      </c>
      <c r="X27" s="124">
        <f>T27-J27</f>
        <v>-1.6115529510255338E-2</v>
      </c>
      <c r="Y27" s="124"/>
      <c r="Z27" s="130" t="s">
        <v>181</v>
      </c>
    </row>
    <row r="28" spans="1:28" s="131" customFormat="1" ht="46.5" customHeight="1" x14ac:dyDescent="0.2">
      <c r="A28" s="116" t="s">
        <v>182</v>
      </c>
      <c r="B28" s="119"/>
      <c r="C28" s="118">
        <f>C29+C30+C31</f>
        <v>7.27</v>
      </c>
      <c r="D28" s="118">
        <f t="shared" ref="D28" si="3">D29+D30+D31</f>
        <v>415</v>
      </c>
      <c r="E28" s="118">
        <f>E29+E30+E31</f>
        <v>0.35440000000000005</v>
      </c>
      <c r="F28" s="118">
        <f>F29+F30+F31</f>
        <v>924.21</v>
      </c>
      <c r="G28" s="118">
        <f>G29+G30+G31</f>
        <v>0.85002300000000008</v>
      </c>
      <c r="H28" s="121">
        <v>9556</v>
      </c>
      <c r="I28" s="121">
        <f>I29+I30+I31</f>
        <v>9.6715152783591454E-2</v>
      </c>
      <c r="J28" s="121">
        <f>J29+J30+J31</f>
        <v>4.3428212641272501E-2</v>
      </c>
      <c r="K28" s="127"/>
      <c r="L28" s="127"/>
      <c r="M28" s="127"/>
      <c r="N28" s="121">
        <v>0</v>
      </c>
      <c r="O28" s="121">
        <f>O29+O30+O31</f>
        <v>0</v>
      </c>
      <c r="P28" s="121">
        <f t="shared" ref="P28:Q28" si="4">P29+P30+P31</f>
        <v>0</v>
      </c>
      <c r="Q28" s="121">
        <f t="shared" si="4"/>
        <v>0</v>
      </c>
      <c r="R28" s="121">
        <v>9556</v>
      </c>
      <c r="S28" s="121">
        <f>S29+S30+S31</f>
        <v>0</v>
      </c>
      <c r="T28" s="121">
        <f t="shared" ref="T28:V28" si="5">T29+T30+T31</f>
        <v>0</v>
      </c>
      <c r="U28" s="121">
        <f t="shared" si="5"/>
        <v>0</v>
      </c>
      <c r="V28" s="121">
        <f t="shared" si="5"/>
        <v>0</v>
      </c>
      <c r="W28" s="124">
        <f>W29+W30+W31</f>
        <v>-9.6715152783591454E-2</v>
      </c>
      <c r="X28" s="124">
        <f>X29+X30+X31</f>
        <v>-4.3428212641272501E-2</v>
      </c>
      <c r="Y28" s="124"/>
      <c r="Z28" s="130"/>
    </row>
    <row r="29" spans="1:28" s="131" customFormat="1" ht="46.5" customHeight="1" x14ac:dyDescent="0.2">
      <c r="A29" s="119">
        <v>2019</v>
      </c>
      <c r="B29" s="119" t="s">
        <v>177</v>
      </c>
      <c r="C29" s="118">
        <v>3.42</v>
      </c>
      <c r="D29" s="119">
        <v>113</v>
      </c>
      <c r="E29" s="120">
        <f>124.2/1000</f>
        <v>0.1242</v>
      </c>
      <c r="F29" s="118">
        <f t="shared" ref="F29:F31" si="6">C29*D29</f>
        <v>386.46</v>
      </c>
      <c r="G29" s="121">
        <f t="shared" ref="G29:G31" si="7">E29*C29</f>
        <v>0.42476400000000003</v>
      </c>
      <c r="H29" s="121">
        <v>9556</v>
      </c>
      <c r="I29" s="121">
        <f>F29/H29</f>
        <v>4.0441607367099203E-2</v>
      </c>
      <c r="J29" s="121">
        <f>D29/H29</f>
        <v>1.1825031393888656E-2</v>
      </c>
      <c r="K29" s="127" t="s">
        <v>183</v>
      </c>
      <c r="L29" s="127" t="s">
        <v>184</v>
      </c>
      <c r="M29" s="127" t="s">
        <v>180</v>
      </c>
      <c r="N29" s="121">
        <v>0</v>
      </c>
      <c r="O29" s="121">
        <f>P29*D29</f>
        <v>0</v>
      </c>
      <c r="P29" s="121">
        <v>0</v>
      </c>
      <c r="Q29" s="128">
        <f>P29/R29</f>
        <v>0</v>
      </c>
      <c r="R29" s="121">
        <v>9556</v>
      </c>
      <c r="S29" s="121">
        <f>O29/R29</f>
        <v>0</v>
      </c>
      <c r="T29" s="121">
        <f>0/R29</f>
        <v>0</v>
      </c>
      <c r="U29" s="121">
        <f>P29*E29</f>
        <v>0</v>
      </c>
      <c r="V29" s="129">
        <f>P29/R29</f>
        <v>0</v>
      </c>
      <c r="W29" s="124">
        <f>S29-I29</f>
        <v>-4.0441607367099203E-2</v>
      </c>
      <c r="X29" s="124">
        <f>T29-J29</f>
        <v>-1.1825031393888656E-2</v>
      </c>
      <c r="Y29" s="124"/>
      <c r="Z29" s="130" t="s">
        <v>181</v>
      </c>
    </row>
    <row r="30" spans="1:28" s="131" customFormat="1" ht="46.5" customHeight="1" x14ac:dyDescent="0.2">
      <c r="A30" s="119">
        <v>2019</v>
      </c>
      <c r="B30" s="119" t="s">
        <v>177</v>
      </c>
      <c r="C30" s="118">
        <v>1.38</v>
      </c>
      <c r="D30" s="119">
        <v>191</v>
      </c>
      <c r="E30" s="120">
        <f>131.5/1000</f>
        <v>0.13150000000000001</v>
      </c>
      <c r="F30" s="118">
        <f t="shared" si="6"/>
        <v>263.58</v>
      </c>
      <c r="G30" s="121">
        <f t="shared" si="7"/>
        <v>0.18146999999999999</v>
      </c>
      <c r="H30" s="121">
        <v>9556</v>
      </c>
      <c r="I30" s="121">
        <f>F30/H30</f>
        <v>2.7582670573461698E-2</v>
      </c>
      <c r="J30" s="121">
        <f>D30/H30</f>
        <v>1.9987442444537463E-2</v>
      </c>
      <c r="K30" s="127" t="s">
        <v>185</v>
      </c>
      <c r="L30" s="127" t="s">
        <v>184</v>
      </c>
      <c r="M30" s="127" t="s">
        <v>180</v>
      </c>
      <c r="N30" s="121">
        <v>0</v>
      </c>
      <c r="O30" s="121">
        <f t="shared" ref="O30:O31" si="8">P30*D30</f>
        <v>0</v>
      </c>
      <c r="P30" s="121">
        <v>0</v>
      </c>
      <c r="Q30" s="128">
        <f t="shared" ref="Q30:Q31" si="9">P30/R30</f>
        <v>0</v>
      </c>
      <c r="R30" s="121">
        <v>9556</v>
      </c>
      <c r="S30" s="121">
        <f t="shared" ref="S30:S31" si="10">O30/R30</f>
        <v>0</v>
      </c>
      <c r="T30" s="121">
        <f t="shared" ref="T30:T31" si="11">0/R30</f>
        <v>0</v>
      </c>
      <c r="U30" s="121">
        <f t="shared" ref="U30:U31" si="12">P30*E30</f>
        <v>0</v>
      </c>
      <c r="V30" s="129">
        <f t="shared" ref="V30:V31" si="13">P30/R30</f>
        <v>0</v>
      </c>
      <c r="W30" s="124">
        <f t="shared" ref="W30:X31" si="14">S30-I30</f>
        <v>-2.7582670573461698E-2</v>
      </c>
      <c r="X30" s="124">
        <f t="shared" si="14"/>
        <v>-1.9987442444537463E-2</v>
      </c>
      <c r="Y30" s="124"/>
      <c r="Z30" s="130" t="s">
        <v>186</v>
      </c>
    </row>
    <row r="31" spans="1:28" s="131" customFormat="1" ht="46.5" customHeight="1" x14ac:dyDescent="0.2">
      <c r="A31" s="119">
        <v>2019</v>
      </c>
      <c r="B31" s="119" t="s">
        <v>177</v>
      </c>
      <c r="C31" s="118">
        <v>2.4700000000000002</v>
      </c>
      <c r="D31" s="119">
        <v>111</v>
      </c>
      <c r="E31" s="120">
        <f>98.7/1000</f>
        <v>9.8699999999999996E-2</v>
      </c>
      <c r="F31" s="118">
        <f t="shared" si="6"/>
        <v>274.17</v>
      </c>
      <c r="G31" s="121">
        <f t="shared" si="7"/>
        <v>0.24378900000000001</v>
      </c>
      <c r="H31" s="121">
        <v>9556</v>
      </c>
      <c r="I31" s="121">
        <f>F31/H31</f>
        <v>2.8690874843030557E-2</v>
      </c>
      <c r="J31" s="121">
        <f>D31/H31</f>
        <v>1.1615738802846378E-2</v>
      </c>
      <c r="K31" s="127" t="s">
        <v>187</v>
      </c>
      <c r="L31" s="127" t="s">
        <v>184</v>
      </c>
      <c r="M31" s="127" t="s">
        <v>180</v>
      </c>
      <c r="N31" s="121">
        <v>0</v>
      </c>
      <c r="O31" s="121">
        <f t="shared" si="8"/>
        <v>0</v>
      </c>
      <c r="P31" s="121">
        <v>0</v>
      </c>
      <c r="Q31" s="128">
        <f t="shared" si="9"/>
        <v>0</v>
      </c>
      <c r="R31" s="121">
        <v>9556</v>
      </c>
      <c r="S31" s="121">
        <f t="shared" si="10"/>
        <v>0</v>
      </c>
      <c r="T31" s="121">
        <f t="shared" si="11"/>
        <v>0</v>
      </c>
      <c r="U31" s="121">
        <f t="shared" si="12"/>
        <v>0</v>
      </c>
      <c r="V31" s="129">
        <f t="shared" si="13"/>
        <v>0</v>
      </c>
      <c r="W31" s="124">
        <f t="shared" si="14"/>
        <v>-2.8690874843030557E-2</v>
      </c>
      <c r="X31" s="124">
        <f t="shared" si="14"/>
        <v>-1.1615738802846378E-2</v>
      </c>
      <c r="Y31" s="124"/>
      <c r="Z31" s="130" t="s">
        <v>188</v>
      </c>
    </row>
    <row r="32" spans="1:28" s="126" customFormat="1" ht="45.75" customHeight="1" x14ac:dyDescent="0.25">
      <c r="A32" s="116" t="s">
        <v>189</v>
      </c>
      <c r="B32" s="117"/>
      <c r="C32" s="118">
        <f>C33+C34+C35</f>
        <v>27.083333333255723</v>
      </c>
      <c r="D32" s="119">
        <f>D33+D34+D35</f>
        <v>781</v>
      </c>
      <c r="E32" s="120">
        <f>E33+E34+E35</f>
        <v>5.7839999999999998</v>
      </c>
      <c r="F32" s="118">
        <f t="shared" ref="F32:G32" si="15">F33+F34+F35</f>
        <v>6830.7499999656575</v>
      </c>
      <c r="G32" s="121">
        <f t="shared" si="15"/>
        <v>27.782733333345735</v>
      </c>
      <c r="H32" s="121">
        <v>9556</v>
      </c>
      <c r="I32" s="121">
        <f>I33+I34+I35</f>
        <v>0.71481268312742341</v>
      </c>
      <c r="J32" s="121">
        <f>J33+J34+J35</f>
        <v>8.1728756802009195E-2</v>
      </c>
      <c r="K32" s="122"/>
      <c r="L32" s="123"/>
      <c r="M32" s="123"/>
      <c r="N32" s="121">
        <v>0</v>
      </c>
      <c r="O32" s="121">
        <f>O33+O34+O35</f>
        <v>0</v>
      </c>
      <c r="P32" s="121">
        <f t="shared" ref="P32:Q32" si="16">P33+P34+P35</f>
        <v>0</v>
      </c>
      <c r="Q32" s="121">
        <f t="shared" si="16"/>
        <v>0</v>
      </c>
      <c r="R32" s="121">
        <v>9556</v>
      </c>
      <c r="S32" s="121">
        <f>S33+S34+S35</f>
        <v>0</v>
      </c>
      <c r="T32" s="121">
        <f t="shared" ref="T32:V32" si="17">T33+T34+T35</f>
        <v>0</v>
      </c>
      <c r="U32" s="121">
        <f t="shared" si="17"/>
        <v>0</v>
      </c>
      <c r="V32" s="121">
        <f t="shared" si="17"/>
        <v>0</v>
      </c>
      <c r="W32" s="124">
        <f>W33+W34+W35</f>
        <v>-0.71481268312742341</v>
      </c>
      <c r="X32" s="124">
        <f>X33+X34+X35</f>
        <v>-8.1728756802009195E-2</v>
      </c>
      <c r="Y32" s="122"/>
      <c r="Z32" s="132"/>
    </row>
    <row r="33" spans="1:26" s="131" customFormat="1" ht="46.5" customHeight="1" x14ac:dyDescent="0.2">
      <c r="A33" s="119">
        <v>2020</v>
      </c>
      <c r="B33" s="119" t="s">
        <v>177</v>
      </c>
      <c r="C33" s="118">
        <v>23.266666666546371</v>
      </c>
      <c r="D33" s="119">
        <v>265</v>
      </c>
      <c r="E33" s="120">
        <f>784/1000</f>
        <v>0.78400000000000003</v>
      </c>
      <c r="F33" s="118">
        <f>C33*D33</f>
        <v>6165.6666666347883</v>
      </c>
      <c r="G33" s="127">
        <f>E33*C33</f>
        <v>18.241066666572355</v>
      </c>
      <c r="H33" s="121">
        <v>9556</v>
      </c>
      <c r="I33" s="124">
        <f>F33/H33</f>
        <v>0.64521417608149734</v>
      </c>
      <c r="J33" s="124">
        <f>D33/H33</f>
        <v>2.7731268313101715E-2</v>
      </c>
      <c r="K33" s="127" t="s">
        <v>190</v>
      </c>
      <c r="L33" s="127" t="s">
        <v>191</v>
      </c>
      <c r="M33" s="127" t="s">
        <v>180</v>
      </c>
      <c r="N33" s="121">
        <v>0</v>
      </c>
      <c r="O33" s="121">
        <f t="shared" ref="O33:O35" si="18">P33*D33</f>
        <v>0</v>
      </c>
      <c r="P33" s="121">
        <v>0</v>
      </c>
      <c r="Q33" s="128">
        <f t="shared" ref="Q33:Q35" si="19">P33/R33</f>
        <v>0</v>
      </c>
      <c r="R33" s="121">
        <v>9556</v>
      </c>
      <c r="S33" s="121">
        <f t="shared" ref="S33:S35" si="20">O33/R33</f>
        <v>0</v>
      </c>
      <c r="T33" s="121">
        <f t="shared" ref="T33:T35" si="21">0/R33</f>
        <v>0</v>
      </c>
      <c r="U33" s="121">
        <f t="shared" ref="U33:U35" si="22">P33*E33</f>
        <v>0</v>
      </c>
      <c r="V33" s="129">
        <f t="shared" ref="V33:V35" si="23">P33/R33</f>
        <v>0</v>
      </c>
      <c r="W33" s="124">
        <f t="shared" ref="W33:X35" si="24">S33-I33</f>
        <v>-0.64521417608149734</v>
      </c>
      <c r="X33" s="124">
        <f t="shared" si="24"/>
        <v>-2.7731268313101715E-2</v>
      </c>
      <c r="Y33" s="124"/>
      <c r="Z33" s="130" t="s">
        <v>181</v>
      </c>
    </row>
    <row r="34" spans="1:26" s="131" customFormat="1" ht="46.5" customHeight="1" x14ac:dyDescent="0.2">
      <c r="A34" s="119">
        <v>2020</v>
      </c>
      <c r="B34" s="119" t="s">
        <v>177</v>
      </c>
      <c r="C34" s="118">
        <v>0.84999999997671694</v>
      </c>
      <c r="D34" s="119">
        <v>409</v>
      </c>
      <c r="E34" s="120">
        <f>2500/1000</f>
        <v>2.5</v>
      </c>
      <c r="F34" s="118">
        <f t="shared" ref="F34:F35" si="25">C34*D34</f>
        <v>347.64999999047723</v>
      </c>
      <c r="G34" s="127">
        <f t="shared" ref="G34:G35" si="26">E34*C34</f>
        <v>2.1249999999417923</v>
      </c>
      <c r="H34" s="121">
        <v>9556</v>
      </c>
      <c r="I34" s="124">
        <f t="shared" ref="I34:I35" si="27">F34/H34</f>
        <v>3.6380284636927294E-2</v>
      </c>
      <c r="J34" s="124">
        <f t="shared" ref="J34:J35" si="28">D34/H34</f>
        <v>4.2800334868145669E-2</v>
      </c>
      <c r="K34" s="127" t="s">
        <v>192</v>
      </c>
      <c r="L34" s="127" t="s">
        <v>184</v>
      </c>
      <c r="M34" s="127" t="s">
        <v>180</v>
      </c>
      <c r="N34" s="121">
        <v>0</v>
      </c>
      <c r="O34" s="121">
        <f t="shared" si="18"/>
        <v>0</v>
      </c>
      <c r="P34" s="121">
        <v>0</v>
      </c>
      <c r="Q34" s="128">
        <f t="shared" si="19"/>
        <v>0</v>
      </c>
      <c r="R34" s="121">
        <v>9556</v>
      </c>
      <c r="S34" s="121">
        <f t="shared" si="20"/>
        <v>0</v>
      </c>
      <c r="T34" s="121">
        <f t="shared" si="21"/>
        <v>0</v>
      </c>
      <c r="U34" s="121">
        <f t="shared" si="22"/>
        <v>0</v>
      </c>
      <c r="V34" s="129">
        <f t="shared" si="23"/>
        <v>0</v>
      </c>
      <c r="W34" s="124">
        <f t="shared" si="24"/>
        <v>-3.6380284636927294E-2</v>
      </c>
      <c r="X34" s="124">
        <f t="shared" si="24"/>
        <v>-4.2800334868145669E-2</v>
      </c>
      <c r="Y34" s="124"/>
      <c r="Z34" s="130" t="s">
        <v>181</v>
      </c>
    </row>
    <row r="35" spans="1:26" s="131" customFormat="1" ht="46.5" customHeight="1" x14ac:dyDescent="0.2">
      <c r="A35" s="119">
        <v>2020</v>
      </c>
      <c r="B35" s="119" t="s">
        <v>177</v>
      </c>
      <c r="C35" s="118">
        <v>2.9666666667326353</v>
      </c>
      <c r="D35" s="119">
        <v>107</v>
      </c>
      <c r="E35" s="120">
        <f>2500/1000</f>
        <v>2.5</v>
      </c>
      <c r="F35" s="118">
        <f t="shared" si="25"/>
        <v>317.43333334039198</v>
      </c>
      <c r="G35" s="127">
        <f t="shared" si="26"/>
        <v>7.4166666668315884</v>
      </c>
      <c r="H35" s="121">
        <v>9556</v>
      </c>
      <c r="I35" s="124">
        <f t="shared" si="27"/>
        <v>3.3218222408998743E-2</v>
      </c>
      <c r="J35" s="124">
        <f t="shared" si="28"/>
        <v>1.1197153620761825E-2</v>
      </c>
      <c r="K35" s="127" t="s">
        <v>193</v>
      </c>
      <c r="L35" s="127" t="s">
        <v>194</v>
      </c>
      <c r="M35" s="127" t="s">
        <v>180</v>
      </c>
      <c r="N35" s="121">
        <v>0</v>
      </c>
      <c r="O35" s="121">
        <f t="shared" si="18"/>
        <v>0</v>
      </c>
      <c r="P35" s="121">
        <v>0</v>
      </c>
      <c r="Q35" s="128">
        <f t="shared" si="19"/>
        <v>0</v>
      </c>
      <c r="R35" s="121">
        <v>9556</v>
      </c>
      <c r="S35" s="121">
        <f t="shared" si="20"/>
        <v>0</v>
      </c>
      <c r="T35" s="121">
        <f t="shared" si="21"/>
        <v>0</v>
      </c>
      <c r="U35" s="121">
        <f t="shared" si="22"/>
        <v>0</v>
      </c>
      <c r="V35" s="129">
        <f t="shared" si="23"/>
        <v>0</v>
      </c>
      <c r="W35" s="124">
        <f t="shared" si="24"/>
        <v>-3.3218222408998743E-2</v>
      </c>
      <c r="X35" s="124">
        <f t="shared" si="24"/>
        <v>-1.1197153620761825E-2</v>
      </c>
      <c r="Y35" s="124"/>
      <c r="Z35" s="130" t="s">
        <v>181</v>
      </c>
    </row>
    <row r="36" spans="1:26" s="126" customFormat="1" ht="42" customHeight="1" x14ac:dyDescent="0.25">
      <c r="A36" s="116" t="s">
        <v>195</v>
      </c>
      <c r="B36" s="117"/>
      <c r="C36" s="118">
        <f>C37+C38</f>
        <v>3.5000000000582077</v>
      </c>
      <c r="D36" s="119">
        <f t="shared" ref="D36:G36" si="29">D37+D38</f>
        <v>292</v>
      </c>
      <c r="E36" s="120">
        <f t="shared" si="29"/>
        <v>0.56103999999999998</v>
      </c>
      <c r="F36" s="118">
        <f t="shared" si="29"/>
        <v>511.1333333417424</v>
      </c>
      <c r="G36" s="127">
        <f t="shared" si="29"/>
        <v>0.97246133335592622</v>
      </c>
      <c r="H36" s="121">
        <f>H37</f>
        <v>9556</v>
      </c>
      <c r="I36" s="124">
        <f>I37+I38</f>
        <v>5.3488209851584596E-2</v>
      </c>
      <c r="J36" s="124">
        <f>J37+J38</f>
        <v>3.0556718292172456E-2</v>
      </c>
      <c r="K36" s="122"/>
      <c r="L36" s="122"/>
      <c r="M36" s="122"/>
      <c r="N36" s="121">
        <v>0</v>
      </c>
      <c r="O36" s="121">
        <f>O37+O38</f>
        <v>0</v>
      </c>
      <c r="P36" s="121">
        <f t="shared" ref="P36:Q36" si="30">P37+P38</f>
        <v>0</v>
      </c>
      <c r="Q36" s="128">
        <f t="shared" si="30"/>
        <v>0</v>
      </c>
      <c r="R36" s="121">
        <f>R37</f>
        <v>9556</v>
      </c>
      <c r="S36" s="121">
        <f>S37+S38</f>
        <v>0</v>
      </c>
      <c r="T36" s="121">
        <f t="shared" ref="T36:V36" si="31">T37+T38</f>
        <v>0</v>
      </c>
      <c r="U36" s="121">
        <f t="shared" si="31"/>
        <v>0</v>
      </c>
      <c r="V36" s="121">
        <f t="shared" si="31"/>
        <v>0</v>
      </c>
      <c r="W36" s="124">
        <f>W37+W38</f>
        <v>-5.3488209851584596E-2</v>
      </c>
      <c r="X36" s="124">
        <f>X37+X38</f>
        <v>-3.0556718292172456E-2</v>
      </c>
      <c r="Y36" s="122"/>
      <c r="Z36" s="133"/>
    </row>
    <row r="37" spans="1:26" s="131" customFormat="1" ht="46.5" customHeight="1" x14ac:dyDescent="0.2">
      <c r="A37" s="119">
        <v>2021</v>
      </c>
      <c r="B37" s="119" t="s">
        <v>177</v>
      </c>
      <c r="C37" s="118">
        <v>1.683333333407063</v>
      </c>
      <c r="D37" s="119">
        <v>145</v>
      </c>
      <c r="E37" s="120">
        <f>350.71/1000</f>
        <v>0.35070999999999997</v>
      </c>
      <c r="F37" s="118">
        <f t="shared" ref="F37:F38" si="32">C37*D37</f>
        <v>244.08333334402414</v>
      </c>
      <c r="G37" s="127">
        <f t="shared" ref="G37:G38" si="33">E37*C37</f>
        <v>0.59036183335919101</v>
      </c>
      <c r="H37" s="121">
        <v>9556</v>
      </c>
      <c r="I37" s="124">
        <f t="shared" ref="I37:I38" si="34">F37/H37</f>
        <v>2.5542416632903322E-2</v>
      </c>
      <c r="J37" s="124">
        <f t="shared" ref="J37:J38" si="35">D37/H37</f>
        <v>1.517371285056509E-2</v>
      </c>
      <c r="K37" s="127" t="s">
        <v>196</v>
      </c>
      <c r="L37" s="127" t="s">
        <v>197</v>
      </c>
      <c r="M37" s="127" t="s">
        <v>180</v>
      </c>
      <c r="N37" s="121">
        <v>0</v>
      </c>
      <c r="O37" s="121">
        <f t="shared" ref="O37:O38" si="36">P37*D37</f>
        <v>0</v>
      </c>
      <c r="P37" s="121">
        <v>0</v>
      </c>
      <c r="Q37" s="128">
        <f t="shared" ref="Q37:Q38" si="37">P37/R37</f>
        <v>0</v>
      </c>
      <c r="R37" s="121">
        <v>9556</v>
      </c>
      <c r="S37" s="121">
        <f t="shared" ref="S37:S38" si="38">O37/R37</f>
        <v>0</v>
      </c>
      <c r="T37" s="121">
        <f t="shared" ref="T37:T38" si="39">0/R37</f>
        <v>0</v>
      </c>
      <c r="U37" s="121">
        <f t="shared" ref="U37:U38" si="40">P37*E37</f>
        <v>0</v>
      </c>
      <c r="V37" s="129">
        <f t="shared" ref="V37:V38" si="41">P37/R37</f>
        <v>0</v>
      </c>
      <c r="W37" s="124">
        <f t="shared" ref="W37:X38" si="42">S37-I37</f>
        <v>-2.5542416632903322E-2</v>
      </c>
      <c r="X37" s="124">
        <f t="shared" si="42"/>
        <v>-1.517371285056509E-2</v>
      </c>
      <c r="Y37" s="124"/>
      <c r="Z37" s="130" t="s">
        <v>181</v>
      </c>
    </row>
    <row r="38" spans="1:26" s="131" customFormat="1" ht="46.5" customHeight="1" x14ac:dyDescent="0.2">
      <c r="A38" s="119">
        <v>2021</v>
      </c>
      <c r="B38" s="119" t="s">
        <v>177</v>
      </c>
      <c r="C38" s="118">
        <v>1.8166666666511446</v>
      </c>
      <c r="D38" s="119">
        <v>147</v>
      </c>
      <c r="E38" s="120">
        <f>210.33/1000</f>
        <v>0.21033000000000002</v>
      </c>
      <c r="F38" s="118">
        <f t="shared" si="32"/>
        <v>267.04999999771826</v>
      </c>
      <c r="G38" s="127">
        <f t="shared" si="33"/>
        <v>0.38209949999673526</v>
      </c>
      <c r="H38" s="121">
        <v>9556</v>
      </c>
      <c r="I38" s="124">
        <f t="shared" si="34"/>
        <v>2.7945793218681275E-2</v>
      </c>
      <c r="J38" s="124">
        <f t="shared" si="35"/>
        <v>1.5383005441607367E-2</v>
      </c>
      <c r="K38" s="127" t="s">
        <v>198</v>
      </c>
      <c r="L38" s="127" t="s">
        <v>197</v>
      </c>
      <c r="M38" s="127" t="s">
        <v>180</v>
      </c>
      <c r="N38" s="121">
        <v>0</v>
      </c>
      <c r="O38" s="121">
        <f t="shared" si="36"/>
        <v>0</v>
      </c>
      <c r="P38" s="121">
        <v>0</v>
      </c>
      <c r="Q38" s="128">
        <f t="shared" si="37"/>
        <v>0</v>
      </c>
      <c r="R38" s="121">
        <v>9556</v>
      </c>
      <c r="S38" s="121">
        <f t="shared" si="38"/>
        <v>0</v>
      </c>
      <c r="T38" s="121">
        <f t="shared" si="39"/>
        <v>0</v>
      </c>
      <c r="U38" s="121">
        <f t="shared" si="40"/>
        <v>0</v>
      </c>
      <c r="V38" s="129">
        <f t="shared" si="41"/>
        <v>0</v>
      </c>
      <c r="W38" s="124">
        <f t="shared" si="42"/>
        <v>-2.7945793218681275E-2</v>
      </c>
      <c r="X38" s="124">
        <f t="shared" si="42"/>
        <v>-1.5383005441607367E-2</v>
      </c>
      <c r="Y38" s="124"/>
      <c r="Z38" s="130" t="s">
        <v>181</v>
      </c>
    </row>
    <row r="39" spans="1:26" s="126" customFormat="1" ht="46.5" customHeight="1" x14ac:dyDescent="0.25">
      <c r="A39" s="116" t="s">
        <v>199</v>
      </c>
      <c r="B39" s="117"/>
      <c r="C39" s="118">
        <f>C40+C41</f>
        <v>33.300000000104774</v>
      </c>
      <c r="D39" s="119">
        <f t="shared" ref="D39:G39" si="43">D40+D41</f>
        <v>100</v>
      </c>
      <c r="E39" s="120">
        <f t="shared" si="43"/>
        <v>0.33535000000000004</v>
      </c>
      <c r="F39" s="118">
        <f t="shared" si="43"/>
        <v>399.36666666873498</v>
      </c>
      <c r="G39" s="127">
        <f t="shared" si="43"/>
        <v>1.6196433333409717</v>
      </c>
      <c r="H39" s="121">
        <f>H40</f>
        <v>9556</v>
      </c>
      <c r="I39" s="124">
        <f>I40+I41</f>
        <v>4.1792242221508472E-2</v>
      </c>
      <c r="J39" s="124">
        <f>J40+J41</f>
        <v>1.0464629552113854E-2</v>
      </c>
      <c r="K39" s="122"/>
      <c r="L39" s="122"/>
      <c r="M39" s="122"/>
      <c r="N39" s="121">
        <v>0</v>
      </c>
      <c r="O39" s="121">
        <f>O40+O41</f>
        <v>0</v>
      </c>
      <c r="P39" s="121">
        <f t="shared" ref="P39" si="44">P40+P41</f>
        <v>0</v>
      </c>
      <c r="Q39" s="128">
        <f>Q40+Q41</f>
        <v>0</v>
      </c>
      <c r="R39" s="121">
        <f>R40</f>
        <v>9556</v>
      </c>
      <c r="S39" s="121">
        <f>S40+S41</f>
        <v>0</v>
      </c>
      <c r="T39" s="121">
        <f t="shared" ref="T39:V39" si="45">T40+T41</f>
        <v>0</v>
      </c>
      <c r="U39" s="121">
        <f t="shared" si="45"/>
        <v>0</v>
      </c>
      <c r="V39" s="121">
        <f t="shared" si="45"/>
        <v>0</v>
      </c>
      <c r="W39" s="124">
        <f>W40+W41</f>
        <v>-4.1792242221508472E-2</v>
      </c>
      <c r="X39" s="124">
        <f>X40+X41</f>
        <v>-1.0464629552113854E-2</v>
      </c>
      <c r="Y39" s="122"/>
      <c r="Z39" s="133"/>
    </row>
    <row r="40" spans="1:26" s="131" customFormat="1" ht="46.5" customHeight="1" x14ac:dyDescent="0.2">
      <c r="A40" s="119">
        <v>2022</v>
      </c>
      <c r="B40" s="119" t="s">
        <v>177</v>
      </c>
      <c r="C40" s="118">
        <v>1.9333333333488554</v>
      </c>
      <c r="D40" s="119">
        <v>93</v>
      </c>
      <c r="E40" s="120">
        <f>302.35/1000</f>
        <v>0.30235000000000001</v>
      </c>
      <c r="F40" s="118">
        <f t="shared" ref="F40:F41" si="46">C40*D40</f>
        <v>179.80000000144355</v>
      </c>
      <c r="G40" s="127">
        <f t="shared" ref="G40:G41" si="47">E40*C40</f>
        <v>0.58454333333802644</v>
      </c>
      <c r="H40" s="121">
        <v>9556</v>
      </c>
      <c r="I40" s="124">
        <f t="shared" ref="I40:I41" si="48">F40/H40</f>
        <v>1.8815403934851774E-2</v>
      </c>
      <c r="J40" s="124">
        <f t="shared" ref="J40:J41" si="49">D40/H40</f>
        <v>9.732105483465885E-3</v>
      </c>
      <c r="K40" s="127" t="s">
        <v>200</v>
      </c>
      <c r="L40" s="127" t="s">
        <v>184</v>
      </c>
      <c r="M40" s="127" t="s">
        <v>180</v>
      </c>
      <c r="N40" s="121">
        <v>0</v>
      </c>
      <c r="O40" s="121">
        <f t="shared" ref="O40" si="50">P40*D40</f>
        <v>0</v>
      </c>
      <c r="P40" s="121">
        <v>0</v>
      </c>
      <c r="Q40" s="128">
        <f t="shared" ref="Q40:Q41" si="51">P40/R40</f>
        <v>0</v>
      </c>
      <c r="R40" s="121">
        <v>9556</v>
      </c>
      <c r="S40" s="121">
        <f t="shared" ref="S40:S41" si="52">O40/R40</f>
        <v>0</v>
      </c>
      <c r="T40" s="121">
        <f t="shared" ref="T40:T41" si="53">0/R40</f>
        <v>0</v>
      </c>
      <c r="U40" s="121">
        <f t="shared" ref="U40:U41" si="54">P40*E40</f>
        <v>0</v>
      </c>
      <c r="V40" s="129">
        <f t="shared" ref="V40:V41" si="55">P40/R40</f>
        <v>0</v>
      </c>
      <c r="W40" s="124">
        <f t="shared" ref="W40:X41" si="56">S40-I40</f>
        <v>-1.8815403934851774E-2</v>
      </c>
      <c r="X40" s="124">
        <f t="shared" si="56"/>
        <v>-9.732105483465885E-3</v>
      </c>
      <c r="Y40" s="124"/>
      <c r="Z40" s="130" t="s">
        <v>181</v>
      </c>
    </row>
    <row r="41" spans="1:26" s="131" customFormat="1" ht="46.5" customHeight="1" x14ac:dyDescent="0.2">
      <c r="A41" s="119">
        <v>2022</v>
      </c>
      <c r="B41" s="119" t="s">
        <v>177</v>
      </c>
      <c r="C41" s="118">
        <v>31.366666666755918</v>
      </c>
      <c r="D41" s="119">
        <v>7</v>
      </c>
      <c r="E41" s="120">
        <f>33/1000</f>
        <v>3.3000000000000002E-2</v>
      </c>
      <c r="F41" s="118">
        <f t="shared" si="46"/>
        <v>219.56666666729143</v>
      </c>
      <c r="G41" s="127">
        <f t="shared" si="47"/>
        <v>1.0351000000029453</v>
      </c>
      <c r="H41" s="121">
        <v>9556</v>
      </c>
      <c r="I41" s="124">
        <f t="shared" si="48"/>
        <v>2.2976838286656701E-2</v>
      </c>
      <c r="J41" s="124">
        <f t="shared" si="49"/>
        <v>7.3252406864796982E-4</v>
      </c>
      <c r="K41" s="127" t="s">
        <v>201</v>
      </c>
      <c r="L41" s="127" t="s">
        <v>191</v>
      </c>
      <c r="M41" s="127" t="s">
        <v>180</v>
      </c>
      <c r="N41" s="121">
        <v>0</v>
      </c>
      <c r="O41" s="121">
        <f>P41*D41</f>
        <v>0</v>
      </c>
      <c r="P41" s="121">
        <v>0</v>
      </c>
      <c r="Q41" s="128">
        <f t="shared" si="51"/>
        <v>0</v>
      </c>
      <c r="R41" s="121">
        <v>9556</v>
      </c>
      <c r="S41" s="121">
        <f t="shared" si="52"/>
        <v>0</v>
      </c>
      <c r="T41" s="121">
        <f t="shared" si="53"/>
        <v>0</v>
      </c>
      <c r="U41" s="121">
        <f t="shared" si="54"/>
        <v>0</v>
      </c>
      <c r="V41" s="129">
        <f t="shared" si="55"/>
        <v>0</v>
      </c>
      <c r="W41" s="124">
        <f>S41-I41</f>
        <v>-2.2976838286656701E-2</v>
      </c>
      <c r="X41" s="124">
        <f t="shared" si="56"/>
        <v>-7.3252406864796982E-4</v>
      </c>
      <c r="Y41" s="124"/>
      <c r="Z41" s="130" t="s">
        <v>181</v>
      </c>
    </row>
    <row r="42" spans="1:26" ht="36.75" customHeight="1" x14ac:dyDescent="0.2">
      <c r="A42" s="134" t="s">
        <v>202</v>
      </c>
      <c r="B42" s="119" t="s">
        <v>177</v>
      </c>
      <c r="C42" s="135"/>
      <c r="D42" s="135"/>
      <c r="E42" s="135"/>
      <c r="F42" s="135"/>
      <c r="G42" s="135"/>
      <c r="H42" s="135"/>
      <c r="I42" s="136">
        <f>(I39+I36+I32+I28+I26)/5</f>
        <v>0.18823761685499329</v>
      </c>
      <c r="J42" s="136">
        <f>(J39+J36+J32+J28+J26)/5</f>
        <v>3.6458769359564665E-2</v>
      </c>
      <c r="K42" s="135"/>
      <c r="L42" s="135"/>
      <c r="M42" s="135"/>
      <c r="N42" s="135"/>
      <c r="O42" s="135"/>
      <c r="P42" s="135"/>
      <c r="Q42" s="135"/>
      <c r="R42" s="135"/>
      <c r="S42" s="135"/>
      <c r="T42" s="135"/>
      <c r="U42" s="135"/>
      <c r="V42" s="135"/>
      <c r="W42" s="136">
        <f>(W39+W36+W32+W28+W26)/5</f>
        <v>-0.18823761685499329</v>
      </c>
      <c r="X42" s="136">
        <f>(X39+X36+X32+X28+X26)/5</f>
        <v>-3.6458769359564665E-2</v>
      </c>
      <c r="Y42" s="135"/>
      <c r="Z42" s="135"/>
    </row>
  </sheetData>
  <sheetProtection sheet="1" objects="1" scenarios="1" formatColumns="0" formatRows="0" insertRows="0" deleteRows="0"/>
  <autoFilter ref="A25:AB42" xr:uid="{4CFB37A6-D390-4844-8C2F-CC0B37820F09}"/>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9" scale="34"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D804FF-CE6C-45AC-8959-5F93C4648494}">
  <sheetPr codeName="Лист7">
    <pageSetUpPr fitToPage="1"/>
  </sheetPr>
  <dimension ref="A1:AB360"/>
  <sheetViews>
    <sheetView zoomScale="60" zoomScaleNormal="60" workbookViewId="0"/>
  </sheetViews>
  <sheetFormatPr defaultColWidth="9.140625" defaultRowHeight="15" x14ac:dyDescent="0.25"/>
  <cols>
    <col min="1" max="1" width="7.42578125" style="101" customWidth="1"/>
    <col min="2" max="2" width="25.5703125" style="101" customWidth="1"/>
    <col min="3" max="3" width="71.28515625" style="101" customWidth="1"/>
    <col min="4" max="4" width="16.140625" style="101" customWidth="1"/>
    <col min="5" max="5" width="9.42578125" style="101" customWidth="1"/>
    <col min="6" max="6" width="8.7109375" style="101" customWidth="1"/>
    <col min="7" max="7" width="9" style="101" customWidth="1"/>
    <col min="8" max="8" width="8.42578125" style="101" customWidth="1"/>
    <col min="9" max="9" width="33.85546875" style="101" customWidth="1"/>
    <col min="10" max="11" width="19.140625" style="101" customWidth="1"/>
    <col min="12" max="12" width="16" style="101" customWidth="1"/>
    <col min="13" max="13" width="14.85546875" style="101" customWidth="1"/>
    <col min="14" max="14" width="16.28515625" style="101" customWidth="1"/>
    <col min="15" max="16384" width="9.140625" style="101"/>
  </cols>
  <sheetData>
    <row r="1" spans="1:28" s="75" customFormat="1" ht="18.75" customHeight="1" x14ac:dyDescent="0.2">
      <c r="A1" s="74"/>
      <c r="B1" s="74"/>
      <c r="O1" s="76" t="s">
        <v>0</v>
      </c>
    </row>
    <row r="2" spans="1:28" s="75" customFormat="1" ht="18.75" customHeight="1" x14ac:dyDescent="0.3">
      <c r="A2" s="74"/>
      <c r="B2" s="74"/>
      <c r="O2" s="78" t="s">
        <v>1</v>
      </c>
    </row>
    <row r="3" spans="1:28" s="75" customFormat="1" ht="18.75" x14ac:dyDescent="0.3">
      <c r="A3" s="79"/>
      <c r="B3" s="79"/>
      <c r="O3" s="78" t="s">
        <v>2</v>
      </c>
    </row>
    <row r="4" spans="1:28" s="75" customFormat="1" ht="18.75" x14ac:dyDescent="0.3">
      <c r="A4" s="79"/>
      <c r="B4" s="79"/>
      <c r="L4" s="78"/>
    </row>
    <row r="5" spans="1:28" s="75" customFormat="1" ht="15.75" x14ac:dyDescent="0.2">
      <c r="A5" s="356" t="s">
        <v>569</v>
      </c>
      <c r="B5" s="356"/>
      <c r="C5" s="356"/>
      <c r="D5" s="356"/>
      <c r="E5" s="356"/>
      <c r="F5" s="356"/>
      <c r="G5" s="356"/>
      <c r="H5" s="356"/>
      <c r="I5" s="356"/>
      <c r="J5" s="356"/>
      <c r="K5" s="356"/>
      <c r="L5" s="356"/>
      <c r="M5" s="356"/>
      <c r="N5" s="356"/>
      <c r="O5" s="356"/>
      <c r="P5" s="80"/>
      <c r="Q5" s="80"/>
      <c r="R5" s="80"/>
      <c r="S5" s="80"/>
      <c r="T5" s="80"/>
      <c r="U5" s="80"/>
      <c r="V5" s="80"/>
      <c r="W5" s="80"/>
      <c r="X5" s="80"/>
      <c r="Y5" s="80"/>
      <c r="Z5" s="80"/>
      <c r="AA5" s="80"/>
      <c r="AB5" s="80"/>
    </row>
    <row r="6" spans="1:28" s="75" customFormat="1" ht="18.75" x14ac:dyDescent="0.3">
      <c r="A6" s="79"/>
      <c r="B6" s="79"/>
      <c r="L6" s="78"/>
    </row>
    <row r="7" spans="1:28" s="75" customFormat="1" ht="18.75" x14ac:dyDescent="0.2">
      <c r="A7" s="392" t="s">
        <v>3</v>
      </c>
      <c r="B7" s="392"/>
      <c r="C7" s="392"/>
      <c r="D7" s="392"/>
      <c r="E7" s="392"/>
      <c r="F7" s="392"/>
      <c r="G7" s="392"/>
      <c r="H7" s="392"/>
      <c r="I7" s="392"/>
      <c r="J7" s="392"/>
      <c r="K7" s="392"/>
      <c r="L7" s="392"/>
      <c r="M7" s="392"/>
      <c r="N7" s="392"/>
      <c r="O7" s="392"/>
      <c r="P7" s="81"/>
      <c r="Q7" s="81"/>
      <c r="R7" s="81"/>
      <c r="S7" s="81"/>
      <c r="T7" s="81"/>
      <c r="U7" s="81"/>
      <c r="V7" s="81"/>
      <c r="W7" s="81"/>
      <c r="X7" s="81"/>
      <c r="Y7" s="81"/>
      <c r="Z7" s="81"/>
    </row>
    <row r="8" spans="1:28" s="75" customFormat="1" ht="18.75" x14ac:dyDescent="0.2">
      <c r="A8" s="392"/>
      <c r="B8" s="392"/>
      <c r="C8" s="392"/>
      <c r="D8" s="392"/>
      <c r="E8" s="392"/>
      <c r="F8" s="392"/>
      <c r="G8" s="392"/>
      <c r="H8" s="392"/>
      <c r="I8" s="392"/>
      <c r="J8" s="392"/>
      <c r="K8" s="392"/>
      <c r="L8" s="392"/>
      <c r="M8" s="392"/>
      <c r="N8" s="392"/>
      <c r="O8" s="392"/>
      <c r="P8" s="81"/>
      <c r="Q8" s="81"/>
      <c r="R8" s="81"/>
      <c r="S8" s="81"/>
      <c r="T8" s="81"/>
      <c r="U8" s="81"/>
      <c r="V8" s="81"/>
      <c r="W8" s="81"/>
      <c r="X8" s="81"/>
      <c r="Y8" s="81"/>
      <c r="Z8" s="81"/>
    </row>
    <row r="9" spans="1:28" s="75" customFormat="1" ht="18.75" x14ac:dyDescent="0.2">
      <c r="A9" s="358" t="s">
        <v>61</v>
      </c>
      <c r="B9" s="358"/>
      <c r="C9" s="358"/>
      <c r="D9" s="358"/>
      <c r="E9" s="358"/>
      <c r="F9" s="358"/>
      <c r="G9" s="358"/>
      <c r="H9" s="358"/>
      <c r="I9" s="358"/>
      <c r="J9" s="358"/>
      <c r="K9" s="358"/>
      <c r="L9" s="358"/>
      <c r="M9" s="358"/>
      <c r="N9" s="358"/>
      <c r="O9" s="358"/>
      <c r="P9" s="81"/>
      <c r="Q9" s="81"/>
      <c r="R9" s="81"/>
      <c r="S9" s="81"/>
      <c r="T9" s="81"/>
      <c r="U9" s="81"/>
      <c r="V9" s="81"/>
      <c r="W9" s="81"/>
      <c r="X9" s="81"/>
      <c r="Y9" s="81"/>
      <c r="Z9" s="81"/>
    </row>
    <row r="10" spans="1:28" s="75" customFormat="1" ht="18.75" x14ac:dyDescent="0.2">
      <c r="A10" s="393" t="s">
        <v>4</v>
      </c>
      <c r="B10" s="393"/>
      <c r="C10" s="393"/>
      <c r="D10" s="393"/>
      <c r="E10" s="393"/>
      <c r="F10" s="393"/>
      <c r="G10" s="393"/>
      <c r="H10" s="393"/>
      <c r="I10" s="393"/>
      <c r="J10" s="393"/>
      <c r="K10" s="393"/>
      <c r="L10" s="393"/>
      <c r="M10" s="393"/>
      <c r="N10" s="393"/>
      <c r="O10" s="393"/>
      <c r="P10" s="81"/>
      <c r="Q10" s="81"/>
      <c r="R10" s="81"/>
      <c r="S10" s="81"/>
      <c r="T10" s="81"/>
      <c r="U10" s="81"/>
      <c r="V10" s="81"/>
      <c r="W10" s="81"/>
      <c r="X10" s="81"/>
      <c r="Y10" s="81"/>
      <c r="Z10" s="81"/>
    </row>
    <row r="11" spans="1:28" s="75" customFormat="1" ht="18.75" x14ac:dyDescent="0.2">
      <c r="A11" s="392"/>
      <c r="B11" s="392"/>
      <c r="C11" s="392"/>
      <c r="D11" s="392"/>
      <c r="E11" s="392"/>
      <c r="F11" s="392"/>
      <c r="G11" s="392"/>
      <c r="H11" s="392"/>
      <c r="I11" s="392"/>
      <c r="J11" s="392"/>
      <c r="K11" s="392"/>
      <c r="L11" s="392"/>
      <c r="M11" s="392"/>
      <c r="N11" s="392"/>
      <c r="O11" s="392"/>
      <c r="P11" s="81"/>
      <c r="Q11" s="81"/>
      <c r="R11" s="81"/>
      <c r="S11" s="81"/>
      <c r="T11" s="81"/>
      <c r="U11" s="81"/>
      <c r="V11" s="81"/>
      <c r="W11" s="81"/>
      <c r="X11" s="81"/>
      <c r="Y11" s="81"/>
      <c r="Z11" s="81"/>
    </row>
    <row r="12" spans="1:28" s="75" customFormat="1" ht="18.75" x14ac:dyDescent="0.2">
      <c r="A12" s="358" t="s">
        <v>62</v>
      </c>
      <c r="B12" s="358"/>
      <c r="C12" s="358"/>
      <c r="D12" s="358"/>
      <c r="E12" s="358"/>
      <c r="F12" s="358"/>
      <c r="G12" s="358"/>
      <c r="H12" s="358"/>
      <c r="I12" s="358"/>
      <c r="J12" s="358"/>
      <c r="K12" s="358"/>
      <c r="L12" s="358"/>
      <c r="M12" s="358"/>
      <c r="N12" s="358"/>
      <c r="O12" s="358"/>
      <c r="P12" s="81"/>
      <c r="Q12" s="81"/>
      <c r="R12" s="81"/>
      <c r="S12" s="81"/>
      <c r="T12" s="81"/>
      <c r="U12" s="81"/>
      <c r="V12" s="81"/>
      <c r="W12" s="81"/>
      <c r="X12" s="81"/>
      <c r="Y12" s="81"/>
      <c r="Z12" s="81"/>
    </row>
    <row r="13" spans="1:28" s="75" customFormat="1" ht="18.75" x14ac:dyDescent="0.2">
      <c r="A13" s="393" t="s">
        <v>5</v>
      </c>
      <c r="B13" s="393"/>
      <c r="C13" s="393"/>
      <c r="D13" s="393"/>
      <c r="E13" s="393"/>
      <c r="F13" s="393"/>
      <c r="G13" s="393"/>
      <c r="H13" s="393"/>
      <c r="I13" s="393"/>
      <c r="J13" s="393"/>
      <c r="K13" s="393"/>
      <c r="L13" s="393"/>
      <c r="M13" s="393"/>
      <c r="N13" s="393"/>
      <c r="O13" s="393"/>
      <c r="P13" s="81"/>
      <c r="Q13" s="81"/>
      <c r="R13" s="81"/>
      <c r="S13" s="81"/>
      <c r="T13" s="81"/>
      <c r="U13" s="81"/>
      <c r="V13" s="81"/>
      <c r="W13" s="81"/>
      <c r="X13" s="81"/>
      <c r="Y13" s="81"/>
      <c r="Z13" s="81"/>
    </row>
    <row r="14" spans="1:28" s="86" customFormat="1" ht="15.75" customHeight="1" x14ac:dyDescent="0.2">
      <c r="A14" s="395"/>
      <c r="B14" s="395"/>
      <c r="C14" s="395"/>
      <c r="D14" s="395"/>
      <c r="E14" s="395"/>
      <c r="F14" s="395"/>
      <c r="G14" s="395"/>
      <c r="H14" s="395"/>
      <c r="I14" s="395"/>
      <c r="J14" s="395"/>
      <c r="K14" s="395"/>
      <c r="L14" s="395"/>
      <c r="M14" s="395"/>
      <c r="N14" s="395"/>
      <c r="O14" s="395"/>
      <c r="P14" s="85"/>
      <c r="Q14" s="85"/>
      <c r="R14" s="85"/>
      <c r="S14" s="85"/>
      <c r="T14" s="85"/>
      <c r="U14" s="85"/>
      <c r="V14" s="85"/>
      <c r="W14" s="85"/>
      <c r="X14" s="85"/>
      <c r="Y14" s="85"/>
      <c r="Z14" s="85"/>
    </row>
    <row r="15" spans="1:28" s="87" customFormat="1" ht="15.75" x14ac:dyDescent="0.2">
      <c r="A15" s="358" t="s">
        <v>63</v>
      </c>
      <c r="B15" s="358"/>
      <c r="C15" s="358"/>
      <c r="D15" s="358"/>
      <c r="E15" s="358"/>
      <c r="F15" s="358"/>
      <c r="G15" s="358"/>
      <c r="H15" s="358"/>
      <c r="I15" s="358"/>
      <c r="J15" s="358"/>
      <c r="K15" s="358"/>
      <c r="L15" s="358"/>
      <c r="M15" s="358"/>
      <c r="N15" s="358"/>
      <c r="O15" s="358"/>
      <c r="P15" s="83"/>
      <c r="Q15" s="83"/>
      <c r="R15" s="83"/>
      <c r="S15" s="83"/>
      <c r="T15" s="83"/>
      <c r="U15" s="83"/>
      <c r="V15" s="83"/>
      <c r="W15" s="83"/>
      <c r="X15" s="83"/>
      <c r="Y15" s="83"/>
      <c r="Z15" s="83"/>
    </row>
    <row r="16" spans="1:28" s="87" customFormat="1" ht="15" customHeight="1" x14ac:dyDescent="0.2">
      <c r="A16" s="393" t="s">
        <v>6</v>
      </c>
      <c r="B16" s="393"/>
      <c r="C16" s="393"/>
      <c r="D16" s="393"/>
      <c r="E16" s="393"/>
      <c r="F16" s="393"/>
      <c r="G16" s="393"/>
      <c r="H16" s="393"/>
      <c r="I16" s="393"/>
      <c r="J16" s="393"/>
      <c r="K16" s="393"/>
      <c r="L16" s="393"/>
      <c r="M16" s="393"/>
      <c r="N16" s="393"/>
      <c r="O16" s="393"/>
      <c r="P16" s="84"/>
      <c r="Q16" s="84"/>
      <c r="R16" s="84"/>
      <c r="S16" s="84"/>
      <c r="T16" s="84"/>
      <c r="U16" s="84"/>
      <c r="V16" s="84"/>
      <c r="W16" s="84"/>
      <c r="X16" s="84"/>
      <c r="Y16" s="84"/>
      <c r="Z16" s="84"/>
    </row>
    <row r="17" spans="1:26" s="87" customFormat="1" ht="15" customHeight="1" x14ac:dyDescent="0.2">
      <c r="A17" s="396"/>
      <c r="B17" s="396"/>
      <c r="C17" s="396"/>
      <c r="D17" s="396"/>
      <c r="E17" s="396"/>
      <c r="F17" s="396"/>
      <c r="G17" s="396"/>
      <c r="H17" s="396"/>
      <c r="I17" s="396"/>
      <c r="J17" s="396"/>
      <c r="K17" s="396"/>
      <c r="L17" s="396"/>
      <c r="M17" s="396"/>
      <c r="N17" s="396"/>
      <c r="O17" s="396"/>
      <c r="P17" s="88"/>
      <c r="Q17" s="88"/>
      <c r="R17" s="88"/>
      <c r="S17" s="88"/>
      <c r="T17" s="88"/>
      <c r="U17" s="88"/>
      <c r="V17" s="88"/>
      <c r="W17" s="88"/>
    </row>
    <row r="18" spans="1:26" s="87" customFormat="1" ht="91.5" customHeight="1" x14ac:dyDescent="0.2">
      <c r="A18" s="402" t="s">
        <v>203</v>
      </c>
      <c r="B18" s="402"/>
      <c r="C18" s="402"/>
      <c r="D18" s="402"/>
      <c r="E18" s="402"/>
      <c r="F18" s="402"/>
      <c r="G18" s="402"/>
      <c r="H18" s="402"/>
      <c r="I18" s="402"/>
      <c r="J18" s="402"/>
      <c r="K18" s="402"/>
      <c r="L18" s="402"/>
      <c r="M18" s="402"/>
      <c r="N18" s="402"/>
      <c r="O18" s="402"/>
      <c r="P18" s="89"/>
      <c r="Q18" s="89"/>
      <c r="R18" s="89"/>
      <c r="S18" s="89"/>
      <c r="T18" s="89"/>
      <c r="U18" s="89"/>
      <c r="V18" s="89"/>
      <c r="W18" s="89"/>
      <c r="X18" s="89"/>
      <c r="Y18" s="89"/>
      <c r="Z18" s="89"/>
    </row>
    <row r="19" spans="1:26" s="87" customFormat="1" ht="78" customHeight="1" x14ac:dyDescent="0.2">
      <c r="A19" s="403" t="s">
        <v>8</v>
      </c>
      <c r="B19" s="403" t="s">
        <v>204</v>
      </c>
      <c r="C19" s="403" t="s">
        <v>205</v>
      </c>
      <c r="D19" s="403" t="s">
        <v>206</v>
      </c>
      <c r="E19" s="404" t="s">
        <v>207</v>
      </c>
      <c r="F19" s="405"/>
      <c r="G19" s="405"/>
      <c r="H19" s="405"/>
      <c r="I19" s="406"/>
      <c r="J19" s="403" t="s">
        <v>208</v>
      </c>
      <c r="K19" s="403"/>
      <c r="L19" s="403"/>
      <c r="M19" s="403"/>
      <c r="N19" s="403"/>
      <c r="O19" s="403"/>
      <c r="P19" s="88"/>
      <c r="Q19" s="88"/>
      <c r="R19" s="88"/>
      <c r="S19" s="88"/>
      <c r="T19" s="88"/>
      <c r="U19" s="88"/>
      <c r="V19" s="88"/>
      <c r="W19" s="88"/>
    </row>
    <row r="20" spans="1:26" s="87" customFormat="1" ht="51" customHeight="1" x14ac:dyDescent="0.2">
      <c r="A20" s="403"/>
      <c r="B20" s="403"/>
      <c r="C20" s="403"/>
      <c r="D20" s="403"/>
      <c r="E20" s="138" t="s">
        <v>209</v>
      </c>
      <c r="F20" s="138" t="s">
        <v>210</v>
      </c>
      <c r="G20" s="138" t="s">
        <v>211</v>
      </c>
      <c r="H20" s="138" t="s">
        <v>212</v>
      </c>
      <c r="I20" s="138" t="s">
        <v>213</v>
      </c>
      <c r="J20" s="138">
        <v>2019</v>
      </c>
      <c r="K20" s="138">
        <v>2020</v>
      </c>
      <c r="L20" s="139">
        <v>2021</v>
      </c>
      <c r="M20" s="140">
        <v>2022</v>
      </c>
      <c r="N20" s="140">
        <v>2023</v>
      </c>
      <c r="O20" s="140">
        <v>2024</v>
      </c>
      <c r="P20" s="94"/>
      <c r="Q20" s="94"/>
      <c r="R20" s="94"/>
      <c r="S20" s="94"/>
      <c r="T20" s="94"/>
      <c r="U20" s="94"/>
      <c r="V20" s="94"/>
      <c r="W20" s="94"/>
      <c r="X20" s="95"/>
      <c r="Y20" s="95"/>
      <c r="Z20" s="95"/>
    </row>
    <row r="21" spans="1:26" s="87" customFormat="1" ht="16.5" customHeight="1" x14ac:dyDescent="0.2">
      <c r="A21" s="92">
        <v>1</v>
      </c>
      <c r="B21" s="91">
        <v>2</v>
      </c>
      <c r="C21" s="92">
        <v>3</v>
      </c>
      <c r="D21" s="91">
        <v>4</v>
      </c>
      <c r="E21" s="92">
        <v>5</v>
      </c>
      <c r="F21" s="91">
        <v>6</v>
      </c>
      <c r="G21" s="92">
        <v>7</v>
      </c>
      <c r="H21" s="91">
        <v>8</v>
      </c>
      <c r="I21" s="92">
        <v>9</v>
      </c>
      <c r="J21" s="91">
        <v>10</v>
      </c>
      <c r="K21" s="92">
        <v>11</v>
      </c>
      <c r="L21" s="91">
        <v>12</v>
      </c>
      <c r="M21" s="92">
        <v>13</v>
      </c>
      <c r="N21" s="91">
        <v>14</v>
      </c>
      <c r="O21" s="92">
        <v>15</v>
      </c>
      <c r="P21" s="94"/>
      <c r="Q21" s="94"/>
      <c r="R21" s="94"/>
      <c r="S21" s="94"/>
      <c r="T21" s="94"/>
      <c r="U21" s="94"/>
      <c r="V21" s="94"/>
      <c r="W21" s="94"/>
      <c r="X21" s="95"/>
      <c r="Y21" s="95"/>
      <c r="Z21" s="95"/>
    </row>
    <row r="22" spans="1:26" s="87" customFormat="1" ht="33" customHeight="1" x14ac:dyDescent="0.2">
      <c r="A22" s="141" t="s">
        <v>67</v>
      </c>
      <c r="B22" s="142" t="s">
        <v>67</v>
      </c>
      <c r="C22" s="143" t="s">
        <v>67</v>
      </c>
      <c r="D22" s="143" t="s">
        <v>67</v>
      </c>
      <c r="E22" s="143" t="s">
        <v>67</v>
      </c>
      <c r="F22" s="143" t="s">
        <v>67</v>
      </c>
      <c r="G22" s="143" t="s">
        <v>67</v>
      </c>
      <c r="H22" s="143" t="s">
        <v>67</v>
      </c>
      <c r="I22" s="143" t="s">
        <v>67</v>
      </c>
      <c r="J22" s="144" t="s">
        <v>67</v>
      </c>
      <c r="K22" s="144" t="s">
        <v>67</v>
      </c>
      <c r="L22" s="144" t="s">
        <v>67</v>
      </c>
      <c r="M22" s="144" t="s">
        <v>67</v>
      </c>
      <c r="N22" s="144" t="s">
        <v>67</v>
      </c>
      <c r="O22" s="144" t="s">
        <v>67</v>
      </c>
      <c r="P22" s="94"/>
      <c r="Q22" s="94"/>
      <c r="R22" s="94"/>
      <c r="S22" s="94"/>
      <c r="T22" s="94"/>
      <c r="U22" s="94"/>
      <c r="V22" s="95"/>
      <c r="W22" s="95"/>
      <c r="X22" s="95"/>
      <c r="Y22" s="95"/>
      <c r="Z22" s="95"/>
    </row>
    <row r="23" spans="1:26"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row>
    <row r="24" spans="1:26" x14ac:dyDescent="0.25">
      <c r="A24" s="100"/>
      <c r="B24" s="100"/>
      <c r="C24" s="100"/>
      <c r="D24" s="100"/>
      <c r="E24" s="100"/>
      <c r="F24" s="100"/>
      <c r="G24" s="100"/>
      <c r="H24" s="100"/>
      <c r="I24" s="100"/>
      <c r="J24" s="100"/>
      <c r="K24" s="100"/>
      <c r="L24" s="100"/>
      <c r="M24" s="100"/>
      <c r="N24" s="100"/>
      <c r="O24" s="100"/>
      <c r="P24" s="100"/>
      <c r="Q24" s="100"/>
      <c r="R24" s="100"/>
      <c r="S24" s="100"/>
      <c r="T24" s="100"/>
      <c r="U24" s="100"/>
      <c r="V24" s="100"/>
      <c r="W24" s="100"/>
      <c r="X24" s="100"/>
      <c r="Y24" s="100"/>
      <c r="Z24" s="100"/>
    </row>
    <row r="25" spans="1:26" x14ac:dyDescent="0.25">
      <c r="A25" s="100"/>
      <c r="B25" s="100"/>
      <c r="C25" s="100"/>
      <c r="D25" s="100"/>
      <c r="E25" s="100"/>
      <c r="F25" s="100"/>
      <c r="G25" s="100"/>
      <c r="H25" s="100"/>
      <c r="I25" s="100"/>
      <c r="J25" s="100"/>
      <c r="K25" s="100"/>
      <c r="L25" s="100"/>
      <c r="M25" s="100"/>
      <c r="N25" s="100"/>
      <c r="O25" s="100"/>
      <c r="P25" s="100"/>
      <c r="Q25" s="100"/>
      <c r="R25" s="100"/>
      <c r="S25" s="100"/>
      <c r="T25" s="100"/>
      <c r="U25" s="100"/>
      <c r="V25" s="100"/>
      <c r="W25" s="100"/>
      <c r="X25" s="100"/>
      <c r="Y25" s="100"/>
      <c r="Z25" s="100"/>
    </row>
    <row r="26" spans="1:26" x14ac:dyDescent="0.25">
      <c r="A26" s="100"/>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row>
    <row r="27" spans="1:26" x14ac:dyDescent="0.25">
      <c r="A27" s="100"/>
      <c r="B27" s="100"/>
      <c r="C27" s="100"/>
      <c r="D27" s="100"/>
      <c r="E27" s="100"/>
      <c r="F27" s="100"/>
      <c r="G27" s="100"/>
      <c r="H27" s="100"/>
      <c r="I27" s="100"/>
      <c r="J27" s="100"/>
      <c r="K27" s="100"/>
      <c r="L27" s="100"/>
      <c r="M27" s="100"/>
      <c r="N27" s="100"/>
      <c r="O27" s="100"/>
      <c r="P27" s="100"/>
      <c r="Q27" s="100"/>
      <c r="R27" s="100"/>
      <c r="S27" s="100"/>
      <c r="T27" s="100"/>
      <c r="U27" s="100"/>
      <c r="V27" s="100"/>
      <c r="W27" s="100"/>
      <c r="X27" s="100"/>
      <c r="Y27" s="100"/>
      <c r="Z27" s="100"/>
    </row>
    <row r="28" spans="1:26" x14ac:dyDescent="0.25">
      <c r="A28" s="100"/>
      <c r="B28" s="100"/>
      <c r="C28" s="100"/>
      <c r="D28" s="100"/>
      <c r="E28" s="100"/>
      <c r="F28" s="100"/>
      <c r="G28" s="100"/>
      <c r="H28" s="100"/>
      <c r="I28" s="100"/>
      <c r="J28" s="100"/>
      <c r="K28" s="100"/>
      <c r="L28" s="100"/>
      <c r="M28" s="100"/>
      <c r="N28" s="100"/>
      <c r="O28" s="100"/>
      <c r="P28" s="100"/>
      <c r="Q28" s="100"/>
      <c r="R28" s="100"/>
      <c r="S28" s="100"/>
      <c r="T28" s="100"/>
      <c r="U28" s="100"/>
      <c r="V28" s="100"/>
      <c r="W28" s="100"/>
      <c r="X28" s="100"/>
      <c r="Y28" s="100"/>
      <c r="Z28" s="100"/>
    </row>
    <row r="29" spans="1:26" x14ac:dyDescent="0.25">
      <c r="A29" s="100"/>
      <c r="B29" s="100"/>
      <c r="C29" s="100"/>
      <c r="D29" s="100"/>
      <c r="E29" s="100"/>
      <c r="F29" s="100"/>
      <c r="G29" s="100"/>
      <c r="H29" s="100"/>
      <c r="I29" s="100"/>
      <c r="J29" s="100"/>
      <c r="K29" s="100"/>
      <c r="L29" s="100"/>
      <c r="M29" s="100"/>
      <c r="N29" s="100"/>
      <c r="O29" s="100"/>
      <c r="P29" s="100"/>
      <c r="Q29" s="100"/>
      <c r="R29" s="100"/>
      <c r="S29" s="100"/>
      <c r="T29" s="100"/>
      <c r="U29" s="100"/>
      <c r="V29" s="100"/>
      <c r="W29" s="100"/>
      <c r="X29" s="100"/>
      <c r="Y29" s="100"/>
      <c r="Z29" s="100"/>
    </row>
    <row r="30" spans="1:26" x14ac:dyDescent="0.25">
      <c r="A30" s="100"/>
      <c r="B30" s="100"/>
      <c r="C30" s="100"/>
      <c r="D30" s="100"/>
      <c r="E30" s="100"/>
      <c r="F30" s="100"/>
      <c r="G30" s="100"/>
      <c r="H30" s="100"/>
      <c r="I30" s="100"/>
      <c r="J30" s="100"/>
      <c r="K30" s="100"/>
      <c r="L30" s="100"/>
      <c r="M30" s="100"/>
      <c r="N30" s="100"/>
      <c r="O30" s="100"/>
      <c r="P30" s="100"/>
      <c r="Q30" s="100"/>
      <c r="R30" s="100"/>
      <c r="S30" s="100"/>
      <c r="T30" s="100"/>
      <c r="U30" s="100"/>
      <c r="V30" s="100"/>
      <c r="W30" s="100"/>
      <c r="X30" s="100"/>
      <c r="Y30" s="100"/>
      <c r="Z30" s="100"/>
    </row>
    <row r="31" spans="1:26" x14ac:dyDescent="0.25">
      <c r="A31" s="100"/>
      <c r="B31" s="100"/>
      <c r="C31" s="100"/>
      <c r="D31" s="100"/>
      <c r="E31" s="100"/>
      <c r="F31" s="100"/>
      <c r="G31" s="100"/>
      <c r="H31" s="100"/>
      <c r="I31" s="100"/>
      <c r="J31" s="100"/>
      <c r="K31" s="100"/>
      <c r="L31" s="100"/>
      <c r="M31" s="100"/>
      <c r="N31" s="100"/>
      <c r="O31" s="100"/>
      <c r="P31" s="100"/>
      <c r="Q31" s="100"/>
      <c r="R31" s="100"/>
      <c r="S31" s="100"/>
      <c r="T31" s="100"/>
      <c r="U31" s="100"/>
      <c r="V31" s="100"/>
      <c r="W31" s="100"/>
      <c r="X31" s="100"/>
      <c r="Y31" s="100"/>
      <c r="Z31" s="100"/>
    </row>
    <row r="32" spans="1:26" x14ac:dyDescent="0.25">
      <c r="A32" s="100"/>
      <c r="B32" s="100"/>
      <c r="C32" s="100"/>
      <c r="D32" s="100"/>
      <c r="E32" s="100"/>
      <c r="F32" s="100"/>
      <c r="G32" s="100"/>
      <c r="H32" s="100"/>
      <c r="I32" s="100"/>
      <c r="J32" s="100"/>
      <c r="K32" s="100"/>
      <c r="L32" s="100"/>
      <c r="M32" s="100"/>
      <c r="N32" s="100"/>
      <c r="O32" s="100"/>
      <c r="P32" s="100"/>
      <c r="Q32" s="100"/>
      <c r="R32" s="100"/>
      <c r="S32" s="100"/>
      <c r="T32" s="100"/>
      <c r="U32" s="100"/>
      <c r="V32" s="100"/>
      <c r="W32" s="100"/>
      <c r="X32" s="100"/>
      <c r="Y32" s="100"/>
      <c r="Z32" s="100"/>
    </row>
    <row r="33" spans="1:26" x14ac:dyDescent="0.25">
      <c r="A33" s="100"/>
      <c r="B33" s="100"/>
      <c r="C33" s="100"/>
      <c r="D33" s="100"/>
      <c r="E33" s="100"/>
      <c r="F33" s="100"/>
      <c r="G33" s="100"/>
      <c r="H33" s="100"/>
      <c r="I33" s="100"/>
      <c r="J33" s="100"/>
      <c r="K33" s="100"/>
      <c r="L33" s="100"/>
      <c r="M33" s="100"/>
      <c r="N33" s="100"/>
      <c r="O33" s="100"/>
      <c r="P33" s="100"/>
      <c r="Q33" s="100"/>
      <c r="R33" s="100"/>
      <c r="S33" s="100"/>
      <c r="T33" s="100"/>
      <c r="U33" s="100"/>
      <c r="V33" s="100"/>
      <c r="W33" s="100"/>
      <c r="X33" s="100"/>
      <c r="Y33" s="100"/>
      <c r="Z33" s="100"/>
    </row>
    <row r="34" spans="1:26" x14ac:dyDescent="0.25">
      <c r="A34" s="100"/>
      <c r="B34" s="100"/>
      <c r="C34" s="100"/>
      <c r="D34" s="100"/>
      <c r="E34" s="100"/>
      <c r="F34" s="100"/>
      <c r="G34" s="100"/>
      <c r="H34" s="100"/>
      <c r="I34" s="100"/>
      <c r="J34" s="100"/>
      <c r="K34" s="100"/>
      <c r="L34" s="100"/>
      <c r="M34" s="100"/>
      <c r="N34" s="100"/>
      <c r="O34" s="100"/>
      <c r="P34" s="100"/>
      <c r="Q34" s="100"/>
      <c r="R34" s="100"/>
      <c r="S34" s="100"/>
      <c r="T34" s="100"/>
      <c r="U34" s="100"/>
      <c r="V34" s="100"/>
      <c r="W34" s="100"/>
      <c r="X34" s="100"/>
      <c r="Y34" s="100"/>
      <c r="Z34" s="100"/>
    </row>
    <row r="35" spans="1:26" x14ac:dyDescent="0.25">
      <c r="A35" s="100"/>
      <c r="B35" s="100"/>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row>
    <row r="36" spans="1:26" x14ac:dyDescent="0.25">
      <c r="A36" s="100"/>
      <c r="B36" s="100"/>
      <c r="C36" s="100"/>
      <c r="D36" s="100"/>
      <c r="E36" s="100"/>
      <c r="F36" s="100"/>
      <c r="G36" s="100"/>
      <c r="H36" s="100"/>
      <c r="I36" s="100"/>
      <c r="J36" s="100"/>
      <c r="K36" s="100"/>
      <c r="L36" s="100"/>
      <c r="M36" s="100"/>
      <c r="N36" s="100"/>
      <c r="O36" s="100"/>
      <c r="P36" s="100"/>
      <c r="Q36" s="100"/>
      <c r="R36" s="100"/>
      <c r="S36" s="100"/>
      <c r="T36" s="100"/>
      <c r="U36" s="100"/>
      <c r="V36" s="100"/>
      <c r="W36" s="100"/>
      <c r="X36" s="100"/>
      <c r="Y36" s="100"/>
      <c r="Z36" s="100"/>
    </row>
    <row r="37" spans="1:26" x14ac:dyDescent="0.25">
      <c r="A37" s="100"/>
      <c r="B37" s="100"/>
      <c r="C37" s="100"/>
      <c r="D37" s="100"/>
      <c r="E37" s="100"/>
      <c r="F37" s="100"/>
      <c r="G37" s="100"/>
      <c r="H37" s="100"/>
      <c r="I37" s="100"/>
      <c r="J37" s="100"/>
      <c r="K37" s="100"/>
      <c r="L37" s="100"/>
      <c r="M37" s="100"/>
      <c r="N37" s="100"/>
      <c r="O37" s="100"/>
      <c r="P37" s="100"/>
      <c r="Q37" s="100"/>
      <c r="R37" s="100"/>
      <c r="S37" s="100"/>
      <c r="T37" s="100"/>
      <c r="U37" s="100"/>
      <c r="V37" s="100"/>
      <c r="W37" s="100"/>
      <c r="X37" s="100"/>
      <c r="Y37" s="100"/>
      <c r="Z37" s="100"/>
    </row>
    <row r="38" spans="1:26" x14ac:dyDescent="0.25">
      <c r="A38" s="100"/>
      <c r="B38" s="100"/>
      <c r="C38" s="100"/>
      <c r="D38" s="100"/>
      <c r="E38" s="100"/>
      <c r="F38" s="100"/>
      <c r="G38" s="100"/>
      <c r="H38" s="100"/>
      <c r="I38" s="100"/>
      <c r="J38" s="100"/>
      <c r="K38" s="100"/>
      <c r="L38" s="100"/>
      <c r="M38" s="100"/>
      <c r="N38" s="100"/>
      <c r="O38" s="100"/>
      <c r="P38" s="100"/>
      <c r="Q38" s="100"/>
      <c r="R38" s="100"/>
      <c r="S38" s="100"/>
      <c r="T38" s="100"/>
      <c r="U38" s="100"/>
      <c r="V38" s="100"/>
      <c r="W38" s="100"/>
      <c r="X38" s="100"/>
      <c r="Y38" s="100"/>
      <c r="Z38" s="100"/>
    </row>
    <row r="39" spans="1:26" x14ac:dyDescent="0.25">
      <c r="A39" s="100"/>
      <c r="B39" s="100"/>
      <c r="C39" s="100"/>
      <c r="D39" s="100"/>
      <c r="E39" s="100"/>
      <c r="F39" s="100"/>
      <c r="G39" s="100"/>
      <c r="H39" s="100"/>
      <c r="I39" s="100"/>
      <c r="J39" s="100"/>
      <c r="K39" s="100"/>
      <c r="L39" s="100"/>
      <c r="M39" s="100"/>
      <c r="N39" s="100"/>
      <c r="O39" s="100"/>
      <c r="P39" s="100"/>
      <c r="Q39" s="100"/>
      <c r="R39" s="100"/>
      <c r="S39" s="100"/>
      <c r="T39" s="100"/>
      <c r="U39" s="100"/>
      <c r="V39" s="100"/>
      <c r="W39" s="100"/>
      <c r="X39" s="100"/>
      <c r="Y39" s="100"/>
      <c r="Z39" s="100"/>
    </row>
    <row r="40" spans="1:26" x14ac:dyDescent="0.25">
      <c r="A40" s="100"/>
      <c r="B40" s="100"/>
      <c r="C40" s="100"/>
      <c r="D40" s="100"/>
      <c r="E40" s="100"/>
      <c r="F40" s="100"/>
      <c r="G40" s="100"/>
      <c r="H40" s="100"/>
      <c r="I40" s="100"/>
      <c r="J40" s="100"/>
      <c r="K40" s="100"/>
      <c r="L40" s="100"/>
      <c r="M40" s="100"/>
      <c r="N40" s="100"/>
      <c r="O40" s="100"/>
      <c r="P40" s="100"/>
      <c r="Q40" s="100"/>
      <c r="R40" s="100"/>
      <c r="S40" s="100"/>
      <c r="T40" s="100"/>
      <c r="U40" s="100"/>
      <c r="V40" s="100"/>
      <c r="W40" s="100"/>
      <c r="X40" s="100"/>
      <c r="Y40" s="100"/>
      <c r="Z40" s="100"/>
    </row>
    <row r="41" spans="1:26" x14ac:dyDescent="0.25">
      <c r="A41" s="100"/>
      <c r="B41" s="100"/>
      <c r="C41" s="100"/>
      <c r="D41" s="100"/>
      <c r="E41" s="100"/>
      <c r="F41" s="100"/>
      <c r="G41" s="100"/>
      <c r="H41" s="100"/>
      <c r="I41" s="100"/>
      <c r="J41" s="100"/>
      <c r="K41" s="100"/>
      <c r="L41" s="100"/>
      <c r="M41" s="100"/>
      <c r="N41" s="100"/>
      <c r="O41" s="100"/>
      <c r="P41" s="100"/>
      <c r="Q41" s="100"/>
      <c r="R41" s="100"/>
      <c r="S41" s="100"/>
      <c r="T41" s="100"/>
      <c r="U41" s="100"/>
      <c r="V41" s="100"/>
      <c r="W41" s="100"/>
      <c r="X41" s="100"/>
      <c r="Y41" s="100"/>
      <c r="Z41" s="100"/>
    </row>
    <row r="42" spans="1:26" x14ac:dyDescent="0.25">
      <c r="A42" s="100"/>
      <c r="B42" s="100"/>
      <c r="C42" s="100"/>
      <c r="D42" s="100"/>
      <c r="E42" s="100"/>
      <c r="F42" s="100"/>
      <c r="G42" s="100"/>
      <c r="H42" s="100"/>
      <c r="I42" s="100"/>
      <c r="J42" s="100"/>
      <c r="K42" s="100"/>
      <c r="L42" s="100"/>
      <c r="M42" s="100"/>
      <c r="N42" s="100"/>
      <c r="O42" s="100"/>
      <c r="P42" s="100"/>
      <c r="Q42" s="100"/>
      <c r="R42" s="100"/>
      <c r="S42" s="100"/>
      <c r="T42" s="100"/>
      <c r="U42" s="100"/>
      <c r="V42" s="100"/>
      <c r="W42" s="100"/>
      <c r="X42" s="100"/>
      <c r="Y42" s="100"/>
      <c r="Z42" s="100"/>
    </row>
    <row r="43" spans="1:26" x14ac:dyDescent="0.25">
      <c r="A43" s="100"/>
      <c r="B43" s="100"/>
      <c r="C43" s="100"/>
      <c r="D43" s="100"/>
      <c r="E43" s="100"/>
      <c r="F43" s="100"/>
      <c r="G43" s="100"/>
      <c r="H43" s="100"/>
      <c r="I43" s="100"/>
      <c r="J43" s="100"/>
      <c r="K43" s="100"/>
      <c r="L43" s="100"/>
      <c r="M43" s="100"/>
      <c r="N43" s="100"/>
      <c r="O43" s="100"/>
      <c r="P43" s="100"/>
      <c r="Q43" s="100"/>
      <c r="R43" s="100"/>
      <c r="S43" s="100"/>
      <c r="T43" s="100"/>
      <c r="U43" s="100"/>
      <c r="V43" s="100"/>
      <c r="W43" s="100"/>
      <c r="X43" s="100"/>
      <c r="Y43" s="100"/>
      <c r="Z43" s="100"/>
    </row>
    <row r="44" spans="1:26" x14ac:dyDescent="0.25">
      <c r="A44" s="100"/>
      <c r="B44" s="100"/>
      <c r="C44" s="100"/>
      <c r="D44" s="100"/>
      <c r="E44" s="100"/>
      <c r="F44" s="100"/>
      <c r="G44" s="100"/>
      <c r="H44" s="100"/>
      <c r="I44" s="100"/>
      <c r="J44" s="100"/>
      <c r="K44" s="100"/>
      <c r="L44" s="100"/>
      <c r="M44" s="100"/>
      <c r="N44" s="100"/>
      <c r="O44" s="100"/>
      <c r="P44" s="100"/>
      <c r="Q44" s="100"/>
      <c r="R44" s="100"/>
      <c r="S44" s="100"/>
      <c r="T44" s="100"/>
      <c r="U44" s="100"/>
      <c r="V44" s="100"/>
      <c r="W44" s="100"/>
      <c r="X44" s="100"/>
      <c r="Y44" s="100"/>
      <c r="Z44" s="100"/>
    </row>
    <row r="45" spans="1:26" x14ac:dyDescent="0.25">
      <c r="A45" s="100"/>
      <c r="B45" s="100"/>
      <c r="C45" s="100"/>
      <c r="D45" s="100"/>
      <c r="E45" s="100"/>
      <c r="F45" s="100"/>
      <c r="G45" s="100"/>
      <c r="H45" s="100"/>
      <c r="I45" s="100"/>
      <c r="J45" s="100"/>
      <c r="K45" s="100"/>
      <c r="L45" s="100"/>
      <c r="M45" s="100"/>
      <c r="N45" s="100"/>
      <c r="O45" s="100"/>
      <c r="P45" s="100"/>
      <c r="Q45" s="100"/>
      <c r="R45" s="100"/>
      <c r="S45" s="100"/>
      <c r="T45" s="100"/>
      <c r="U45" s="100"/>
      <c r="V45" s="100"/>
      <c r="W45" s="100"/>
      <c r="X45" s="100"/>
      <c r="Y45" s="100"/>
      <c r="Z45" s="100"/>
    </row>
    <row r="46" spans="1:26" x14ac:dyDescent="0.25">
      <c r="A46" s="100"/>
      <c r="B46" s="100"/>
      <c r="C46" s="100"/>
      <c r="D46" s="100"/>
      <c r="E46" s="100"/>
      <c r="F46" s="100"/>
      <c r="G46" s="100"/>
      <c r="H46" s="100"/>
      <c r="I46" s="100"/>
      <c r="J46" s="100"/>
      <c r="K46" s="100"/>
      <c r="L46" s="100"/>
      <c r="M46" s="100"/>
      <c r="N46" s="100"/>
      <c r="O46" s="100"/>
      <c r="P46" s="100"/>
      <c r="Q46" s="100"/>
      <c r="R46" s="100"/>
      <c r="S46" s="100"/>
      <c r="T46" s="100"/>
      <c r="U46" s="100"/>
      <c r="V46" s="100"/>
      <c r="W46" s="100"/>
      <c r="X46" s="100"/>
      <c r="Y46" s="100"/>
      <c r="Z46" s="100"/>
    </row>
    <row r="47" spans="1:26" x14ac:dyDescent="0.25">
      <c r="A47" s="100"/>
      <c r="B47" s="100"/>
      <c r="C47" s="100"/>
      <c r="D47" s="100"/>
      <c r="E47" s="100"/>
      <c r="F47" s="100"/>
      <c r="G47" s="100"/>
      <c r="H47" s="100"/>
      <c r="I47" s="100"/>
      <c r="J47" s="100"/>
      <c r="K47" s="100"/>
      <c r="L47" s="100"/>
      <c r="M47" s="100"/>
      <c r="N47" s="100"/>
      <c r="O47" s="100"/>
      <c r="P47" s="100"/>
      <c r="Q47" s="100"/>
      <c r="R47" s="100"/>
      <c r="S47" s="100"/>
      <c r="T47" s="100"/>
      <c r="U47" s="100"/>
      <c r="V47" s="100"/>
      <c r="W47" s="100"/>
      <c r="X47" s="100"/>
      <c r="Y47" s="100"/>
      <c r="Z47" s="100"/>
    </row>
    <row r="48" spans="1:26" x14ac:dyDescent="0.25">
      <c r="A48" s="100"/>
      <c r="B48" s="100"/>
      <c r="C48" s="100"/>
      <c r="D48" s="100"/>
      <c r="E48" s="100"/>
      <c r="F48" s="100"/>
      <c r="G48" s="100"/>
      <c r="H48" s="100"/>
      <c r="I48" s="100"/>
      <c r="J48" s="100"/>
      <c r="K48" s="100"/>
      <c r="L48" s="100"/>
      <c r="M48" s="100"/>
      <c r="N48" s="100"/>
      <c r="O48" s="100"/>
      <c r="P48" s="100"/>
      <c r="Q48" s="100"/>
      <c r="R48" s="100"/>
      <c r="S48" s="100"/>
      <c r="T48" s="100"/>
      <c r="U48" s="100"/>
      <c r="V48" s="100"/>
      <c r="W48" s="100"/>
      <c r="X48" s="100"/>
      <c r="Y48" s="100"/>
      <c r="Z48" s="100"/>
    </row>
    <row r="49" spans="1:26" x14ac:dyDescent="0.25">
      <c r="A49" s="100"/>
      <c r="B49" s="100"/>
      <c r="C49" s="100"/>
      <c r="D49" s="100"/>
      <c r="E49" s="100"/>
      <c r="F49" s="100"/>
      <c r="G49" s="100"/>
      <c r="H49" s="100"/>
      <c r="I49" s="100"/>
      <c r="J49" s="100"/>
      <c r="K49" s="100"/>
      <c r="L49" s="100"/>
      <c r="M49" s="100"/>
      <c r="N49" s="100"/>
      <c r="O49" s="100"/>
      <c r="P49" s="100"/>
      <c r="Q49" s="100"/>
      <c r="R49" s="100"/>
      <c r="S49" s="100"/>
      <c r="T49" s="100"/>
      <c r="U49" s="100"/>
      <c r="V49" s="100"/>
      <c r="W49" s="100"/>
      <c r="X49" s="100"/>
      <c r="Y49" s="100"/>
      <c r="Z49" s="100"/>
    </row>
    <row r="50" spans="1:26" x14ac:dyDescent="0.25">
      <c r="A50" s="100"/>
      <c r="B50" s="100"/>
      <c r="C50" s="100"/>
      <c r="D50" s="100"/>
      <c r="E50" s="100"/>
      <c r="F50" s="100"/>
      <c r="G50" s="100"/>
      <c r="H50" s="100"/>
      <c r="I50" s="100"/>
      <c r="J50" s="100"/>
      <c r="K50" s="100"/>
      <c r="L50" s="100"/>
      <c r="M50" s="100"/>
      <c r="N50" s="100"/>
      <c r="O50" s="100"/>
      <c r="P50" s="100"/>
      <c r="Q50" s="100"/>
      <c r="R50" s="100"/>
      <c r="S50" s="100"/>
      <c r="T50" s="100"/>
      <c r="U50" s="100"/>
      <c r="V50" s="100"/>
      <c r="W50" s="100"/>
      <c r="X50" s="100"/>
      <c r="Y50" s="100"/>
      <c r="Z50" s="100"/>
    </row>
    <row r="51" spans="1:26" x14ac:dyDescent="0.25">
      <c r="A51" s="100"/>
      <c r="B51" s="100"/>
      <c r="C51" s="100"/>
      <c r="D51" s="100"/>
      <c r="E51" s="100"/>
      <c r="F51" s="100"/>
      <c r="G51" s="100"/>
      <c r="H51" s="100"/>
      <c r="I51" s="100"/>
      <c r="J51" s="100"/>
      <c r="K51" s="100"/>
      <c r="L51" s="100"/>
      <c r="M51" s="100"/>
      <c r="N51" s="100"/>
      <c r="O51" s="100"/>
      <c r="P51" s="100"/>
      <c r="Q51" s="100"/>
      <c r="R51" s="100"/>
      <c r="S51" s="100"/>
      <c r="T51" s="100"/>
      <c r="U51" s="100"/>
      <c r="V51" s="100"/>
      <c r="W51" s="100"/>
      <c r="X51" s="100"/>
      <c r="Y51" s="100"/>
      <c r="Z51" s="100"/>
    </row>
    <row r="52" spans="1:26" x14ac:dyDescent="0.25">
      <c r="A52" s="100"/>
      <c r="B52" s="100"/>
      <c r="C52" s="100"/>
      <c r="D52" s="100"/>
      <c r="E52" s="100"/>
      <c r="F52" s="100"/>
      <c r="G52" s="100"/>
      <c r="H52" s="100"/>
      <c r="I52" s="100"/>
      <c r="J52" s="100"/>
      <c r="K52" s="100"/>
      <c r="L52" s="100"/>
      <c r="M52" s="100"/>
      <c r="N52" s="100"/>
      <c r="O52" s="100"/>
      <c r="P52" s="100"/>
      <c r="Q52" s="100"/>
      <c r="R52" s="100"/>
      <c r="S52" s="100"/>
      <c r="T52" s="100"/>
      <c r="U52" s="100"/>
      <c r="V52" s="100"/>
      <c r="W52" s="100"/>
      <c r="X52" s="100"/>
      <c r="Y52" s="100"/>
      <c r="Z52" s="100"/>
    </row>
    <row r="53" spans="1:26" x14ac:dyDescent="0.25">
      <c r="A53" s="100"/>
      <c r="B53" s="100"/>
      <c r="C53" s="100"/>
      <c r="D53" s="100"/>
      <c r="E53" s="100"/>
      <c r="F53" s="100"/>
      <c r="G53" s="100"/>
      <c r="H53" s="100"/>
      <c r="I53" s="100"/>
      <c r="J53" s="100"/>
      <c r="K53" s="100"/>
      <c r="L53" s="100"/>
      <c r="M53" s="100"/>
      <c r="N53" s="100"/>
      <c r="O53" s="100"/>
      <c r="P53" s="100"/>
      <c r="Q53" s="100"/>
      <c r="R53" s="100"/>
      <c r="S53" s="100"/>
      <c r="T53" s="100"/>
      <c r="U53" s="100"/>
      <c r="V53" s="100"/>
      <c r="W53" s="100"/>
      <c r="X53" s="100"/>
      <c r="Y53" s="100"/>
      <c r="Z53" s="100"/>
    </row>
    <row r="54" spans="1:26" x14ac:dyDescent="0.25">
      <c r="A54" s="100"/>
      <c r="B54" s="100"/>
      <c r="C54" s="100"/>
      <c r="D54" s="100"/>
      <c r="E54" s="100"/>
      <c r="F54" s="100"/>
      <c r="G54" s="100"/>
      <c r="H54" s="100"/>
      <c r="I54" s="100"/>
      <c r="J54" s="100"/>
      <c r="K54" s="100"/>
      <c r="L54" s="100"/>
      <c r="M54" s="100"/>
      <c r="N54" s="100"/>
      <c r="O54" s="100"/>
      <c r="P54" s="100"/>
      <c r="Q54" s="100"/>
      <c r="R54" s="100"/>
      <c r="S54" s="100"/>
      <c r="T54" s="100"/>
      <c r="U54" s="100"/>
      <c r="V54" s="100"/>
      <c r="W54" s="100"/>
      <c r="X54" s="100"/>
      <c r="Y54" s="100"/>
      <c r="Z54" s="100"/>
    </row>
    <row r="55" spans="1:26" x14ac:dyDescent="0.25">
      <c r="A55" s="100"/>
      <c r="B55" s="100"/>
      <c r="C55" s="100"/>
      <c r="D55" s="100"/>
      <c r="E55" s="100"/>
      <c r="F55" s="100"/>
      <c r="G55" s="100"/>
      <c r="H55" s="100"/>
      <c r="I55" s="100"/>
      <c r="J55" s="100"/>
      <c r="K55" s="100"/>
      <c r="L55" s="100"/>
      <c r="M55" s="100"/>
      <c r="N55" s="100"/>
      <c r="O55" s="100"/>
      <c r="P55" s="100"/>
      <c r="Q55" s="100"/>
      <c r="R55" s="100"/>
      <c r="S55" s="100"/>
      <c r="T55" s="100"/>
      <c r="U55" s="100"/>
      <c r="V55" s="100"/>
      <c r="W55" s="100"/>
      <c r="X55" s="100"/>
      <c r="Y55" s="100"/>
      <c r="Z55" s="100"/>
    </row>
    <row r="56" spans="1:26" x14ac:dyDescent="0.25">
      <c r="A56" s="100"/>
      <c r="B56" s="100"/>
      <c r="C56" s="100"/>
      <c r="D56" s="100"/>
      <c r="E56" s="100"/>
      <c r="F56" s="100"/>
      <c r="G56" s="100"/>
      <c r="H56" s="100"/>
      <c r="I56" s="100"/>
      <c r="J56" s="100"/>
      <c r="K56" s="100"/>
      <c r="L56" s="100"/>
      <c r="M56" s="100"/>
      <c r="N56" s="100"/>
      <c r="O56" s="100"/>
      <c r="P56" s="100"/>
      <c r="Q56" s="100"/>
      <c r="R56" s="100"/>
      <c r="S56" s="100"/>
      <c r="T56" s="100"/>
      <c r="U56" s="100"/>
      <c r="V56" s="100"/>
      <c r="W56" s="100"/>
      <c r="X56" s="100"/>
      <c r="Y56" s="100"/>
      <c r="Z56" s="100"/>
    </row>
    <row r="57" spans="1:26" x14ac:dyDescent="0.25">
      <c r="A57" s="100"/>
      <c r="B57" s="100"/>
      <c r="C57" s="100"/>
      <c r="D57" s="100"/>
      <c r="E57" s="100"/>
      <c r="F57" s="100"/>
      <c r="G57" s="100"/>
      <c r="H57" s="100"/>
      <c r="I57" s="100"/>
      <c r="J57" s="100"/>
      <c r="K57" s="100"/>
      <c r="L57" s="100"/>
      <c r="M57" s="100"/>
      <c r="N57" s="100"/>
      <c r="O57" s="100"/>
      <c r="P57" s="100"/>
      <c r="Q57" s="100"/>
      <c r="R57" s="100"/>
      <c r="S57" s="100"/>
      <c r="T57" s="100"/>
      <c r="U57" s="100"/>
      <c r="V57" s="100"/>
      <c r="W57" s="100"/>
      <c r="X57" s="100"/>
      <c r="Y57" s="100"/>
      <c r="Z57" s="100"/>
    </row>
    <row r="58" spans="1:26" x14ac:dyDescent="0.25">
      <c r="A58" s="100"/>
      <c r="B58" s="100"/>
      <c r="C58" s="100"/>
      <c r="D58" s="100"/>
      <c r="E58" s="100"/>
      <c r="F58" s="100"/>
      <c r="G58" s="100"/>
      <c r="H58" s="100"/>
      <c r="I58" s="100"/>
      <c r="J58" s="100"/>
      <c r="K58" s="100"/>
      <c r="L58" s="100"/>
      <c r="M58" s="100"/>
      <c r="N58" s="100"/>
      <c r="O58" s="100"/>
      <c r="P58" s="100"/>
      <c r="Q58" s="100"/>
      <c r="R58" s="100"/>
      <c r="S58" s="100"/>
      <c r="T58" s="100"/>
      <c r="U58" s="100"/>
      <c r="V58" s="100"/>
      <c r="W58" s="100"/>
      <c r="X58" s="100"/>
      <c r="Y58" s="100"/>
      <c r="Z58" s="100"/>
    </row>
    <row r="59" spans="1:26" x14ac:dyDescent="0.25">
      <c r="A59" s="100"/>
      <c r="B59" s="100"/>
      <c r="C59" s="100"/>
      <c r="D59" s="100"/>
      <c r="E59" s="100"/>
      <c r="F59" s="100"/>
      <c r="G59" s="100"/>
      <c r="H59" s="100"/>
      <c r="I59" s="100"/>
      <c r="J59" s="100"/>
      <c r="K59" s="100"/>
      <c r="L59" s="100"/>
      <c r="M59" s="100"/>
      <c r="N59" s="100"/>
      <c r="O59" s="100"/>
      <c r="P59" s="100"/>
      <c r="Q59" s="100"/>
      <c r="R59" s="100"/>
      <c r="S59" s="100"/>
      <c r="T59" s="100"/>
      <c r="U59" s="100"/>
      <c r="V59" s="100"/>
      <c r="W59" s="100"/>
      <c r="X59" s="100"/>
      <c r="Y59" s="100"/>
      <c r="Z59" s="100"/>
    </row>
    <row r="60" spans="1:26" x14ac:dyDescent="0.25">
      <c r="A60" s="100"/>
      <c r="B60" s="100"/>
      <c r="C60" s="100"/>
      <c r="D60" s="100"/>
      <c r="E60" s="100"/>
      <c r="F60" s="100"/>
      <c r="G60" s="100"/>
      <c r="H60" s="100"/>
      <c r="I60" s="100"/>
      <c r="J60" s="100"/>
      <c r="K60" s="100"/>
      <c r="L60" s="100"/>
      <c r="M60" s="100"/>
      <c r="N60" s="100"/>
      <c r="O60" s="100"/>
      <c r="P60" s="100"/>
      <c r="Q60" s="100"/>
      <c r="R60" s="100"/>
      <c r="S60" s="100"/>
      <c r="T60" s="100"/>
      <c r="U60" s="100"/>
      <c r="V60" s="100"/>
      <c r="W60" s="100"/>
      <c r="X60" s="100"/>
      <c r="Y60" s="100"/>
      <c r="Z60" s="100"/>
    </row>
    <row r="61" spans="1:26" x14ac:dyDescent="0.25">
      <c r="A61" s="100"/>
      <c r="B61" s="100"/>
      <c r="C61" s="100"/>
      <c r="D61" s="100"/>
      <c r="E61" s="100"/>
      <c r="F61" s="100"/>
      <c r="G61" s="100"/>
      <c r="H61" s="100"/>
      <c r="I61" s="100"/>
      <c r="J61" s="100"/>
      <c r="K61" s="100"/>
      <c r="L61" s="100"/>
      <c r="M61" s="100"/>
      <c r="N61" s="100"/>
      <c r="O61" s="100"/>
      <c r="P61" s="100"/>
      <c r="Q61" s="100"/>
      <c r="R61" s="100"/>
      <c r="S61" s="100"/>
      <c r="T61" s="100"/>
      <c r="U61" s="100"/>
      <c r="V61" s="100"/>
      <c r="W61" s="100"/>
      <c r="X61" s="100"/>
      <c r="Y61" s="100"/>
      <c r="Z61" s="100"/>
    </row>
    <row r="62" spans="1:26" x14ac:dyDescent="0.25">
      <c r="A62" s="100"/>
      <c r="B62" s="100"/>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row>
    <row r="63" spans="1:26" x14ac:dyDescent="0.25">
      <c r="A63" s="100"/>
      <c r="B63" s="100"/>
      <c r="C63" s="100"/>
      <c r="D63" s="100"/>
      <c r="E63" s="100"/>
      <c r="F63" s="100"/>
      <c r="G63" s="100"/>
      <c r="H63" s="100"/>
      <c r="I63" s="100"/>
      <c r="J63" s="100"/>
      <c r="K63" s="100"/>
      <c r="L63" s="100"/>
      <c r="M63" s="100"/>
      <c r="N63" s="100"/>
      <c r="O63" s="100"/>
      <c r="P63" s="100"/>
      <c r="Q63" s="100"/>
      <c r="R63" s="100"/>
      <c r="S63" s="100"/>
      <c r="T63" s="100"/>
      <c r="U63" s="100"/>
      <c r="V63" s="100"/>
      <c r="W63" s="100"/>
      <c r="X63" s="100"/>
      <c r="Y63" s="100"/>
      <c r="Z63" s="100"/>
    </row>
    <row r="64" spans="1:26" x14ac:dyDescent="0.25">
      <c r="A64" s="100"/>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0"/>
      <c r="Z64" s="100"/>
    </row>
    <row r="65" spans="1:26" x14ac:dyDescent="0.25">
      <c r="A65" s="100"/>
      <c r="B65" s="100"/>
      <c r="C65" s="100"/>
      <c r="D65" s="100"/>
      <c r="E65" s="100"/>
      <c r="F65" s="100"/>
      <c r="G65" s="100"/>
      <c r="H65" s="100"/>
      <c r="I65" s="100"/>
      <c r="J65" s="100"/>
      <c r="K65" s="100"/>
      <c r="L65" s="100"/>
      <c r="M65" s="100"/>
      <c r="N65" s="100"/>
      <c r="O65" s="100"/>
      <c r="P65" s="100"/>
      <c r="Q65" s="100"/>
      <c r="R65" s="100"/>
      <c r="S65" s="100"/>
      <c r="T65" s="100"/>
      <c r="U65" s="100"/>
      <c r="V65" s="100"/>
      <c r="W65" s="100"/>
      <c r="X65" s="100"/>
      <c r="Y65" s="100"/>
      <c r="Z65" s="100"/>
    </row>
    <row r="66" spans="1:26" x14ac:dyDescent="0.25">
      <c r="A66" s="100"/>
      <c r="B66" s="100"/>
      <c r="C66" s="100"/>
      <c r="D66" s="100"/>
      <c r="E66" s="100"/>
      <c r="F66" s="100"/>
      <c r="G66" s="100"/>
      <c r="H66" s="100"/>
      <c r="I66" s="100"/>
      <c r="J66" s="100"/>
      <c r="K66" s="100"/>
      <c r="L66" s="100"/>
      <c r="M66" s="100"/>
      <c r="N66" s="100"/>
      <c r="O66" s="100"/>
      <c r="P66" s="100"/>
      <c r="Q66" s="100"/>
      <c r="R66" s="100"/>
      <c r="S66" s="100"/>
      <c r="T66" s="100"/>
      <c r="U66" s="100"/>
      <c r="V66" s="100"/>
      <c r="W66" s="100"/>
      <c r="X66" s="100"/>
      <c r="Y66" s="100"/>
      <c r="Z66" s="100"/>
    </row>
    <row r="67" spans="1:26" x14ac:dyDescent="0.25">
      <c r="A67" s="100"/>
      <c r="B67" s="100"/>
      <c r="C67" s="100"/>
      <c r="D67" s="100"/>
      <c r="E67" s="100"/>
      <c r="F67" s="100"/>
      <c r="G67" s="100"/>
      <c r="H67" s="100"/>
      <c r="I67" s="100"/>
      <c r="J67" s="100"/>
      <c r="K67" s="100"/>
      <c r="L67" s="100"/>
      <c r="M67" s="100"/>
      <c r="N67" s="100"/>
      <c r="O67" s="100"/>
      <c r="P67" s="100"/>
      <c r="Q67" s="100"/>
      <c r="R67" s="100"/>
      <c r="S67" s="100"/>
      <c r="T67" s="100"/>
      <c r="U67" s="100"/>
      <c r="V67" s="100"/>
      <c r="W67" s="100"/>
      <c r="X67" s="100"/>
      <c r="Y67" s="100"/>
      <c r="Z67" s="100"/>
    </row>
    <row r="68" spans="1:26" x14ac:dyDescent="0.25">
      <c r="A68" s="100"/>
      <c r="B68" s="100"/>
      <c r="C68" s="100"/>
      <c r="D68" s="100"/>
      <c r="E68" s="100"/>
      <c r="F68" s="100"/>
      <c r="G68" s="100"/>
      <c r="H68" s="100"/>
      <c r="I68" s="100"/>
      <c r="J68" s="100"/>
      <c r="K68" s="100"/>
      <c r="L68" s="100"/>
      <c r="M68" s="100"/>
      <c r="N68" s="100"/>
      <c r="O68" s="100"/>
      <c r="P68" s="100"/>
      <c r="Q68" s="100"/>
      <c r="R68" s="100"/>
      <c r="S68" s="100"/>
      <c r="T68" s="100"/>
      <c r="U68" s="100"/>
      <c r="V68" s="100"/>
      <c r="W68" s="100"/>
      <c r="X68" s="100"/>
      <c r="Y68" s="100"/>
      <c r="Z68" s="100"/>
    </row>
    <row r="69" spans="1:26" x14ac:dyDescent="0.25">
      <c r="A69" s="100"/>
      <c r="B69" s="100"/>
      <c r="C69" s="100"/>
      <c r="D69" s="100"/>
      <c r="E69" s="100"/>
      <c r="F69" s="100"/>
      <c r="G69" s="100"/>
      <c r="H69" s="100"/>
      <c r="I69" s="100"/>
      <c r="J69" s="100"/>
      <c r="K69" s="100"/>
      <c r="L69" s="100"/>
      <c r="M69" s="100"/>
      <c r="N69" s="100"/>
      <c r="O69" s="100"/>
      <c r="P69" s="100"/>
      <c r="Q69" s="100"/>
      <c r="R69" s="100"/>
      <c r="S69" s="100"/>
      <c r="T69" s="100"/>
      <c r="U69" s="100"/>
      <c r="V69" s="100"/>
      <c r="W69" s="100"/>
      <c r="X69" s="100"/>
      <c r="Y69" s="100"/>
      <c r="Z69" s="100"/>
    </row>
    <row r="70" spans="1:26" x14ac:dyDescent="0.25">
      <c r="A70" s="100"/>
      <c r="B70" s="100"/>
      <c r="C70" s="100"/>
      <c r="D70" s="100"/>
      <c r="E70" s="100"/>
      <c r="F70" s="100"/>
      <c r="G70" s="100"/>
      <c r="H70" s="100"/>
      <c r="I70" s="100"/>
      <c r="J70" s="100"/>
      <c r="K70" s="100"/>
      <c r="L70" s="100"/>
      <c r="M70" s="100"/>
      <c r="N70" s="100"/>
      <c r="O70" s="100"/>
      <c r="P70" s="100"/>
      <c r="Q70" s="100"/>
      <c r="R70" s="100"/>
      <c r="S70" s="100"/>
      <c r="T70" s="100"/>
      <c r="U70" s="100"/>
      <c r="V70" s="100"/>
      <c r="W70" s="100"/>
      <c r="X70" s="100"/>
      <c r="Y70" s="100"/>
      <c r="Z70" s="100"/>
    </row>
    <row r="71" spans="1:26" x14ac:dyDescent="0.25">
      <c r="A71" s="100"/>
      <c r="B71" s="100"/>
      <c r="C71" s="100"/>
      <c r="D71" s="100"/>
      <c r="E71" s="100"/>
      <c r="F71" s="100"/>
      <c r="G71" s="100"/>
      <c r="H71" s="100"/>
      <c r="I71" s="100"/>
      <c r="J71" s="100"/>
      <c r="K71" s="100"/>
      <c r="L71" s="100"/>
      <c r="M71" s="100"/>
      <c r="N71" s="100"/>
      <c r="O71" s="100"/>
      <c r="P71" s="100"/>
      <c r="Q71" s="100"/>
      <c r="R71" s="100"/>
      <c r="S71" s="100"/>
      <c r="T71" s="100"/>
      <c r="U71" s="100"/>
      <c r="V71" s="100"/>
      <c r="W71" s="100"/>
      <c r="X71" s="100"/>
      <c r="Y71" s="100"/>
      <c r="Z71" s="100"/>
    </row>
    <row r="72" spans="1:26" x14ac:dyDescent="0.25">
      <c r="A72" s="100"/>
      <c r="B72" s="100"/>
      <c r="C72" s="100"/>
      <c r="D72" s="100"/>
      <c r="E72" s="100"/>
      <c r="F72" s="100"/>
      <c r="G72" s="100"/>
      <c r="H72" s="100"/>
      <c r="I72" s="100"/>
      <c r="J72" s="100"/>
      <c r="K72" s="100"/>
      <c r="L72" s="100"/>
      <c r="M72" s="100"/>
      <c r="N72" s="100"/>
      <c r="O72" s="100"/>
      <c r="P72" s="100"/>
      <c r="Q72" s="100"/>
      <c r="R72" s="100"/>
      <c r="S72" s="100"/>
      <c r="T72" s="100"/>
      <c r="U72" s="100"/>
      <c r="V72" s="100"/>
      <c r="W72" s="100"/>
      <c r="X72" s="100"/>
      <c r="Y72" s="100"/>
      <c r="Z72" s="100"/>
    </row>
    <row r="73" spans="1:26" x14ac:dyDescent="0.25">
      <c r="A73" s="100"/>
      <c r="B73" s="100"/>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row>
    <row r="74" spans="1:26" x14ac:dyDescent="0.25">
      <c r="A74" s="100"/>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row>
    <row r="75" spans="1:26" x14ac:dyDescent="0.25">
      <c r="A75" s="100"/>
      <c r="B75" s="100"/>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row>
    <row r="76" spans="1:26" x14ac:dyDescent="0.25">
      <c r="A76" s="100"/>
      <c r="B76" s="100"/>
      <c r="C76" s="100"/>
      <c r="D76" s="100"/>
      <c r="E76" s="100"/>
      <c r="F76" s="100"/>
      <c r="G76" s="100"/>
      <c r="H76" s="100"/>
      <c r="I76" s="100"/>
      <c r="J76" s="100"/>
      <c r="K76" s="100"/>
      <c r="L76" s="100"/>
      <c r="M76" s="100"/>
      <c r="N76" s="100"/>
      <c r="O76" s="100"/>
      <c r="P76" s="100"/>
      <c r="Q76" s="100"/>
      <c r="R76" s="100"/>
      <c r="S76" s="100"/>
      <c r="T76" s="100"/>
      <c r="U76" s="100"/>
      <c r="V76" s="100"/>
      <c r="W76" s="100"/>
      <c r="X76" s="100"/>
      <c r="Y76" s="100"/>
      <c r="Z76" s="100"/>
    </row>
    <row r="77" spans="1:26" x14ac:dyDescent="0.25">
      <c r="A77" s="100"/>
      <c r="B77" s="100"/>
      <c r="C77" s="100"/>
      <c r="D77" s="100"/>
      <c r="E77" s="100"/>
      <c r="F77" s="100"/>
      <c r="G77" s="100"/>
      <c r="H77" s="100"/>
      <c r="I77" s="100"/>
      <c r="J77" s="100"/>
      <c r="K77" s="100"/>
      <c r="L77" s="100"/>
      <c r="M77" s="100"/>
      <c r="N77" s="100"/>
      <c r="O77" s="100"/>
      <c r="P77" s="100"/>
      <c r="Q77" s="100"/>
      <c r="R77" s="100"/>
      <c r="S77" s="100"/>
      <c r="T77" s="100"/>
      <c r="U77" s="100"/>
      <c r="V77" s="100"/>
      <c r="W77" s="100"/>
      <c r="X77" s="100"/>
      <c r="Y77" s="100"/>
      <c r="Z77" s="100"/>
    </row>
    <row r="78" spans="1:26" x14ac:dyDescent="0.25">
      <c r="A78" s="100"/>
      <c r="B78" s="100"/>
      <c r="C78" s="100"/>
      <c r="D78" s="100"/>
      <c r="E78" s="100"/>
      <c r="F78" s="100"/>
      <c r="G78" s="100"/>
      <c r="H78" s="100"/>
      <c r="I78" s="100"/>
      <c r="J78" s="100"/>
      <c r="K78" s="100"/>
      <c r="L78" s="100"/>
      <c r="M78" s="100"/>
      <c r="N78" s="100"/>
      <c r="O78" s="100"/>
      <c r="P78" s="100"/>
      <c r="Q78" s="100"/>
      <c r="R78" s="100"/>
      <c r="S78" s="100"/>
      <c r="T78" s="100"/>
      <c r="U78" s="100"/>
      <c r="V78" s="100"/>
      <c r="W78" s="100"/>
      <c r="X78" s="100"/>
      <c r="Y78" s="100"/>
      <c r="Z78" s="100"/>
    </row>
    <row r="79" spans="1:26" x14ac:dyDescent="0.25">
      <c r="A79" s="100"/>
      <c r="B79" s="100"/>
      <c r="C79" s="100"/>
      <c r="D79" s="100"/>
      <c r="E79" s="100"/>
      <c r="F79" s="100"/>
      <c r="G79" s="100"/>
      <c r="H79" s="100"/>
      <c r="I79" s="100"/>
      <c r="J79" s="100"/>
      <c r="K79" s="100"/>
      <c r="L79" s="100"/>
      <c r="M79" s="100"/>
      <c r="N79" s="100"/>
      <c r="O79" s="100"/>
      <c r="P79" s="100"/>
      <c r="Q79" s="100"/>
      <c r="R79" s="100"/>
      <c r="S79" s="100"/>
      <c r="T79" s="100"/>
      <c r="U79" s="100"/>
      <c r="V79" s="100"/>
      <c r="W79" s="100"/>
      <c r="X79" s="100"/>
      <c r="Y79" s="100"/>
      <c r="Z79" s="100"/>
    </row>
    <row r="80" spans="1:26" x14ac:dyDescent="0.25">
      <c r="A80" s="100"/>
      <c r="B80" s="100"/>
      <c r="C80" s="100"/>
      <c r="D80" s="100"/>
      <c r="E80" s="100"/>
      <c r="F80" s="100"/>
      <c r="G80" s="100"/>
      <c r="H80" s="100"/>
      <c r="I80" s="100"/>
      <c r="J80" s="100"/>
      <c r="K80" s="100"/>
      <c r="L80" s="100"/>
      <c r="M80" s="100"/>
      <c r="N80" s="100"/>
      <c r="O80" s="100"/>
      <c r="P80" s="100"/>
      <c r="Q80" s="100"/>
      <c r="R80" s="100"/>
      <c r="S80" s="100"/>
      <c r="T80" s="100"/>
      <c r="U80" s="100"/>
      <c r="V80" s="100"/>
      <c r="W80" s="100"/>
      <c r="X80" s="100"/>
      <c r="Y80" s="100"/>
      <c r="Z80" s="100"/>
    </row>
    <row r="81" spans="1:26" x14ac:dyDescent="0.25">
      <c r="A81" s="100"/>
      <c r="B81" s="100"/>
      <c r="C81" s="100"/>
      <c r="D81" s="100"/>
      <c r="E81" s="100"/>
      <c r="F81" s="100"/>
      <c r="G81" s="100"/>
      <c r="H81" s="100"/>
      <c r="I81" s="100"/>
      <c r="J81" s="100"/>
      <c r="K81" s="100"/>
      <c r="L81" s="100"/>
      <c r="M81" s="100"/>
      <c r="N81" s="100"/>
      <c r="O81" s="100"/>
      <c r="P81" s="100"/>
      <c r="Q81" s="100"/>
      <c r="R81" s="100"/>
      <c r="S81" s="100"/>
      <c r="T81" s="100"/>
      <c r="U81" s="100"/>
      <c r="V81" s="100"/>
      <c r="W81" s="100"/>
      <c r="X81" s="100"/>
      <c r="Y81" s="100"/>
      <c r="Z81" s="100"/>
    </row>
    <row r="82" spans="1:26" x14ac:dyDescent="0.25">
      <c r="A82" s="100"/>
      <c r="B82" s="100"/>
      <c r="C82" s="100"/>
      <c r="D82" s="100"/>
      <c r="E82" s="100"/>
      <c r="F82" s="100"/>
      <c r="G82" s="100"/>
      <c r="H82" s="100"/>
      <c r="I82" s="100"/>
      <c r="J82" s="100"/>
      <c r="K82" s="100"/>
      <c r="L82" s="100"/>
      <c r="M82" s="100"/>
      <c r="N82" s="100"/>
      <c r="O82" s="100"/>
      <c r="P82" s="100"/>
      <c r="Q82" s="100"/>
      <c r="R82" s="100"/>
      <c r="S82" s="100"/>
      <c r="T82" s="100"/>
      <c r="U82" s="100"/>
      <c r="V82" s="100"/>
      <c r="W82" s="100"/>
      <c r="X82" s="100"/>
      <c r="Y82" s="100"/>
      <c r="Z82" s="100"/>
    </row>
    <row r="83" spans="1:26" x14ac:dyDescent="0.25">
      <c r="A83" s="100"/>
      <c r="B83" s="100"/>
      <c r="C83" s="100"/>
      <c r="D83" s="100"/>
      <c r="E83" s="100"/>
      <c r="F83" s="100"/>
      <c r="G83" s="100"/>
      <c r="H83" s="100"/>
      <c r="I83" s="100"/>
      <c r="J83" s="100"/>
      <c r="K83" s="100"/>
      <c r="L83" s="100"/>
      <c r="M83" s="100"/>
      <c r="N83" s="100"/>
      <c r="O83" s="100"/>
      <c r="P83" s="100"/>
      <c r="Q83" s="100"/>
      <c r="R83" s="100"/>
      <c r="S83" s="100"/>
      <c r="T83" s="100"/>
      <c r="U83" s="100"/>
      <c r="V83" s="100"/>
      <c r="W83" s="100"/>
      <c r="X83" s="100"/>
      <c r="Y83" s="100"/>
      <c r="Z83" s="100"/>
    </row>
    <row r="84" spans="1:26" x14ac:dyDescent="0.25">
      <c r="A84" s="100"/>
      <c r="B84" s="100"/>
      <c r="C84" s="100"/>
      <c r="D84" s="100"/>
      <c r="E84" s="100"/>
      <c r="F84" s="100"/>
      <c r="G84" s="100"/>
      <c r="H84" s="100"/>
      <c r="I84" s="100"/>
      <c r="J84" s="100"/>
      <c r="K84" s="100"/>
      <c r="L84" s="100"/>
      <c r="M84" s="100"/>
      <c r="N84" s="100"/>
      <c r="O84" s="100"/>
      <c r="P84" s="100"/>
      <c r="Q84" s="100"/>
      <c r="R84" s="100"/>
      <c r="S84" s="100"/>
      <c r="T84" s="100"/>
      <c r="U84" s="100"/>
      <c r="V84" s="100"/>
      <c r="W84" s="100"/>
      <c r="X84" s="100"/>
      <c r="Y84" s="100"/>
      <c r="Z84" s="100"/>
    </row>
    <row r="85" spans="1:26" x14ac:dyDescent="0.25">
      <c r="A85" s="100"/>
      <c r="B85" s="100"/>
      <c r="C85" s="100"/>
      <c r="D85" s="100"/>
      <c r="E85" s="100"/>
      <c r="F85" s="100"/>
      <c r="G85" s="100"/>
      <c r="H85" s="100"/>
      <c r="I85" s="100"/>
      <c r="J85" s="100"/>
      <c r="K85" s="100"/>
      <c r="L85" s="100"/>
      <c r="M85" s="100"/>
      <c r="N85" s="100"/>
      <c r="O85" s="100"/>
      <c r="P85" s="100"/>
      <c r="Q85" s="100"/>
      <c r="R85" s="100"/>
      <c r="S85" s="100"/>
      <c r="T85" s="100"/>
      <c r="U85" s="100"/>
      <c r="V85" s="100"/>
      <c r="W85" s="100"/>
      <c r="X85" s="100"/>
      <c r="Y85" s="100"/>
      <c r="Z85" s="100"/>
    </row>
    <row r="86" spans="1:26" x14ac:dyDescent="0.25">
      <c r="A86" s="100"/>
      <c r="B86" s="100"/>
      <c r="C86" s="100"/>
      <c r="D86" s="100"/>
      <c r="E86" s="100"/>
      <c r="F86" s="100"/>
      <c r="G86" s="100"/>
      <c r="H86" s="100"/>
      <c r="I86" s="100"/>
      <c r="J86" s="100"/>
      <c r="K86" s="100"/>
      <c r="L86" s="100"/>
      <c r="M86" s="100"/>
      <c r="N86" s="100"/>
      <c r="O86" s="100"/>
      <c r="P86" s="100"/>
      <c r="Q86" s="100"/>
      <c r="R86" s="100"/>
      <c r="S86" s="100"/>
      <c r="T86" s="100"/>
      <c r="U86" s="100"/>
      <c r="V86" s="100"/>
      <c r="W86" s="100"/>
      <c r="X86" s="100"/>
      <c r="Y86" s="100"/>
      <c r="Z86" s="100"/>
    </row>
    <row r="87" spans="1:26" x14ac:dyDescent="0.25">
      <c r="A87" s="100"/>
      <c r="B87" s="100"/>
      <c r="C87" s="100"/>
      <c r="D87" s="100"/>
      <c r="E87" s="100"/>
      <c r="F87" s="100"/>
      <c r="G87" s="100"/>
      <c r="H87" s="100"/>
      <c r="I87" s="100"/>
      <c r="J87" s="100"/>
      <c r="K87" s="100"/>
      <c r="L87" s="100"/>
      <c r="M87" s="100"/>
      <c r="N87" s="100"/>
      <c r="O87" s="100"/>
      <c r="P87" s="100"/>
      <c r="Q87" s="100"/>
      <c r="R87" s="100"/>
      <c r="S87" s="100"/>
      <c r="T87" s="100"/>
      <c r="U87" s="100"/>
      <c r="V87" s="100"/>
      <c r="W87" s="100"/>
      <c r="X87" s="100"/>
      <c r="Y87" s="100"/>
      <c r="Z87" s="100"/>
    </row>
    <row r="88" spans="1:26" x14ac:dyDescent="0.25">
      <c r="A88" s="100"/>
      <c r="B88" s="100"/>
      <c r="C88" s="100"/>
      <c r="D88" s="100"/>
      <c r="E88" s="100"/>
      <c r="F88" s="100"/>
      <c r="G88" s="100"/>
      <c r="H88" s="100"/>
      <c r="I88" s="100"/>
      <c r="J88" s="100"/>
      <c r="K88" s="100"/>
      <c r="L88" s="100"/>
      <c r="M88" s="100"/>
      <c r="N88" s="100"/>
      <c r="O88" s="100"/>
      <c r="P88" s="100"/>
      <c r="Q88" s="100"/>
      <c r="R88" s="100"/>
      <c r="S88" s="100"/>
      <c r="T88" s="100"/>
      <c r="U88" s="100"/>
      <c r="V88" s="100"/>
      <c r="W88" s="100"/>
      <c r="X88" s="100"/>
      <c r="Y88" s="100"/>
      <c r="Z88" s="100"/>
    </row>
    <row r="89" spans="1:26" x14ac:dyDescent="0.25">
      <c r="A89" s="100"/>
      <c r="B89" s="100"/>
      <c r="C89" s="100"/>
      <c r="D89" s="100"/>
      <c r="E89" s="100"/>
      <c r="F89" s="100"/>
      <c r="G89" s="100"/>
      <c r="H89" s="100"/>
      <c r="I89" s="100"/>
      <c r="J89" s="100"/>
      <c r="K89" s="100"/>
      <c r="L89" s="100"/>
      <c r="M89" s="100"/>
      <c r="N89" s="100"/>
      <c r="O89" s="100"/>
      <c r="P89" s="100"/>
      <c r="Q89" s="100"/>
      <c r="R89" s="100"/>
      <c r="S89" s="100"/>
      <c r="T89" s="100"/>
      <c r="U89" s="100"/>
      <c r="V89" s="100"/>
      <c r="W89" s="100"/>
      <c r="X89" s="100"/>
      <c r="Y89" s="100"/>
      <c r="Z89" s="100"/>
    </row>
    <row r="90" spans="1:26" x14ac:dyDescent="0.25">
      <c r="A90" s="100"/>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row>
    <row r="91" spans="1:26"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row>
    <row r="92" spans="1:26" x14ac:dyDescent="0.25">
      <c r="A92" s="100"/>
      <c r="B92" s="100"/>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row>
    <row r="93" spans="1:26" x14ac:dyDescent="0.25">
      <c r="A93" s="100"/>
      <c r="B93" s="100"/>
      <c r="C93" s="100"/>
      <c r="D93" s="100"/>
      <c r="E93" s="100"/>
      <c r="F93" s="100"/>
      <c r="G93" s="100"/>
      <c r="H93" s="100"/>
      <c r="I93" s="100"/>
      <c r="J93" s="100"/>
      <c r="K93" s="100"/>
      <c r="L93" s="100"/>
      <c r="M93" s="100"/>
      <c r="N93" s="100"/>
      <c r="O93" s="100"/>
      <c r="P93" s="100"/>
      <c r="Q93" s="100"/>
      <c r="R93" s="100"/>
      <c r="S93" s="100"/>
      <c r="T93" s="100"/>
      <c r="U93" s="100"/>
      <c r="V93" s="100"/>
      <c r="W93" s="100"/>
      <c r="X93" s="100"/>
      <c r="Y93" s="100"/>
      <c r="Z93" s="100"/>
    </row>
    <row r="94" spans="1:26" x14ac:dyDescent="0.25">
      <c r="A94" s="100"/>
      <c r="B94" s="100"/>
      <c r="C94" s="100"/>
      <c r="D94" s="100"/>
      <c r="E94" s="100"/>
      <c r="F94" s="100"/>
      <c r="G94" s="100"/>
      <c r="H94" s="100"/>
      <c r="I94" s="100"/>
      <c r="J94" s="100"/>
      <c r="K94" s="100"/>
      <c r="L94" s="100"/>
      <c r="M94" s="100"/>
      <c r="N94" s="100"/>
      <c r="O94" s="100"/>
      <c r="P94" s="100"/>
      <c r="Q94" s="100"/>
      <c r="R94" s="100"/>
      <c r="S94" s="100"/>
      <c r="T94" s="100"/>
      <c r="U94" s="100"/>
      <c r="V94" s="100"/>
      <c r="W94" s="100"/>
      <c r="X94" s="100"/>
      <c r="Y94" s="100"/>
      <c r="Z94" s="100"/>
    </row>
    <row r="95" spans="1:26" x14ac:dyDescent="0.25">
      <c r="A95" s="100"/>
      <c r="B95" s="100"/>
      <c r="C95" s="100"/>
      <c r="D95" s="100"/>
      <c r="E95" s="100"/>
      <c r="F95" s="100"/>
      <c r="G95" s="100"/>
      <c r="H95" s="100"/>
      <c r="I95" s="100"/>
      <c r="J95" s="100"/>
      <c r="K95" s="100"/>
      <c r="L95" s="100"/>
      <c r="M95" s="100"/>
      <c r="N95" s="100"/>
      <c r="O95" s="100"/>
      <c r="P95" s="100"/>
      <c r="Q95" s="100"/>
      <c r="R95" s="100"/>
      <c r="S95" s="100"/>
      <c r="T95" s="100"/>
      <c r="U95" s="100"/>
      <c r="V95" s="100"/>
      <c r="W95" s="100"/>
      <c r="X95" s="100"/>
      <c r="Y95" s="100"/>
      <c r="Z95" s="100"/>
    </row>
    <row r="96" spans="1:26" x14ac:dyDescent="0.25">
      <c r="A96" s="100"/>
      <c r="B96" s="100"/>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row>
    <row r="97" spans="1:26"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row>
    <row r="98" spans="1:26" x14ac:dyDescent="0.25">
      <c r="A98" s="100"/>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row>
    <row r="99" spans="1:26" x14ac:dyDescent="0.25">
      <c r="A99" s="100"/>
      <c r="B99" s="100"/>
      <c r="C99" s="100"/>
      <c r="D99" s="100"/>
      <c r="E99" s="100"/>
      <c r="F99" s="100"/>
      <c r="G99" s="100"/>
      <c r="H99" s="100"/>
      <c r="I99" s="100"/>
      <c r="J99" s="100"/>
      <c r="K99" s="100"/>
      <c r="L99" s="100"/>
      <c r="M99" s="100"/>
      <c r="N99" s="100"/>
      <c r="O99" s="100"/>
      <c r="P99" s="100"/>
      <c r="Q99" s="100"/>
      <c r="R99" s="100"/>
      <c r="S99" s="100"/>
      <c r="T99" s="100"/>
      <c r="U99" s="100"/>
      <c r="V99" s="100"/>
      <c r="W99" s="100"/>
      <c r="X99" s="100"/>
      <c r="Y99" s="100"/>
      <c r="Z99" s="100"/>
    </row>
    <row r="100" spans="1:26"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row>
    <row r="101" spans="1:26"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row>
    <row r="102" spans="1:26"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row>
    <row r="103" spans="1:26"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row>
    <row r="104" spans="1:26"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c r="V104" s="100"/>
      <c r="W104" s="100"/>
      <c r="X104" s="100"/>
      <c r="Y104" s="100"/>
      <c r="Z104" s="100"/>
    </row>
    <row r="105" spans="1:26"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c r="V105" s="100"/>
      <c r="W105" s="100"/>
      <c r="X105" s="100"/>
      <c r="Y105" s="100"/>
      <c r="Z105" s="100"/>
    </row>
    <row r="106" spans="1:26"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c r="V106" s="100"/>
      <c r="W106" s="100"/>
      <c r="X106" s="100"/>
      <c r="Y106" s="100"/>
      <c r="Z106" s="100"/>
    </row>
    <row r="107" spans="1:26"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c r="V107" s="100"/>
      <c r="W107" s="100"/>
      <c r="X107" s="100"/>
      <c r="Y107" s="100"/>
      <c r="Z107" s="100"/>
    </row>
    <row r="108" spans="1:26"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row>
    <row r="109" spans="1:26"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c r="V109" s="100"/>
      <c r="W109" s="100"/>
      <c r="X109" s="100"/>
      <c r="Y109" s="100"/>
      <c r="Z109" s="100"/>
    </row>
    <row r="110" spans="1:26"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c r="V110" s="100"/>
      <c r="W110" s="100"/>
      <c r="X110" s="100"/>
      <c r="Y110" s="100"/>
      <c r="Z110" s="100"/>
    </row>
    <row r="111" spans="1:26"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c r="V111" s="100"/>
      <c r="W111" s="100"/>
      <c r="X111" s="100"/>
      <c r="Y111" s="100"/>
      <c r="Z111" s="100"/>
    </row>
    <row r="112" spans="1:26"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c r="V112" s="100"/>
      <c r="W112" s="100"/>
      <c r="X112" s="100"/>
      <c r="Y112" s="100"/>
      <c r="Z112" s="100"/>
    </row>
    <row r="113" spans="1:26"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row>
    <row r="114" spans="1:26"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c r="V114" s="100"/>
      <c r="W114" s="100"/>
      <c r="X114" s="100"/>
      <c r="Y114" s="100"/>
      <c r="Z114" s="100"/>
    </row>
    <row r="115" spans="1:26"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c r="V115" s="100"/>
      <c r="W115" s="100"/>
      <c r="X115" s="100"/>
      <c r="Y115" s="100"/>
      <c r="Z115" s="100"/>
    </row>
    <row r="116" spans="1:26"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c r="V116" s="100"/>
      <c r="W116" s="100"/>
      <c r="X116" s="100"/>
      <c r="Y116" s="100"/>
      <c r="Z116" s="100"/>
    </row>
    <row r="117" spans="1:26"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c r="V117" s="100"/>
      <c r="W117" s="100"/>
      <c r="X117" s="100"/>
      <c r="Y117" s="100"/>
      <c r="Z117" s="100"/>
    </row>
    <row r="118" spans="1:26"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c r="V118" s="100"/>
      <c r="W118" s="100"/>
      <c r="X118" s="100"/>
      <c r="Y118" s="100"/>
      <c r="Z118" s="100"/>
    </row>
    <row r="119" spans="1:26"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c r="V119" s="100"/>
      <c r="W119" s="100"/>
      <c r="X119" s="100"/>
      <c r="Y119" s="100"/>
      <c r="Z119" s="100"/>
    </row>
    <row r="120" spans="1:26"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c r="V120" s="100"/>
      <c r="W120" s="100"/>
      <c r="X120" s="100"/>
      <c r="Y120" s="100"/>
      <c r="Z120" s="100"/>
    </row>
    <row r="121" spans="1:26"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c r="V121" s="100"/>
      <c r="W121" s="100"/>
      <c r="X121" s="100"/>
      <c r="Y121" s="100"/>
      <c r="Z121" s="100"/>
    </row>
    <row r="122" spans="1:26"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c r="V122" s="100"/>
      <c r="W122" s="100"/>
      <c r="X122" s="100"/>
      <c r="Y122" s="100"/>
      <c r="Z122" s="100"/>
    </row>
    <row r="123" spans="1:26"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c r="V123" s="100"/>
      <c r="W123" s="100"/>
      <c r="X123" s="100"/>
      <c r="Y123" s="100"/>
      <c r="Z123" s="100"/>
    </row>
    <row r="124" spans="1:26"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c r="V124" s="100"/>
      <c r="W124" s="100"/>
      <c r="X124" s="100"/>
      <c r="Y124" s="100"/>
      <c r="Z124" s="100"/>
    </row>
    <row r="125" spans="1:26"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row>
    <row r="126" spans="1:26"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c r="V126" s="100"/>
      <c r="W126" s="100"/>
      <c r="X126" s="100"/>
      <c r="Y126" s="100"/>
      <c r="Z126" s="100"/>
    </row>
    <row r="127" spans="1:26"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c r="V127" s="100"/>
      <c r="W127" s="100"/>
      <c r="X127" s="100"/>
      <c r="Y127" s="100"/>
      <c r="Z127" s="100"/>
    </row>
    <row r="128" spans="1:26"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c r="V128" s="100"/>
      <c r="W128" s="100"/>
      <c r="X128" s="100"/>
      <c r="Y128" s="100"/>
      <c r="Z128" s="100"/>
    </row>
    <row r="129" spans="1:26"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c r="V129" s="100"/>
      <c r="W129" s="100"/>
      <c r="X129" s="100"/>
      <c r="Y129" s="100"/>
      <c r="Z129" s="100"/>
    </row>
    <row r="130" spans="1:26"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c r="V130" s="100"/>
      <c r="W130" s="100"/>
      <c r="X130" s="100"/>
      <c r="Y130" s="100"/>
      <c r="Z130" s="100"/>
    </row>
    <row r="131" spans="1:26"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c r="V131" s="100"/>
      <c r="W131" s="100"/>
      <c r="X131" s="100"/>
      <c r="Y131" s="100"/>
      <c r="Z131" s="100"/>
    </row>
    <row r="132" spans="1:26"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c r="V132" s="100"/>
      <c r="W132" s="100"/>
      <c r="X132" s="100"/>
      <c r="Y132" s="100"/>
      <c r="Z132" s="100"/>
    </row>
    <row r="133" spans="1:26"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c r="V133" s="100"/>
      <c r="W133" s="100"/>
      <c r="X133" s="100"/>
      <c r="Y133" s="100"/>
      <c r="Z133" s="100"/>
    </row>
    <row r="134" spans="1:26"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c r="V134" s="100"/>
      <c r="W134" s="100"/>
      <c r="X134" s="100"/>
      <c r="Y134" s="100"/>
      <c r="Z134" s="100"/>
    </row>
    <row r="135" spans="1:26"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c r="V135" s="100"/>
      <c r="W135" s="100"/>
      <c r="X135" s="100"/>
      <c r="Y135" s="100"/>
      <c r="Z135" s="100"/>
    </row>
    <row r="136" spans="1:26"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c r="V136" s="100"/>
      <c r="W136" s="100"/>
      <c r="X136" s="100"/>
      <c r="Y136" s="100"/>
      <c r="Z136" s="100"/>
    </row>
    <row r="137" spans="1:26"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c r="V137" s="100"/>
      <c r="W137" s="100"/>
      <c r="X137" s="100"/>
      <c r="Y137" s="100"/>
      <c r="Z137" s="100"/>
    </row>
    <row r="138" spans="1:26"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c r="V138" s="100"/>
      <c r="W138" s="100"/>
      <c r="X138" s="100"/>
      <c r="Y138" s="100"/>
      <c r="Z138" s="100"/>
    </row>
    <row r="139" spans="1:26"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c r="V139" s="100"/>
      <c r="W139" s="100"/>
      <c r="X139" s="100"/>
      <c r="Y139" s="100"/>
      <c r="Z139" s="100"/>
    </row>
    <row r="140" spans="1:26"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c r="V140" s="100"/>
      <c r="W140" s="100"/>
      <c r="X140" s="100"/>
      <c r="Y140" s="100"/>
      <c r="Z140" s="100"/>
    </row>
    <row r="141" spans="1:26"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c r="V141" s="100"/>
      <c r="W141" s="100"/>
      <c r="X141" s="100"/>
      <c r="Y141" s="100"/>
      <c r="Z141" s="100"/>
    </row>
    <row r="142" spans="1:26"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c r="V142" s="100"/>
      <c r="W142" s="100"/>
      <c r="X142" s="100"/>
      <c r="Y142" s="100"/>
      <c r="Z142" s="100"/>
    </row>
    <row r="143" spans="1:26"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c r="V143" s="100"/>
      <c r="W143" s="100"/>
      <c r="X143" s="100"/>
      <c r="Y143" s="100"/>
      <c r="Z143" s="100"/>
    </row>
    <row r="144" spans="1:26"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c r="V144" s="100"/>
      <c r="W144" s="100"/>
      <c r="X144" s="100"/>
      <c r="Y144" s="100"/>
      <c r="Z144" s="100"/>
    </row>
    <row r="145" spans="1:26"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c r="V145" s="100"/>
      <c r="W145" s="100"/>
      <c r="X145" s="100"/>
      <c r="Y145" s="100"/>
      <c r="Z145" s="100"/>
    </row>
    <row r="146" spans="1:26"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c r="V146" s="100"/>
      <c r="W146" s="100"/>
      <c r="X146" s="100"/>
      <c r="Y146" s="100"/>
      <c r="Z146" s="100"/>
    </row>
    <row r="147" spans="1:26"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c r="V147" s="100"/>
      <c r="W147" s="100"/>
      <c r="X147" s="100"/>
      <c r="Y147" s="100"/>
      <c r="Z147" s="100"/>
    </row>
    <row r="148" spans="1:26"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c r="V148" s="100"/>
      <c r="W148" s="100"/>
      <c r="X148" s="100"/>
      <c r="Y148" s="100"/>
      <c r="Z148" s="100"/>
    </row>
    <row r="149" spans="1:26"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c r="V149" s="100"/>
      <c r="W149" s="100"/>
      <c r="X149" s="100"/>
      <c r="Y149" s="100"/>
      <c r="Z149" s="100"/>
    </row>
    <row r="150" spans="1:26"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c r="V150" s="100"/>
      <c r="W150" s="100"/>
      <c r="X150" s="100"/>
      <c r="Y150" s="100"/>
      <c r="Z150" s="100"/>
    </row>
    <row r="151" spans="1:26"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c r="V151" s="100"/>
      <c r="W151" s="100"/>
      <c r="X151" s="100"/>
      <c r="Y151" s="100"/>
      <c r="Z151" s="100"/>
    </row>
    <row r="152" spans="1:26"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c r="V152" s="100"/>
      <c r="W152" s="100"/>
      <c r="X152" s="100"/>
      <c r="Y152" s="100"/>
      <c r="Z152" s="100"/>
    </row>
    <row r="153" spans="1:26"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c r="V153" s="100"/>
      <c r="W153" s="100"/>
      <c r="X153" s="100"/>
      <c r="Y153" s="100"/>
      <c r="Z153" s="100"/>
    </row>
    <row r="154" spans="1:26"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c r="V154" s="100"/>
      <c r="W154" s="100"/>
      <c r="X154" s="100"/>
      <c r="Y154" s="100"/>
      <c r="Z154" s="100"/>
    </row>
    <row r="155" spans="1:26"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c r="V155" s="100"/>
      <c r="W155" s="100"/>
      <c r="X155" s="100"/>
      <c r="Y155" s="100"/>
      <c r="Z155" s="100"/>
    </row>
    <row r="156" spans="1:26"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c r="V156" s="100"/>
      <c r="W156" s="100"/>
      <c r="X156" s="100"/>
      <c r="Y156" s="100"/>
      <c r="Z156" s="100"/>
    </row>
    <row r="157" spans="1:26"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c r="V157" s="100"/>
      <c r="W157" s="100"/>
      <c r="X157" s="100"/>
      <c r="Y157" s="100"/>
      <c r="Z157" s="100"/>
    </row>
    <row r="158" spans="1:26"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c r="V158" s="100"/>
      <c r="W158" s="100"/>
      <c r="X158" s="100"/>
      <c r="Y158" s="100"/>
      <c r="Z158" s="100"/>
    </row>
    <row r="159" spans="1:26"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c r="V159" s="100"/>
      <c r="W159" s="100"/>
      <c r="X159" s="100"/>
      <c r="Y159" s="100"/>
      <c r="Z159" s="100"/>
    </row>
    <row r="160" spans="1:26"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c r="V160" s="100"/>
      <c r="W160" s="100"/>
      <c r="X160" s="100"/>
      <c r="Y160" s="100"/>
      <c r="Z160" s="100"/>
    </row>
    <row r="161" spans="1:26"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c r="V161" s="100"/>
      <c r="W161" s="100"/>
      <c r="X161" s="100"/>
      <c r="Y161" s="100"/>
      <c r="Z161" s="100"/>
    </row>
    <row r="162" spans="1:26"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c r="V162" s="100"/>
      <c r="W162" s="100"/>
      <c r="X162" s="100"/>
      <c r="Y162" s="100"/>
      <c r="Z162" s="100"/>
    </row>
    <row r="163" spans="1:26"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c r="V163" s="100"/>
      <c r="W163" s="100"/>
      <c r="X163" s="100"/>
      <c r="Y163" s="100"/>
      <c r="Z163" s="100"/>
    </row>
    <row r="164" spans="1:26"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c r="V164" s="100"/>
      <c r="W164" s="100"/>
      <c r="X164" s="100"/>
      <c r="Y164" s="100"/>
      <c r="Z164" s="100"/>
    </row>
    <row r="165" spans="1:26"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c r="V165" s="100"/>
      <c r="W165" s="100"/>
      <c r="X165" s="100"/>
      <c r="Y165" s="100"/>
      <c r="Z165" s="100"/>
    </row>
    <row r="166" spans="1:26"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c r="V166" s="100"/>
      <c r="W166" s="100"/>
      <c r="X166" s="100"/>
      <c r="Y166" s="100"/>
      <c r="Z166" s="100"/>
    </row>
    <row r="167" spans="1:26"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c r="V167" s="100"/>
      <c r="W167" s="100"/>
      <c r="X167" s="100"/>
      <c r="Y167" s="100"/>
      <c r="Z167" s="100"/>
    </row>
    <row r="168" spans="1:26"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c r="V168" s="100"/>
      <c r="W168" s="100"/>
      <c r="X168" s="100"/>
      <c r="Y168" s="100"/>
      <c r="Z168" s="100"/>
    </row>
    <row r="169" spans="1:26"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c r="V169" s="100"/>
      <c r="W169" s="100"/>
      <c r="X169" s="100"/>
      <c r="Y169" s="100"/>
      <c r="Z169" s="100"/>
    </row>
    <row r="170" spans="1:26"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c r="V170" s="100"/>
      <c r="W170" s="100"/>
      <c r="X170" s="100"/>
      <c r="Y170" s="100"/>
      <c r="Z170" s="100"/>
    </row>
    <row r="171" spans="1:26"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c r="V171" s="100"/>
      <c r="W171" s="100"/>
      <c r="X171" s="100"/>
      <c r="Y171" s="100"/>
      <c r="Z171" s="100"/>
    </row>
    <row r="172" spans="1:26"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c r="V172" s="100"/>
      <c r="W172" s="100"/>
      <c r="X172" s="100"/>
      <c r="Y172" s="100"/>
      <c r="Z172" s="100"/>
    </row>
    <row r="173" spans="1:26"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c r="V173" s="100"/>
      <c r="W173" s="100"/>
      <c r="X173" s="100"/>
      <c r="Y173" s="100"/>
      <c r="Z173" s="100"/>
    </row>
    <row r="174" spans="1:26"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c r="V174" s="100"/>
      <c r="W174" s="100"/>
      <c r="X174" s="100"/>
      <c r="Y174" s="100"/>
      <c r="Z174" s="100"/>
    </row>
    <row r="175" spans="1:26"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c r="V175" s="100"/>
      <c r="W175" s="100"/>
      <c r="X175" s="100"/>
      <c r="Y175" s="100"/>
      <c r="Z175" s="100"/>
    </row>
    <row r="176" spans="1:26"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c r="V176" s="100"/>
      <c r="W176" s="100"/>
      <c r="X176" s="100"/>
      <c r="Y176" s="100"/>
      <c r="Z176" s="100"/>
    </row>
    <row r="177" spans="1:26"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c r="V177" s="100"/>
      <c r="W177" s="100"/>
      <c r="X177" s="100"/>
      <c r="Y177" s="100"/>
      <c r="Z177" s="100"/>
    </row>
    <row r="178" spans="1:26"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c r="V178" s="100"/>
      <c r="W178" s="100"/>
      <c r="X178" s="100"/>
      <c r="Y178" s="100"/>
      <c r="Z178" s="100"/>
    </row>
    <row r="179" spans="1:26"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c r="V179" s="100"/>
      <c r="W179" s="100"/>
      <c r="X179" s="100"/>
      <c r="Y179" s="100"/>
      <c r="Z179" s="100"/>
    </row>
    <row r="180" spans="1:26"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c r="V180" s="100"/>
      <c r="W180" s="100"/>
      <c r="X180" s="100"/>
      <c r="Y180" s="100"/>
      <c r="Z180" s="100"/>
    </row>
    <row r="181" spans="1:26"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c r="V181" s="100"/>
      <c r="W181" s="100"/>
      <c r="X181" s="100"/>
      <c r="Y181" s="100"/>
      <c r="Z181" s="100"/>
    </row>
    <row r="182" spans="1:26"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c r="V182" s="100"/>
      <c r="W182" s="100"/>
      <c r="X182" s="100"/>
      <c r="Y182" s="100"/>
      <c r="Z182" s="100"/>
    </row>
    <row r="183" spans="1:26"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c r="V183" s="100"/>
      <c r="W183" s="100"/>
      <c r="X183" s="100"/>
      <c r="Y183" s="100"/>
      <c r="Z183" s="100"/>
    </row>
    <row r="184" spans="1:26"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c r="V184" s="100"/>
      <c r="W184" s="100"/>
      <c r="X184" s="100"/>
      <c r="Y184" s="100"/>
      <c r="Z184" s="100"/>
    </row>
    <row r="185" spans="1:26"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c r="V185" s="100"/>
      <c r="W185" s="100"/>
      <c r="X185" s="100"/>
      <c r="Y185" s="100"/>
      <c r="Z185" s="100"/>
    </row>
    <row r="186" spans="1:26"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c r="V186" s="100"/>
      <c r="W186" s="100"/>
      <c r="X186" s="100"/>
      <c r="Y186" s="100"/>
      <c r="Z186" s="100"/>
    </row>
    <row r="187" spans="1:26"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c r="V187" s="100"/>
      <c r="W187" s="100"/>
      <c r="X187" s="100"/>
      <c r="Y187" s="100"/>
      <c r="Z187" s="100"/>
    </row>
    <row r="188" spans="1:26"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c r="V188" s="100"/>
      <c r="W188" s="100"/>
      <c r="X188" s="100"/>
      <c r="Y188" s="100"/>
      <c r="Z188" s="100"/>
    </row>
    <row r="189" spans="1:26"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c r="V189" s="100"/>
      <c r="W189" s="100"/>
      <c r="X189" s="100"/>
      <c r="Y189" s="100"/>
      <c r="Z189" s="100"/>
    </row>
    <row r="190" spans="1:26"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c r="V190" s="100"/>
      <c r="W190" s="100"/>
      <c r="X190" s="100"/>
      <c r="Y190" s="100"/>
      <c r="Z190" s="100"/>
    </row>
    <row r="191" spans="1:26"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c r="V191" s="100"/>
      <c r="W191" s="100"/>
      <c r="X191" s="100"/>
      <c r="Y191" s="100"/>
      <c r="Z191" s="100"/>
    </row>
    <row r="192" spans="1:26"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c r="V192" s="100"/>
      <c r="W192" s="100"/>
      <c r="X192" s="100"/>
      <c r="Y192" s="100"/>
      <c r="Z192" s="100"/>
    </row>
    <row r="193" spans="1:26"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c r="V193" s="100"/>
      <c r="W193" s="100"/>
      <c r="X193" s="100"/>
      <c r="Y193" s="100"/>
      <c r="Z193" s="100"/>
    </row>
    <row r="194" spans="1:26"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c r="V194" s="100"/>
      <c r="W194" s="100"/>
      <c r="X194" s="100"/>
      <c r="Y194" s="100"/>
      <c r="Z194" s="100"/>
    </row>
    <row r="195" spans="1:26"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c r="V195" s="100"/>
      <c r="W195" s="100"/>
      <c r="X195" s="100"/>
      <c r="Y195" s="100"/>
      <c r="Z195" s="100"/>
    </row>
    <row r="196" spans="1:26"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c r="V196" s="100"/>
      <c r="W196" s="100"/>
      <c r="X196" s="100"/>
      <c r="Y196" s="100"/>
      <c r="Z196" s="100"/>
    </row>
    <row r="197" spans="1:26"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c r="V197" s="100"/>
      <c r="W197" s="100"/>
      <c r="X197" s="100"/>
      <c r="Y197" s="100"/>
      <c r="Z197" s="100"/>
    </row>
    <row r="198" spans="1:26"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c r="V198" s="100"/>
      <c r="W198" s="100"/>
      <c r="X198" s="100"/>
      <c r="Y198" s="100"/>
      <c r="Z198" s="100"/>
    </row>
    <row r="199" spans="1:26"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c r="V199" s="100"/>
      <c r="W199" s="100"/>
      <c r="X199" s="100"/>
      <c r="Y199" s="100"/>
      <c r="Z199" s="100"/>
    </row>
    <row r="200" spans="1:26"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c r="V200" s="100"/>
      <c r="W200" s="100"/>
      <c r="X200" s="100"/>
      <c r="Y200" s="100"/>
      <c r="Z200" s="100"/>
    </row>
    <row r="201" spans="1:26"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c r="V201" s="100"/>
      <c r="W201" s="100"/>
      <c r="X201" s="100"/>
      <c r="Y201" s="100"/>
      <c r="Z201" s="100"/>
    </row>
    <row r="202" spans="1:26"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c r="V202" s="100"/>
      <c r="W202" s="100"/>
      <c r="X202" s="100"/>
      <c r="Y202" s="100"/>
      <c r="Z202" s="100"/>
    </row>
    <row r="203" spans="1:26"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c r="V203" s="100"/>
      <c r="W203" s="100"/>
      <c r="X203" s="100"/>
      <c r="Y203" s="100"/>
      <c r="Z203" s="100"/>
    </row>
    <row r="204" spans="1:26"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c r="V204" s="100"/>
      <c r="W204" s="100"/>
      <c r="X204" s="100"/>
      <c r="Y204" s="100"/>
      <c r="Z204" s="100"/>
    </row>
    <row r="205" spans="1:26"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c r="V205" s="100"/>
      <c r="W205" s="100"/>
      <c r="X205" s="100"/>
      <c r="Y205" s="100"/>
      <c r="Z205" s="100"/>
    </row>
    <row r="206" spans="1:26"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c r="V206" s="100"/>
      <c r="W206" s="100"/>
      <c r="X206" s="100"/>
      <c r="Y206" s="100"/>
      <c r="Z206" s="100"/>
    </row>
    <row r="207" spans="1:26"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c r="V207" s="100"/>
      <c r="W207" s="100"/>
      <c r="X207" s="100"/>
      <c r="Y207" s="100"/>
      <c r="Z207" s="100"/>
    </row>
    <row r="208" spans="1:26"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c r="V208" s="100"/>
      <c r="W208" s="100"/>
      <c r="X208" s="100"/>
      <c r="Y208" s="100"/>
      <c r="Z208" s="100"/>
    </row>
    <row r="209" spans="1:26"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c r="V209" s="100"/>
      <c r="W209" s="100"/>
      <c r="X209" s="100"/>
      <c r="Y209" s="100"/>
      <c r="Z209" s="100"/>
    </row>
    <row r="210" spans="1:26"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c r="V210" s="100"/>
      <c r="W210" s="100"/>
      <c r="X210" s="100"/>
      <c r="Y210" s="100"/>
      <c r="Z210" s="100"/>
    </row>
    <row r="211" spans="1:26"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c r="V211" s="100"/>
      <c r="W211" s="100"/>
      <c r="X211" s="100"/>
      <c r="Y211" s="100"/>
      <c r="Z211" s="100"/>
    </row>
    <row r="212" spans="1:26"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c r="V212" s="100"/>
      <c r="W212" s="100"/>
      <c r="X212" s="100"/>
      <c r="Y212" s="100"/>
      <c r="Z212" s="100"/>
    </row>
    <row r="213" spans="1:26"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c r="V213" s="100"/>
      <c r="W213" s="100"/>
      <c r="X213" s="100"/>
      <c r="Y213" s="100"/>
      <c r="Z213" s="100"/>
    </row>
    <row r="214" spans="1:26"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c r="V214" s="100"/>
      <c r="W214" s="100"/>
      <c r="X214" s="100"/>
      <c r="Y214" s="100"/>
      <c r="Z214" s="100"/>
    </row>
    <row r="215" spans="1:26"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c r="V215" s="100"/>
      <c r="W215" s="100"/>
      <c r="X215" s="100"/>
      <c r="Y215" s="100"/>
      <c r="Z215" s="100"/>
    </row>
    <row r="216" spans="1:26"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c r="V216" s="100"/>
      <c r="W216" s="100"/>
      <c r="X216" s="100"/>
      <c r="Y216" s="100"/>
      <c r="Z216" s="100"/>
    </row>
    <row r="217" spans="1:26"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c r="V217" s="100"/>
      <c r="W217" s="100"/>
      <c r="X217" s="100"/>
      <c r="Y217" s="100"/>
      <c r="Z217" s="100"/>
    </row>
    <row r="218" spans="1:26"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c r="V218" s="100"/>
      <c r="W218" s="100"/>
      <c r="X218" s="100"/>
      <c r="Y218" s="100"/>
      <c r="Z218" s="100"/>
    </row>
    <row r="219" spans="1:26"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c r="V219" s="100"/>
      <c r="W219" s="100"/>
      <c r="X219" s="100"/>
      <c r="Y219" s="100"/>
      <c r="Z219" s="100"/>
    </row>
    <row r="220" spans="1:26"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c r="V220" s="100"/>
      <c r="W220" s="100"/>
      <c r="X220" s="100"/>
      <c r="Y220" s="100"/>
      <c r="Z220" s="100"/>
    </row>
    <row r="221" spans="1:26"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c r="V221" s="100"/>
      <c r="W221" s="100"/>
      <c r="X221" s="100"/>
      <c r="Y221" s="100"/>
      <c r="Z221" s="100"/>
    </row>
    <row r="222" spans="1:26"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c r="V222" s="100"/>
      <c r="W222" s="100"/>
      <c r="X222" s="100"/>
      <c r="Y222" s="100"/>
      <c r="Z222" s="100"/>
    </row>
    <row r="223" spans="1:26"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c r="V223" s="100"/>
      <c r="W223" s="100"/>
      <c r="X223" s="100"/>
      <c r="Y223" s="100"/>
      <c r="Z223" s="100"/>
    </row>
    <row r="224" spans="1:26"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c r="V224" s="100"/>
      <c r="W224" s="100"/>
      <c r="X224" s="100"/>
      <c r="Y224" s="100"/>
      <c r="Z224" s="100"/>
    </row>
    <row r="225" spans="1:26"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c r="V225" s="100"/>
      <c r="W225" s="100"/>
      <c r="X225" s="100"/>
      <c r="Y225" s="100"/>
      <c r="Z225" s="100"/>
    </row>
    <row r="226" spans="1:26"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c r="V226" s="100"/>
      <c r="W226" s="100"/>
      <c r="X226" s="100"/>
      <c r="Y226" s="100"/>
      <c r="Z226" s="100"/>
    </row>
    <row r="227" spans="1:26"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c r="V227" s="100"/>
      <c r="W227" s="100"/>
      <c r="X227" s="100"/>
      <c r="Y227" s="100"/>
      <c r="Z227" s="100"/>
    </row>
    <row r="228" spans="1:26"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c r="V228" s="100"/>
      <c r="W228" s="100"/>
      <c r="X228" s="100"/>
      <c r="Y228" s="100"/>
      <c r="Z228" s="100"/>
    </row>
    <row r="229" spans="1:26"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c r="V229" s="100"/>
      <c r="W229" s="100"/>
      <c r="X229" s="100"/>
      <c r="Y229" s="100"/>
      <c r="Z229" s="100"/>
    </row>
    <row r="230" spans="1:26"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c r="V230" s="100"/>
      <c r="W230" s="100"/>
      <c r="X230" s="100"/>
      <c r="Y230" s="100"/>
      <c r="Z230" s="100"/>
    </row>
    <row r="231" spans="1:26"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c r="V231" s="100"/>
      <c r="W231" s="100"/>
      <c r="X231" s="100"/>
      <c r="Y231" s="100"/>
      <c r="Z231" s="100"/>
    </row>
    <row r="232" spans="1:26"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c r="V232" s="100"/>
      <c r="W232" s="100"/>
      <c r="X232" s="100"/>
      <c r="Y232" s="100"/>
      <c r="Z232" s="100"/>
    </row>
    <row r="233" spans="1:26"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c r="V233" s="100"/>
      <c r="W233" s="100"/>
      <c r="X233" s="100"/>
      <c r="Y233" s="100"/>
      <c r="Z233" s="100"/>
    </row>
    <row r="234" spans="1:26"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c r="V234" s="100"/>
      <c r="W234" s="100"/>
      <c r="X234" s="100"/>
      <c r="Y234" s="100"/>
      <c r="Z234" s="100"/>
    </row>
    <row r="235" spans="1:26"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c r="V235" s="100"/>
      <c r="W235" s="100"/>
      <c r="X235" s="100"/>
      <c r="Y235" s="100"/>
      <c r="Z235" s="100"/>
    </row>
    <row r="236" spans="1:26"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c r="V236" s="100"/>
      <c r="W236" s="100"/>
      <c r="X236" s="100"/>
      <c r="Y236" s="100"/>
      <c r="Z236" s="100"/>
    </row>
    <row r="237" spans="1:26"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c r="V237" s="100"/>
      <c r="W237" s="100"/>
      <c r="X237" s="100"/>
      <c r="Y237" s="100"/>
      <c r="Z237" s="100"/>
    </row>
    <row r="238" spans="1:26"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c r="V238" s="100"/>
      <c r="W238" s="100"/>
      <c r="X238" s="100"/>
      <c r="Y238" s="100"/>
      <c r="Z238" s="100"/>
    </row>
    <row r="239" spans="1:26"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c r="V239" s="100"/>
      <c r="W239" s="100"/>
      <c r="X239" s="100"/>
      <c r="Y239" s="100"/>
      <c r="Z239" s="100"/>
    </row>
    <row r="240" spans="1:26"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c r="V240" s="100"/>
      <c r="W240" s="100"/>
      <c r="X240" s="100"/>
      <c r="Y240" s="100"/>
      <c r="Z240" s="100"/>
    </row>
    <row r="241" spans="1:26"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c r="V241" s="100"/>
      <c r="W241" s="100"/>
      <c r="X241" s="100"/>
      <c r="Y241" s="100"/>
      <c r="Z241" s="100"/>
    </row>
    <row r="242" spans="1:26"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c r="V242" s="100"/>
      <c r="W242" s="100"/>
      <c r="X242" s="100"/>
      <c r="Y242" s="100"/>
      <c r="Z242" s="100"/>
    </row>
    <row r="243" spans="1:26"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c r="V243" s="100"/>
      <c r="W243" s="100"/>
      <c r="X243" s="100"/>
      <c r="Y243" s="100"/>
      <c r="Z243" s="100"/>
    </row>
    <row r="244" spans="1:26"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c r="V244" s="100"/>
      <c r="W244" s="100"/>
      <c r="X244" s="100"/>
      <c r="Y244" s="100"/>
      <c r="Z244" s="100"/>
    </row>
    <row r="245" spans="1:26"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c r="V245" s="100"/>
      <c r="W245" s="100"/>
      <c r="X245" s="100"/>
      <c r="Y245" s="100"/>
      <c r="Z245" s="100"/>
    </row>
    <row r="246" spans="1:26"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c r="V246" s="100"/>
      <c r="W246" s="100"/>
      <c r="X246" s="100"/>
      <c r="Y246" s="100"/>
      <c r="Z246" s="100"/>
    </row>
    <row r="247" spans="1:26"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c r="V247" s="100"/>
      <c r="W247" s="100"/>
      <c r="X247" s="100"/>
      <c r="Y247" s="100"/>
      <c r="Z247" s="100"/>
    </row>
    <row r="248" spans="1:26"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c r="V248" s="100"/>
      <c r="W248" s="100"/>
      <c r="X248" s="100"/>
      <c r="Y248" s="100"/>
      <c r="Z248" s="100"/>
    </row>
    <row r="249" spans="1:26"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c r="V249" s="100"/>
      <c r="W249" s="100"/>
      <c r="X249" s="100"/>
      <c r="Y249" s="100"/>
      <c r="Z249" s="100"/>
    </row>
    <row r="250" spans="1:26"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c r="V250" s="100"/>
      <c r="W250" s="100"/>
      <c r="X250" s="100"/>
      <c r="Y250" s="100"/>
      <c r="Z250" s="100"/>
    </row>
    <row r="251" spans="1:26"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c r="V251" s="100"/>
      <c r="W251" s="100"/>
      <c r="X251" s="100"/>
      <c r="Y251" s="100"/>
      <c r="Z251" s="100"/>
    </row>
    <row r="252" spans="1:26"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c r="V252" s="100"/>
      <c r="W252" s="100"/>
      <c r="X252" s="100"/>
      <c r="Y252" s="100"/>
      <c r="Z252" s="100"/>
    </row>
    <row r="253" spans="1:26"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c r="V253" s="100"/>
      <c r="W253" s="100"/>
      <c r="X253" s="100"/>
      <c r="Y253" s="100"/>
      <c r="Z253" s="100"/>
    </row>
    <row r="254" spans="1:26"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c r="V254" s="100"/>
      <c r="W254" s="100"/>
      <c r="X254" s="100"/>
      <c r="Y254" s="100"/>
      <c r="Z254" s="100"/>
    </row>
    <row r="255" spans="1:26"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c r="V255" s="100"/>
      <c r="W255" s="100"/>
      <c r="X255" s="100"/>
      <c r="Y255" s="100"/>
      <c r="Z255" s="100"/>
    </row>
    <row r="256" spans="1:26"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c r="V256" s="100"/>
      <c r="W256" s="100"/>
      <c r="X256" s="100"/>
      <c r="Y256" s="100"/>
      <c r="Z256" s="100"/>
    </row>
    <row r="257" spans="1:26"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c r="V257" s="100"/>
      <c r="W257" s="100"/>
      <c r="X257" s="100"/>
      <c r="Y257" s="100"/>
      <c r="Z257" s="100"/>
    </row>
    <row r="258" spans="1:26"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c r="V258" s="100"/>
      <c r="W258" s="100"/>
      <c r="X258" s="100"/>
      <c r="Y258" s="100"/>
      <c r="Z258" s="100"/>
    </row>
    <row r="259" spans="1:26"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c r="V259" s="100"/>
      <c r="W259" s="100"/>
      <c r="X259" s="100"/>
      <c r="Y259" s="100"/>
      <c r="Z259" s="100"/>
    </row>
    <row r="260" spans="1:26"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c r="V260" s="100"/>
      <c r="W260" s="100"/>
      <c r="X260" s="100"/>
      <c r="Y260" s="100"/>
      <c r="Z260" s="100"/>
    </row>
    <row r="261" spans="1:26"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c r="V261" s="100"/>
      <c r="W261" s="100"/>
      <c r="X261" s="100"/>
      <c r="Y261" s="100"/>
      <c r="Z261" s="100"/>
    </row>
    <row r="262" spans="1:26"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c r="V262" s="100"/>
      <c r="W262" s="100"/>
      <c r="X262" s="100"/>
      <c r="Y262" s="100"/>
      <c r="Z262" s="100"/>
    </row>
    <row r="263" spans="1:26"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c r="V263" s="100"/>
      <c r="W263" s="100"/>
      <c r="X263" s="100"/>
      <c r="Y263" s="100"/>
      <c r="Z263" s="100"/>
    </row>
    <row r="264" spans="1:26"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c r="V264" s="100"/>
      <c r="W264" s="100"/>
      <c r="X264" s="100"/>
      <c r="Y264" s="100"/>
      <c r="Z264" s="100"/>
    </row>
    <row r="265" spans="1:26"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c r="V265" s="100"/>
      <c r="W265" s="100"/>
      <c r="X265" s="100"/>
      <c r="Y265" s="100"/>
      <c r="Z265" s="100"/>
    </row>
    <row r="266" spans="1:26"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c r="V266" s="100"/>
      <c r="W266" s="100"/>
      <c r="X266" s="100"/>
      <c r="Y266" s="100"/>
      <c r="Z266" s="100"/>
    </row>
    <row r="267" spans="1:26"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c r="V267" s="100"/>
      <c r="W267" s="100"/>
      <c r="X267" s="100"/>
      <c r="Y267" s="100"/>
      <c r="Z267" s="100"/>
    </row>
    <row r="268" spans="1:26"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c r="V268" s="100"/>
      <c r="W268" s="100"/>
      <c r="X268" s="100"/>
      <c r="Y268" s="100"/>
      <c r="Z268" s="100"/>
    </row>
    <row r="269" spans="1:26"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c r="V269" s="100"/>
      <c r="W269" s="100"/>
      <c r="X269" s="100"/>
      <c r="Y269" s="100"/>
      <c r="Z269" s="100"/>
    </row>
    <row r="270" spans="1:26"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c r="V270" s="100"/>
      <c r="W270" s="100"/>
      <c r="X270" s="100"/>
      <c r="Y270" s="100"/>
      <c r="Z270" s="100"/>
    </row>
    <row r="271" spans="1:26"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c r="V271" s="100"/>
      <c r="W271" s="100"/>
      <c r="X271" s="100"/>
      <c r="Y271" s="100"/>
      <c r="Z271" s="100"/>
    </row>
    <row r="272" spans="1:26"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c r="V272" s="100"/>
      <c r="W272" s="100"/>
      <c r="X272" s="100"/>
      <c r="Y272" s="100"/>
      <c r="Z272" s="100"/>
    </row>
    <row r="273" spans="1:26"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c r="V273" s="100"/>
      <c r="W273" s="100"/>
      <c r="X273" s="100"/>
      <c r="Y273" s="100"/>
      <c r="Z273" s="100"/>
    </row>
    <row r="274" spans="1:26"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c r="V274" s="100"/>
      <c r="W274" s="100"/>
      <c r="X274" s="100"/>
      <c r="Y274" s="100"/>
      <c r="Z274" s="100"/>
    </row>
    <row r="275" spans="1:26"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c r="V275" s="100"/>
      <c r="W275" s="100"/>
      <c r="X275" s="100"/>
      <c r="Y275" s="100"/>
      <c r="Z275" s="100"/>
    </row>
    <row r="276" spans="1:26"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c r="V276" s="100"/>
      <c r="W276" s="100"/>
      <c r="X276" s="100"/>
      <c r="Y276" s="100"/>
      <c r="Z276" s="100"/>
    </row>
    <row r="277" spans="1:26"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c r="V277" s="100"/>
      <c r="W277" s="100"/>
      <c r="X277" s="100"/>
      <c r="Y277" s="100"/>
      <c r="Z277" s="100"/>
    </row>
    <row r="278" spans="1:26"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c r="V278" s="100"/>
      <c r="W278" s="100"/>
      <c r="X278" s="100"/>
      <c r="Y278" s="100"/>
      <c r="Z278" s="100"/>
    </row>
    <row r="279" spans="1:26"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c r="V279" s="100"/>
      <c r="W279" s="100"/>
      <c r="X279" s="100"/>
      <c r="Y279" s="100"/>
      <c r="Z279" s="100"/>
    </row>
    <row r="280" spans="1:26"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c r="V280" s="100"/>
      <c r="W280" s="100"/>
      <c r="X280" s="100"/>
      <c r="Y280" s="100"/>
      <c r="Z280" s="100"/>
    </row>
    <row r="281" spans="1:26"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c r="V281" s="100"/>
      <c r="W281" s="100"/>
      <c r="X281" s="100"/>
      <c r="Y281" s="100"/>
      <c r="Z281" s="100"/>
    </row>
    <row r="282" spans="1:26"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c r="V282" s="100"/>
      <c r="W282" s="100"/>
      <c r="X282" s="100"/>
      <c r="Y282" s="100"/>
      <c r="Z282" s="100"/>
    </row>
    <row r="283" spans="1:26"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c r="V283" s="100"/>
      <c r="W283" s="100"/>
      <c r="X283" s="100"/>
      <c r="Y283" s="100"/>
      <c r="Z283" s="100"/>
    </row>
    <row r="284" spans="1:26"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c r="V284" s="100"/>
      <c r="W284" s="100"/>
      <c r="X284" s="100"/>
      <c r="Y284" s="100"/>
      <c r="Z284" s="100"/>
    </row>
    <row r="285" spans="1:26"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c r="V285" s="100"/>
      <c r="W285" s="100"/>
      <c r="X285" s="100"/>
      <c r="Y285" s="100"/>
      <c r="Z285" s="100"/>
    </row>
    <row r="286" spans="1:26"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c r="V286" s="100"/>
      <c r="W286" s="100"/>
      <c r="X286" s="100"/>
      <c r="Y286" s="100"/>
      <c r="Z286" s="100"/>
    </row>
    <row r="287" spans="1:26"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c r="V287" s="100"/>
      <c r="W287" s="100"/>
      <c r="X287" s="100"/>
      <c r="Y287" s="100"/>
      <c r="Z287" s="100"/>
    </row>
    <row r="288" spans="1:26"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c r="V288" s="100"/>
      <c r="W288" s="100"/>
      <c r="X288" s="100"/>
      <c r="Y288" s="100"/>
      <c r="Z288" s="100"/>
    </row>
    <row r="289" spans="1:26"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c r="V289" s="100"/>
      <c r="W289" s="100"/>
      <c r="X289" s="100"/>
      <c r="Y289" s="100"/>
      <c r="Z289" s="100"/>
    </row>
    <row r="290" spans="1:26"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c r="V290" s="100"/>
      <c r="W290" s="100"/>
      <c r="X290" s="100"/>
      <c r="Y290" s="100"/>
      <c r="Z290" s="100"/>
    </row>
    <row r="291" spans="1:26"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c r="V291" s="100"/>
      <c r="W291" s="100"/>
      <c r="X291" s="100"/>
      <c r="Y291" s="100"/>
      <c r="Z291" s="100"/>
    </row>
    <row r="292" spans="1:26"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c r="V292" s="100"/>
      <c r="W292" s="100"/>
      <c r="X292" s="100"/>
      <c r="Y292" s="100"/>
      <c r="Z292" s="100"/>
    </row>
    <row r="293" spans="1:26"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c r="V293" s="100"/>
      <c r="W293" s="100"/>
      <c r="X293" s="100"/>
      <c r="Y293" s="100"/>
      <c r="Z293" s="100"/>
    </row>
    <row r="294" spans="1:26"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c r="V294" s="100"/>
      <c r="W294" s="100"/>
      <c r="X294" s="100"/>
      <c r="Y294" s="100"/>
      <c r="Z294" s="100"/>
    </row>
    <row r="295" spans="1:26"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c r="V295" s="100"/>
      <c r="W295" s="100"/>
      <c r="X295" s="100"/>
      <c r="Y295" s="100"/>
      <c r="Z295" s="100"/>
    </row>
    <row r="296" spans="1:26"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c r="V296" s="100"/>
      <c r="W296" s="100"/>
      <c r="X296" s="100"/>
      <c r="Y296" s="100"/>
      <c r="Z296" s="100"/>
    </row>
    <row r="297" spans="1:26"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c r="V297" s="100"/>
      <c r="W297" s="100"/>
      <c r="X297" s="100"/>
      <c r="Y297" s="100"/>
      <c r="Z297" s="100"/>
    </row>
    <row r="298" spans="1:26"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c r="V298" s="100"/>
      <c r="W298" s="100"/>
      <c r="X298" s="100"/>
      <c r="Y298" s="100"/>
      <c r="Z298" s="100"/>
    </row>
    <row r="299" spans="1:26"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c r="V299" s="100"/>
      <c r="W299" s="100"/>
      <c r="X299" s="100"/>
      <c r="Y299" s="100"/>
      <c r="Z299" s="100"/>
    </row>
    <row r="300" spans="1:26"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c r="V300" s="100"/>
      <c r="W300" s="100"/>
      <c r="X300" s="100"/>
      <c r="Y300" s="100"/>
      <c r="Z300" s="100"/>
    </row>
    <row r="301" spans="1:26"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c r="V301" s="100"/>
      <c r="W301" s="100"/>
      <c r="X301" s="100"/>
      <c r="Y301" s="100"/>
      <c r="Z301" s="100"/>
    </row>
    <row r="302" spans="1:26"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c r="V302" s="100"/>
      <c r="W302" s="100"/>
      <c r="X302" s="100"/>
      <c r="Y302" s="100"/>
      <c r="Z302" s="100"/>
    </row>
    <row r="303" spans="1:26"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c r="V303" s="100"/>
      <c r="W303" s="100"/>
      <c r="X303" s="100"/>
      <c r="Y303" s="100"/>
      <c r="Z303" s="100"/>
    </row>
    <row r="304" spans="1:26"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c r="V304" s="100"/>
      <c r="W304" s="100"/>
      <c r="X304" s="100"/>
      <c r="Y304" s="100"/>
      <c r="Z304" s="100"/>
    </row>
    <row r="305" spans="1:26"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c r="V305" s="100"/>
      <c r="W305" s="100"/>
      <c r="X305" s="100"/>
      <c r="Y305" s="100"/>
      <c r="Z305" s="100"/>
    </row>
    <row r="306" spans="1:26"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c r="V306" s="100"/>
      <c r="W306" s="100"/>
      <c r="X306" s="100"/>
      <c r="Y306" s="100"/>
      <c r="Z306" s="100"/>
    </row>
    <row r="307" spans="1:26"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c r="V307" s="100"/>
      <c r="W307" s="100"/>
      <c r="X307" s="100"/>
      <c r="Y307" s="100"/>
      <c r="Z307" s="100"/>
    </row>
    <row r="308" spans="1:26"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c r="V308" s="100"/>
      <c r="W308" s="100"/>
      <c r="X308" s="100"/>
      <c r="Y308" s="100"/>
      <c r="Z308" s="100"/>
    </row>
    <row r="309" spans="1:26"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c r="V309" s="100"/>
      <c r="W309" s="100"/>
      <c r="X309" s="100"/>
      <c r="Y309" s="100"/>
      <c r="Z309" s="100"/>
    </row>
    <row r="310" spans="1:26"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c r="V310" s="100"/>
      <c r="W310" s="100"/>
      <c r="X310" s="100"/>
      <c r="Y310" s="100"/>
      <c r="Z310" s="100"/>
    </row>
    <row r="311" spans="1:26"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c r="V311" s="100"/>
      <c r="W311" s="100"/>
      <c r="X311" s="100"/>
      <c r="Y311" s="100"/>
      <c r="Z311" s="100"/>
    </row>
    <row r="312" spans="1:26"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c r="V312" s="100"/>
      <c r="W312" s="100"/>
      <c r="X312" s="100"/>
      <c r="Y312" s="100"/>
      <c r="Z312" s="100"/>
    </row>
    <row r="313" spans="1:26"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c r="V313" s="100"/>
      <c r="W313" s="100"/>
      <c r="X313" s="100"/>
      <c r="Y313" s="100"/>
      <c r="Z313" s="100"/>
    </row>
    <row r="314" spans="1:26"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c r="V314" s="100"/>
      <c r="W314" s="100"/>
      <c r="X314" s="100"/>
      <c r="Y314" s="100"/>
      <c r="Z314" s="100"/>
    </row>
    <row r="315" spans="1:26"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c r="V315" s="100"/>
      <c r="W315" s="100"/>
      <c r="X315" s="100"/>
      <c r="Y315" s="100"/>
      <c r="Z315" s="100"/>
    </row>
    <row r="316" spans="1:26"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c r="V316" s="100"/>
      <c r="W316" s="100"/>
      <c r="X316" s="100"/>
      <c r="Y316" s="100"/>
      <c r="Z316" s="100"/>
    </row>
    <row r="317" spans="1:26"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c r="V317" s="100"/>
      <c r="W317" s="100"/>
      <c r="X317" s="100"/>
      <c r="Y317" s="100"/>
      <c r="Z317" s="100"/>
    </row>
    <row r="318" spans="1:26"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c r="V318" s="100"/>
      <c r="W318" s="100"/>
      <c r="X318" s="100"/>
      <c r="Y318" s="100"/>
      <c r="Z318" s="100"/>
    </row>
    <row r="319" spans="1:26"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c r="V319" s="100"/>
      <c r="W319" s="100"/>
      <c r="X319" s="100"/>
      <c r="Y319" s="100"/>
      <c r="Z319" s="100"/>
    </row>
    <row r="320" spans="1:26"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c r="V320" s="100"/>
      <c r="W320" s="100"/>
      <c r="X320" s="100"/>
      <c r="Y320" s="100"/>
      <c r="Z320" s="100"/>
    </row>
    <row r="321" spans="1:26"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c r="V321" s="100"/>
      <c r="W321" s="100"/>
      <c r="X321" s="100"/>
      <c r="Y321" s="100"/>
      <c r="Z321" s="100"/>
    </row>
    <row r="322" spans="1:26"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c r="V322" s="100"/>
      <c r="W322" s="100"/>
      <c r="X322" s="100"/>
      <c r="Y322" s="100"/>
      <c r="Z322" s="100"/>
    </row>
    <row r="323" spans="1:26"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c r="V323" s="100"/>
      <c r="W323" s="100"/>
      <c r="X323" s="100"/>
      <c r="Y323" s="100"/>
      <c r="Z323" s="100"/>
    </row>
    <row r="324" spans="1:26"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c r="V324" s="100"/>
      <c r="W324" s="100"/>
      <c r="X324" s="100"/>
      <c r="Y324" s="100"/>
      <c r="Z324" s="100"/>
    </row>
    <row r="325" spans="1:26"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c r="V325" s="100"/>
      <c r="W325" s="100"/>
      <c r="X325" s="100"/>
      <c r="Y325" s="100"/>
      <c r="Z325" s="100"/>
    </row>
    <row r="326" spans="1:26"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c r="V326" s="100"/>
      <c r="W326" s="100"/>
      <c r="X326" s="100"/>
      <c r="Y326" s="100"/>
      <c r="Z326" s="100"/>
    </row>
    <row r="327" spans="1:26"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c r="V327" s="100"/>
      <c r="W327" s="100"/>
      <c r="X327" s="100"/>
      <c r="Y327" s="100"/>
      <c r="Z327" s="100"/>
    </row>
    <row r="328" spans="1:26"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c r="V328" s="100"/>
      <c r="W328" s="100"/>
      <c r="X328" s="100"/>
      <c r="Y328" s="100"/>
      <c r="Z328" s="100"/>
    </row>
    <row r="329" spans="1:26"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c r="V329" s="100"/>
      <c r="W329" s="100"/>
      <c r="X329" s="100"/>
      <c r="Y329" s="100"/>
      <c r="Z329" s="100"/>
    </row>
    <row r="330" spans="1:26"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c r="V330" s="100"/>
      <c r="W330" s="100"/>
      <c r="X330" s="100"/>
      <c r="Y330" s="100"/>
      <c r="Z330" s="100"/>
    </row>
    <row r="331" spans="1:26"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c r="V331" s="100"/>
      <c r="W331" s="100"/>
      <c r="X331" s="100"/>
      <c r="Y331" s="100"/>
      <c r="Z331" s="100"/>
    </row>
    <row r="332" spans="1:26"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c r="V332" s="100"/>
      <c r="W332" s="100"/>
      <c r="X332" s="100"/>
      <c r="Y332" s="100"/>
      <c r="Z332" s="100"/>
    </row>
    <row r="333" spans="1:26"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c r="V333" s="100"/>
      <c r="W333" s="100"/>
      <c r="X333" s="100"/>
      <c r="Y333" s="100"/>
      <c r="Z333" s="100"/>
    </row>
    <row r="334" spans="1:26"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c r="V334" s="100"/>
      <c r="W334" s="100"/>
      <c r="X334" s="100"/>
      <c r="Y334" s="100"/>
      <c r="Z334" s="100"/>
    </row>
    <row r="335" spans="1:26"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c r="V335" s="100"/>
      <c r="W335" s="100"/>
      <c r="X335" s="100"/>
      <c r="Y335" s="100"/>
      <c r="Z335" s="100"/>
    </row>
    <row r="336" spans="1:26"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c r="V336" s="100"/>
      <c r="W336" s="100"/>
      <c r="X336" s="100"/>
      <c r="Y336" s="100"/>
      <c r="Z336" s="100"/>
    </row>
    <row r="337" spans="1:26"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c r="V337" s="100"/>
      <c r="W337" s="100"/>
      <c r="X337" s="100"/>
      <c r="Y337" s="100"/>
      <c r="Z337" s="100"/>
    </row>
    <row r="338" spans="1:26"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c r="V338" s="100"/>
      <c r="W338" s="100"/>
      <c r="X338" s="100"/>
      <c r="Y338" s="100"/>
      <c r="Z338" s="100"/>
    </row>
    <row r="339" spans="1:26"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c r="V339" s="100"/>
      <c r="W339" s="100"/>
      <c r="X339" s="100"/>
      <c r="Y339" s="100"/>
      <c r="Z339" s="100"/>
    </row>
    <row r="340" spans="1:26"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c r="V340" s="100"/>
      <c r="W340" s="100"/>
      <c r="X340" s="100"/>
      <c r="Y340" s="100"/>
      <c r="Z340" s="100"/>
    </row>
    <row r="341" spans="1:26"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c r="V341" s="100"/>
      <c r="W341" s="100"/>
      <c r="X341" s="100"/>
      <c r="Y341" s="100"/>
      <c r="Z341" s="100"/>
    </row>
    <row r="342" spans="1:26"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c r="V342" s="100"/>
      <c r="W342" s="100"/>
      <c r="X342" s="100"/>
      <c r="Y342" s="100"/>
      <c r="Z342" s="100"/>
    </row>
    <row r="343" spans="1:26"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c r="V343" s="100"/>
      <c r="W343" s="100"/>
      <c r="X343" s="100"/>
      <c r="Y343" s="100"/>
      <c r="Z343" s="100"/>
    </row>
    <row r="344" spans="1:26"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c r="V344" s="100"/>
      <c r="W344" s="100"/>
      <c r="X344" s="100"/>
      <c r="Y344" s="100"/>
      <c r="Z344" s="100"/>
    </row>
    <row r="345" spans="1:26"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c r="V345" s="100"/>
      <c r="W345" s="100"/>
      <c r="X345" s="100"/>
      <c r="Y345" s="100"/>
      <c r="Z345" s="100"/>
    </row>
    <row r="346" spans="1:26"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c r="V346" s="100"/>
      <c r="W346" s="100"/>
      <c r="X346" s="100"/>
      <c r="Y346" s="100"/>
      <c r="Z346" s="100"/>
    </row>
    <row r="347" spans="1:26"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c r="V347" s="100"/>
      <c r="W347" s="100"/>
      <c r="X347" s="100"/>
      <c r="Y347" s="100"/>
      <c r="Z347" s="100"/>
    </row>
    <row r="348" spans="1:26"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c r="V348" s="100"/>
      <c r="W348" s="100"/>
      <c r="X348" s="100"/>
      <c r="Y348" s="100"/>
      <c r="Z348" s="100"/>
    </row>
    <row r="349" spans="1:26"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c r="V349" s="100"/>
      <c r="W349" s="100"/>
      <c r="X349" s="100"/>
      <c r="Y349" s="100"/>
      <c r="Z349" s="100"/>
    </row>
    <row r="350" spans="1:26"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c r="V350" s="100"/>
      <c r="W350" s="100"/>
      <c r="X350" s="100"/>
      <c r="Y350" s="100"/>
      <c r="Z350" s="100"/>
    </row>
    <row r="351" spans="1:26"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c r="V351" s="100"/>
      <c r="W351" s="100"/>
      <c r="X351" s="100"/>
      <c r="Y351" s="100"/>
      <c r="Z351" s="100"/>
    </row>
    <row r="352" spans="1:26"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c r="V352" s="100"/>
      <c r="W352" s="100"/>
      <c r="X352" s="100"/>
      <c r="Y352" s="100"/>
      <c r="Z352" s="100"/>
    </row>
    <row r="353" spans="1:26"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c r="V353" s="100"/>
      <c r="W353" s="100"/>
      <c r="X353" s="100"/>
      <c r="Y353" s="100"/>
      <c r="Z353" s="100"/>
    </row>
    <row r="354" spans="1:26"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c r="V354" s="100"/>
      <c r="W354" s="100"/>
      <c r="X354" s="100"/>
      <c r="Y354" s="100"/>
      <c r="Z354" s="100"/>
    </row>
    <row r="355" spans="1:26"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c r="V355" s="100"/>
      <c r="W355" s="100"/>
      <c r="X355" s="100"/>
      <c r="Y355" s="100"/>
      <c r="Z355" s="100"/>
    </row>
    <row r="356" spans="1:26"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c r="V356" s="100"/>
      <c r="W356" s="100"/>
      <c r="X356" s="100"/>
      <c r="Y356" s="100"/>
      <c r="Z356" s="100"/>
    </row>
    <row r="357" spans="1:26"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c r="V357" s="100"/>
      <c r="W357" s="100"/>
      <c r="X357" s="100"/>
      <c r="Y357" s="100"/>
      <c r="Z357" s="100"/>
    </row>
    <row r="358" spans="1:26"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c r="V358" s="100"/>
      <c r="W358" s="100"/>
      <c r="X358" s="100"/>
      <c r="Y358" s="100"/>
      <c r="Z358" s="100"/>
    </row>
    <row r="359" spans="1:26"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c r="V359" s="100"/>
      <c r="W359" s="100"/>
      <c r="X359" s="100"/>
      <c r="Y359" s="100"/>
      <c r="Z359" s="100"/>
    </row>
    <row r="360" spans="1:26"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c r="V360" s="100"/>
      <c r="W360" s="100"/>
      <c r="X360" s="100"/>
      <c r="Y360" s="100"/>
      <c r="Z360" s="100"/>
    </row>
  </sheetData>
  <sheetProtection sheet="1" objects="1" scenarios="1"/>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AE384-3CC6-43E8-A600-1DA58580D4E0}">
  <sheetPr codeName="Лист9">
    <pageSetUpPr fitToPage="1"/>
  </sheetPr>
  <dimension ref="A1:BE96"/>
  <sheetViews>
    <sheetView zoomScale="60" zoomScaleNormal="60" workbookViewId="0"/>
  </sheetViews>
  <sheetFormatPr defaultRowHeight="15" x14ac:dyDescent="0.25"/>
  <cols>
    <col min="1" max="3" width="9.140625" style="342"/>
    <col min="4" max="4" width="18.5703125" style="342" customWidth="1"/>
    <col min="5" max="12" width="9.140625" style="342" hidden="1" customWidth="1"/>
    <col min="13" max="13" width="4.7109375" style="342" hidden="1" customWidth="1"/>
    <col min="14" max="17" width="9.140625" style="342" hidden="1" customWidth="1"/>
    <col min="18" max="18" width="4.7109375" style="342" hidden="1" customWidth="1"/>
    <col min="19" max="36" width="9.140625" style="342" hidden="1" customWidth="1"/>
    <col min="37" max="37" width="15.42578125" style="342" customWidth="1"/>
    <col min="38" max="38" width="16.7109375" style="342" customWidth="1"/>
    <col min="39" max="39" width="13.42578125" style="342" customWidth="1"/>
    <col min="40" max="40" width="13.140625" style="342" customWidth="1"/>
    <col min="41" max="41" width="13.42578125" style="342" customWidth="1"/>
    <col min="42" max="42" width="15.42578125" style="342" customWidth="1"/>
    <col min="43" max="43" width="14.5703125" style="342" customWidth="1"/>
    <col min="44" max="46" width="13" style="342" customWidth="1"/>
    <col min="47" max="47" width="14.85546875" style="342" customWidth="1"/>
    <col min="48" max="53" width="13" style="342" customWidth="1"/>
    <col min="54" max="54" width="13.140625" style="342" customWidth="1"/>
    <col min="55" max="55" width="9.140625" style="342"/>
    <col min="56" max="56" width="17.85546875" style="342" customWidth="1"/>
    <col min="57" max="57" width="12.28515625" style="342" bestFit="1" customWidth="1"/>
    <col min="58" max="16384" width="9.140625" style="342"/>
  </cols>
  <sheetData>
    <row r="1" spans="1:54" s="265" customFormat="1" ht="18.75" customHeight="1" x14ac:dyDescent="0.2">
      <c r="K1" s="266" t="s">
        <v>0</v>
      </c>
      <c r="AP1" s="266" t="s">
        <v>0</v>
      </c>
    </row>
    <row r="2" spans="1:54" s="265" customFormat="1" ht="18.75" customHeight="1" x14ac:dyDescent="0.3">
      <c r="K2" s="267" t="s">
        <v>1</v>
      </c>
      <c r="AP2" s="267" t="s">
        <v>1</v>
      </c>
    </row>
    <row r="3" spans="1:54" s="265" customFormat="1" ht="18.75" x14ac:dyDescent="0.3">
      <c r="A3" s="333"/>
      <c r="K3" s="267" t="s">
        <v>2</v>
      </c>
      <c r="AP3" s="267" t="s">
        <v>214</v>
      </c>
    </row>
    <row r="4" spans="1:54" s="265" customFormat="1" ht="18.75" x14ac:dyDescent="0.3">
      <c r="A4" s="333"/>
      <c r="K4" s="267"/>
    </row>
    <row r="5" spans="1:54" s="265" customFormat="1" ht="18.75" customHeight="1" x14ac:dyDescent="0.2">
      <c r="A5" s="452" t="s">
        <v>569</v>
      </c>
      <c r="B5" s="452"/>
      <c r="C5" s="452"/>
      <c r="D5" s="452"/>
      <c r="E5" s="452"/>
      <c r="F5" s="452"/>
      <c r="G5" s="452"/>
      <c r="H5" s="452"/>
      <c r="I5" s="452"/>
      <c r="J5" s="452"/>
      <c r="K5" s="452"/>
      <c r="L5" s="452"/>
      <c r="M5" s="452"/>
      <c r="N5" s="452"/>
      <c r="O5" s="452"/>
      <c r="P5" s="452"/>
      <c r="Q5" s="452"/>
      <c r="R5" s="452"/>
      <c r="S5" s="452"/>
      <c r="T5" s="452"/>
      <c r="U5" s="452"/>
      <c r="V5" s="452"/>
      <c r="W5" s="452"/>
      <c r="X5" s="452"/>
      <c r="Y5" s="452"/>
      <c r="Z5" s="452"/>
      <c r="AA5" s="452"/>
      <c r="AB5" s="452"/>
      <c r="AC5" s="452"/>
      <c r="AD5" s="452"/>
      <c r="AE5" s="452"/>
      <c r="AF5" s="452"/>
      <c r="AG5" s="452"/>
      <c r="AH5" s="452"/>
      <c r="AI5" s="452"/>
      <c r="AJ5" s="452"/>
      <c r="AK5" s="452"/>
      <c r="AL5" s="452"/>
      <c r="AM5" s="452"/>
      <c r="AN5" s="452"/>
      <c r="AO5" s="452"/>
      <c r="AP5" s="452"/>
    </row>
    <row r="6" spans="1:54" s="265" customFormat="1" ht="18.75" x14ac:dyDescent="0.3">
      <c r="A6" s="333"/>
      <c r="K6" s="267"/>
    </row>
    <row r="7" spans="1:54" s="265" customFormat="1" ht="18.75" x14ac:dyDescent="0.2">
      <c r="A7" s="453" t="s">
        <v>3</v>
      </c>
      <c r="B7" s="453"/>
      <c r="C7" s="453"/>
      <c r="D7" s="453"/>
      <c r="E7" s="453"/>
      <c r="F7" s="453"/>
      <c r="G7" s="453"/>
      <c r="H7" s="453"/>
      <c r="I7" s="453"/>
      <c r="J7" s="453"/>
      <c r="K7" s="453"/>
      <c r="L7" s="453"/>
      <c r="M7" s="453"/>
      <c r="N7" s="453"/>
      <c r="O7" s="453"/>
      <c r="P7" s="453"/>
      <c r="Q7" s="453"/>
      <c r="R7" s="453"/>
      <c r="S7" s="453"/>
      <c r="T7" s="453"/>
      <c r="U7" s="453"/>
      <c r="V7" s="453"/>
      <c r="W7" s="453"/>
      <c r="X7" s="453"/>
      <c r="Y7" s="453"/>
      <c r="Z7" s="453"/>
      <c r="AA7" s="453"/>
      <c r="AB7" s="453"/>
      <c r="AC7" s="453"/>
      <c r="AD7" s="453"/>
      <c r="AE7" s="453"/>
      <c r="AF7" s="453"/>
      <c r="AG7" s="453"/>
      <c r="AH7" s="453"/>
      <c r="AI7" s="453"/>
      <c r="AJ7" s="453"/>
      <c r="AK7" s="453"/>
      <c r="AL7" s="453"/>
      <c r="AM7" s="453"/>
      <c r="AN7" s="453"/>
      <c r="AO7" s="453"/>
      <c r="AP7" s="453"/>
    </row>
    <row r="8" spans="1:54" s="265" customFormat="1" ht="18.75" x14ac:dyDescent="0.2">
      <c r="A8" s="334"/>
      <c r="B8" s="334"/>
      <c r="C8" s="334"/>
      <c r="D8" s="334"/>
      <c r="E8" s="334"/>
      <c r="F8" s="334"/>
      <c r="G8" s="334"/>
      <c r="H8" s="334"/>
      <c r="I8" s="334"/>
      <c r="J8" s="334"/>
      <c r="K8" s="334"/>
      <c r="L8" s="335"/>
      <c r="M8" s="335"/>
      <c r="N8" s="335"/>
      <c r="O8" s="335"/>
      <c r="P8" s="335"/>
      <c r="Q8" s="335"/>
      <c r="R8" s="335"/>
      <c r="S8" s="335"/>
      <c r="T8" s="335"/>
      <c r="U8" s="335"/>
      <c r="V8" s="335"/>
      <c r="W8" s="335"/>
      <c r="X8" s="335"/>
      <c r="Y8" s="335"/>
    </row>
    <row r="9" spans="1:54" s="265" customFormat="1" ht="18.75" customHeight="1" x14ac:dyDescent="0.2">
      <c r="A9" s="454" t="s">
        <v>61</v>
      </c>
      <c r="B9" s="454"/>
      <c r="C9" s="454"/>
      <c r="D9" s="454"/>
      <c r="E9" s="454"/>
      <c r="F9" s="454"/>
      <c r="G9" s="454"/>
      <c r="H9" s="454"/>
      <c r="I9" s="454"/>
      <c r="J9" s="454"/>
      <c r="K9" s="454"/>
      <c r="L9" s="454"/>
      <c r="M9" s="454"/>
      <c r="N9" s="454"/>
      <c r="O9" s="454"/>
      <c r="P9" s="454"/>
      <c r="Q9" s="454"/>
      <c r="R9" s="454"/>
      <c r="S9" s="454"/>
      <c r="T9" s="454"/>
      <c r="U9" s="454"/>
      <c r="V9" s="454"/>
      <c r="W9" s="454"/>
      <c r="X9" s="454"/>
      <c r="Y9" s="454"/>
      <c r="Z9" s="454"/>
      <c r="AA9" s="454"/>
      <c r="AB9" s="454"/>
      <c r="AC9" s="454"/>
      <c r="AD9" s="454"/>
      <c r="AE9" s="454"/>
      <c r="AF9" s="454"/>
      <c r="AG9" s="454"/>
      <c r="AH9" s="454"/>
      <c r="AI9" s="454"/>
      <c r="AJ9" s="454"/>
      <c r="AK9" s="454"/>
      <c r="AL9" s="454"/>
      <c r="AM9" s="454"/>
      <c r="AN9" s="454"/>
      <c r="AO9" s="454"/>
      <c r="AP9" s="454"/>
    </row>
    <row r="10" spans="1:54" s="265" customFormat="1" ht="18.75" customHeight="1" x14ac:dyDescent="0.2">
      <c r="A10" s="448" t="s">
        <v>4</v>
      </c>
      <c r="B10" s="448"/>
      <c r="C10" s="448"/>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8"/>
      <c r="AJ10" s="448"/>
      <c r="AK10" s="448"/>
      <c r="AL10" s="448"/>
      <c r="AM10" s="448"/>
      <c r="AN10" s="448"/>
      <c r="AO10" s="448"/>
      <c r="AP10" s="448"/>
    </row>
    <row r="11" spans="1:54" s="265" customFormat="1" ht="18.75" x14ac:dyDescent="0.2">
      <c r="A11" s="334"/>
      <c r="B11" s="334"/>
      <c r="C11" s="334"/>
      <c r="D11" s="334"/>
      <c r="E11" s="334"/>
      <c r="F11" s="334"/>
      <c r="G11" s="334"/>
      <c r="H11" s="334"/>
      <c r="I11" s="334"/>
      <c r="J11" s="334"/>
      <c r="K11" s="334"/>
      <c r="L11" s="335"/>
      <c r="M11" s="335"/>
      <c r="N11" s="335"/>
      <c r="O11" s="335"/>
      <c r="P11" s="335"/>
      <c r="Q11" s="335"/>
      <c r="R11" s="335"/>
      <c r="S11" s="335"/>
      <c r="T11" s="335"/>
      <c r="U11" s="335"/>
      <c r="V11" s="335"/>
      <c r="W11" s="335"/>
      <c r="X11" s="335"/>
      <c r="Y11" s="335"/>
    </row>
    <row r="12" spans="1:54" s="265" customFormat="1" ht="18.75" customHeight="1" x14ac:dyDescent="0.2">
      <c r="A12" s="454" t="s">
        <v>62</v>
      </c>
      <c r="B12" s="454"/>
      <c r="C12" s="454"/>
      <c r="D12" s="454"/>
      <c r="E12" s="454"/>
      <c r="F12" s="454"/>
      <c r="G12" s="454"/>
      <c r="H12" s="454"/>
      <c r="I12" s="454"/>
      <c r="J12" s="454"/>
      <c r="K12" s="454"/>
      <c r="L12" s="454"/>
      <c r="M12" s="454"/>
      <c r="N12" s="454"/>
      <c r="O12" s="454"/>
      <c r="P12" s="454"/>
      <c r="Q12" s="454"/>
      <c r="R12" s="454"/>
      <c r="S12" s="454"/>
      <c r="T12" s="454"/>
      <c r="U12" s="454"/>
      <c r="V12" s="454"/>
      <c r="W12" s="454"/>
      <c r="X12" s="454"/>
      <c r="Y12" s="454"/>
      <c r="Z12" s="454"/>
      <c r="AA12" s="454"/>
      <c r="AB12" s="454"/>
      <c r="AC12" s="454"/>
      <c r="AD12" s="454"/>
      <c r="AE12" s="454"/>
      <c r="AF12" s="454"/>
      <c r="AG12" s="454"/>
      <c r="AH12" s="454"/>
      <c r="AI12" s="454"/>
      <c r="AJ12" s="454"/>
      <c r="AK12" s="454"/>
      <c r="AL12" s="454"/>
      <c r="AM12" s="454"/>
      <c r="AN12" s="454"/>
      <c r="AO12" s="454"/>
      <c r="AP12" s="454"/>
    </row>
    <row r="13" spans="1:54" s="265" customFormat="1" ht="18.75" customHeight="1" x14ac:dyDescent="0.2">
      <c r="A13" s="448" t="s">
        <v>5</v>
      </c>
      <c r="B13" s="448"/>
      <c r="C13" s="448"/>
      <c r="D13" s="448"/>
      <c r="E13" s="448"/>
      <c r="F13" s="448"/>
      <c r="G13" s="448"/>
      <c r="H13" s="448"/>
      <c r="I13" s="448"/>
      <c r="J13" s="448"/>
      <c r="K13" s="448"/>
      <c r="L13" s="448"/>
      <c r="M13" s="448"/>
      <c r="N13" s="448"/>
      <c r="O13" s="448"/>
      <c r="P13" s="448"/>
      <c r="Q13" s="448"/>
      <c r="R13" s="448"/>
      <c r="S13" s="448"/>
      <c r="T13" s="448"/>
      <c r="U13" s="448"/>
      <c r="V13" s="448"/>
      <c r="W13" s="448"/>
      <c r="X13" s="448"/>
      <c r="Y13" s="448"/>
      <c r="Z13" s="448"/>
      <c r="AA13" s="448"/>
      <c r="AB13" s="448"/>
      <c r="AC13" s="448"/>
      <c r="AD13" s="448"/>
      <c r="AE13" s="448"/>
      <c r="AF13" s="448"/>
      <c r="AG13" s="448"/>
      <c r="AH13" s="448"/>
      <c r="AI13" s="448"/>
      <c r="AJ13" s="448"/>
      <c r="AK13" s="448"/>
      <c r="AL13" s="448"/>
      <c r="AM13" s="448"/>
      <c r="AN13" s="448"/>
      <c r="AO13" s="448"/>
      <c r="AP13" s="448"/>
    </row>
    <row r="14" spans="1:54" s="337" customFormat="1" ht="15.75" customHeight="1"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AQ14" s="338"/>
      <c r="AS14" s="339"/>
      <c r="AT14" s="265"/>
      <c r="AU14" s="265"/>
      <c r="AV14" s="265"/>
      <c r="AW14" s="265"/>
      <c r="AX14" s="265"/>
      <c r="AY14" s="265"/>
      <c r="AZ14" s="265"/>
      <c r="BA14" s="265"/>
      <c r="BB14" s="265"/>
    </row>
    <row r="15" spans="1:54" s="340" customFormat="1" ht="27.75" customHeight="1" x14ac:dyDescent="0.2">
      <c r="A15" s="447" t="s">
        <v>63</v>
      </c>
      <c r="B15" s="447"/>
      <c r="C15" s="447"/>
      <c r="D15" s="447"/>
      <c r="E15" s="447"/>
      <c r="F15" s="447"/>
      <c r="G15" s="447"/>
      <c r="H15" s="447"/>
      <c r="I15" s="447"/>
      <c r="J15" s="447"/>
      <c r="K15" s="447"/>
      <c r="L15" s="447"/>
      <c r="M15" s="447"/>
      <c r="N15" s="447"/>
      <c r="O15" s="447"/>
      <c r="P15" s="447"/>
      <c r="Q15" s="447"/>
      <c r="R15" s="447"/>
      <c r="S15" s="447"/>
      <c r="T15" s="447"/>
      <c r="U15" s="447"/>
      <c r="V15" s="447"/>
      <c r="W15" s="447"/>
      <c r="X15" s="447"/>
      <c r="Y15" s="447"/>
      <c r="Z15" s="447"/>
      <c r="AA15" s="447"/>
      <c r="AB15" s="447"/>
      <c r="AC15" s="447"/>
      <c r="AD15" s="447"/>
      <c r="AE15" s="447"/>
      <c r="AF15" s="447"/>
      <c r="AG15" s="447"/>
      <c r="AH15" s="447"/>
      <c r="AI15" s="447"/>
      <c r="AJ15" s="447"/>
      <c r="AK15" s="447"/>
      <c r="AL15" s="447"/>
      <c r="AM15" s="447"/>
      <c r="AN15" s="447"/>
      <c r="AO15" s="447"/>
      <c r="AP15" s="447"/>
      <c r="AQ15" s="339"/>
      <c r="AS15" s="339"/>
      <c r="AT15" s="265"/>
      <c r="AU15" s="265"/>
      <c r="AV15" s="265"/>
      <c r="AW15" s="265"/>
      <c r="AX15" s="265"/>
      <c r="AY15" s="265"/>
      <c r="AZ15" s="265"/>
      <c r="BA15" s="265"/>
      <c r="BB15" s="265"/>
    </row>
    <row r="16" spans="1:54" s="340" customFormat="1" ht="15" customHeight="1" x14ac:dyDescent="0.2">
      <c r="A16" s="448" t="s">
        <v>6</v>
      </c>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c r="AD16" s="448"/>
      <c r="AE16" s="448"/>
      <c r="AF16" s="448"/>
      <c r="AG16" s="448"/>
      <c r="AH16" s="448"/>
      <c r="AI16" s="448"/>
      <c r="AJ16" s="448"/>
      <c r="AK16" s="448"/>
      <c r="AL16" s="448"/>
      <c r="AM16" s="448"/>
      <c r="AN16" s="448"/>
      <c r="AO16" s="448"/>
      <c r="AP16" s="448"/>
      <c r="AT16" s="265"/>
      <c r="AU16" s="265"/>
      <c r="AV16" s="265"/>
      <c r="AW16" s="265"/>
      <c r="AX16" s="265"/>
      <c r="AY16" s="265"/>
      <c r="AZ16" s="265"/>
      <c r="BA16" s="265"/>
      <c r="BB16" s="265"/>
    </row>
    <row r="17" spans="1:54" s="340" customFormat="1" ht="15" customHeight="1" x14ac:dyDescent="0.2">
      <c r="A17" s="341"/>
      <c r="B17" s="341"/>
      <c r="C17" s="341"/>
      <c r="D17" s="341"/>
      <c r="E17" s="341"/>
      <c r="F17" s="341"/>
      <c r="G17" s="341"/>
      <c r="H17" s="341"/>
      <c r="I17" s="341"/>
      <c r="J17" s="341"/>
      <c r="K17" s="341"/>
      <c r="L17" s="341"/>
      <c r="M17" s="341"/>
      <c r="N17" s="341"/>
      <c r="O17" s="341"/>
      <c r="P17" s="341"/>
      <c r="Q17" s="341"/>
      <c r="R17" s="341"/>
      <c r="S17" s="341"/>
      <c r="T17" s="341"/>
      <c r="U17" s="341"/>
      <c r="V17" s="341"/>
      <c r="AT17" s="265"/>
      <c r="AU17" s="265"/>
      <c r="AV17" s="265"/>
      <c r="AW17" s="265"/>
      <c r="AX17" s="265"/>
      <c r="AY17" s="265"/>
      <c r="AZ17" s="265"/>
      <c r="BA17" s="265"/>
      <c r="BB17" s="265"/>
    </row>
    <row r="18" spans="1:54" s="340" customFormat="1" ht="15" customHeight="1" x14ac:dyDescent="0.2">
      <c r="A18" s="449" t="s">
        <v>215</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T18" s="265"/>
      <c r="AU18" s="265"/>
      <c r="AV18" s="265"/>
      <c r="AW18" s="265"/>
      <c r="AX18" s="265"/>
      <c r="AY18" s="265"/>
      <c r="AZ18" s="265"/>
      <c r="BA18" s="265"/>
      <c r="BB18" s="265"/>
    </row>
    <row r="19" spans="1:54" ht="18.75" x14ac:dyDescent="0.25">
      <c r="AM19" s="343"/>
      <c r="AN19" s="343"/>
      <c r="AO19" s="343"/>
      <c r="AP19" s="266"/>
      <c r="AT19" s="265"/>
      <c r="AU19" s="265"/>
      <c r="AV19" s="265"/>
      <c r="AW19" s="265"/>
      <c r="AX19" s="265"/>
      <c r="AY19" s="265"/>
      <c r="AZ19" s="265"/>
      <c r="BA19" s="265"/>
      <c r="BB19" s="265"/>
    </row>
    <row r="20" spans="1:54" ht="18.75" x14ac:dyDescent="0.3">
      <c r="AM20" s="343"/>
      <c r="AN20" s="343"/>
      <c r="AO20" s="343"/>
      <c r="AP20" s="267"/>
      <c r="AT20" s="265"/>
      <c r="AU20" s="265"/>
      <c r="AV20" s="265"/>
      <c r="AW20" s="265"/>
      <c r="AX20" s="265"/>
      <c r="AY20" s="265"/>
      <c r="AZ20" s="265"/>
      <c r="BA20" s="265"/>
      <c r="BB20" s="265"/>
    </row>
    <row r="21" spans="1:54" ht="20.25" customHeight="1" x14ac:dyDescent="0.3">
      <c r="AM21" s="343"/>
      <c r="AN21" s="343"/>
      <c r="AO21" s="343"/>
      <c r="AP21" s="267"/>
      <c r="AT21" s="265"/>
      <c r="AU21" s="265"/>
      <c r="AV21" s="265"/>
      <c r="AW21" s="265"/>
      <c r="AX21" s="265"/>
      <c r="AY21" s="265"/>
      <c r="AZ21" s="265"/>
      <c r="BA21" s="265"/>
      <c r="BB21" s="265"/>
    </row>
    <row r="22" spans="1:54" s="340" customFormat="1" ht="15" customHeight="1" x14ac:dyDescent="0.2">
      <c r="A22" s="448"/>
      <c r="B22" s="448"/>
      <c r="C22" s="448"/>
      <c r="D22" s="448"/>
      <c r="E22" s="448"/>
      <c r="F22" s="448"/>
      <c r="G22" s="448"/>
      <c r="H22" s="448"/>
      <c r="I22" s="448"/>
      <c r="J22" s="448"/>
      <c r="K22" s="448"/>
      <c r="L22" s="448"/>
      <c r="M22" s="448"/>
      <c r="N22" s="448"/>
      <c r="O22" s="448"/>
      <c r="P22" s="448"/>
      <c r="Q22" s="448"/>
      <c r="R22" s="448"/>
      <c r="S22" s="448"/>
      <c r="T22" s="448"/>
      <c r="U22" s="448"/>
      <c r="V22" s="448"/>
      <c r="W22" s="448"/>
      <c r="X22" s="448"/>
      <c r="Y22" s="448"/>
      <c r="Z22" s="448"/>
      <c r="AA22" s="448"/>
      <c r="AB22" s="448"/>
      <c r="AC22" s="448"/>
      <c r="AD22" s="448"/>
      <c r="AE22" s="448"/>
      <c r="AF22" s="448"/>
      <c r="AG22" s="448"/>
      <c r="AH22" s="448"/>
      <c r="AI22" s="448"/>
      <c r="AJ22" s="448"/>
      <c r="AK22" s="448"/>
      <c r="AL22" s="448"/>
      <c r="AM22" s="448"/>
      <c r="AN22" s="448"/>
      <c r="AO22" s="448"/>
      <c r="AP22" s="448"/>
    </row>
    <row r="23" spans="1:54" ht="15.75" x14ac:dyDescent="0.25">
      <c r="A23" s="344"/>
      <c r="B23" s="344"/>
      <c r="C23" s="344"/>
      <c r="D23" s="344"/>
      <c r="E23" s="344"/>
      <c r="F23" s="344"/>
      <c r="G23" s="344"/>
      <c r="H23" s="344"/>
      <c r="I23" s="344"/>
      <c r="J23" s="344"/>
      <c r="K23" s="344"/>
      <c r="L23" s="344"/>
      <c r="M23" s="344"/>
      <c r="N23" s="344"/>
      <c r="O23" s="344"/>
      <c r="P23" s="344"/>
      <c r="Q23" s="344"/>
      <c r="R23" s="344"/>
      <c r="S23" s="344"/>
      <c r="T23" s="344"/>
      <c r="U23" s="344"/>
      <c r="V23" s="344"/>
      <c r="W23" s="344"/>
      <c r="X23" s="344"/>
      <c r="Y23" s="344"/>
      <c r="Z23" s="344"/>
      <c r="AA23" s="344"/>
      <c r="AB23" s="344"/>
      <c r="AC23" s="344"/>
      <c r="AD23" s="344"/>
      <c r="AE23" s="344"/>
      <c r="AF23" s="344"/>
      <c r="AG23" s="344"/>
      <c r="AH23" s="344"/>
      <c r="AI23" s="344"/>
      <c r="AJ23" s="344"/>
      <c r="AK23" s="344"/>
      <c r="AL23" s="344"/>
      <c r="AM23" s="345"/>
      <c r="AN23" s="345"/>
      <c r="AO23" s="345"/>
      <c r="AP23" s="345"/>
      <c r="AQ23" s="345"/>
      <c r="AR23" s="345"/>
      <c r="AU23" s="345"/>
      <c r="AV23" s="345"/>
      <c r="AW23" s="345"/>
      <c r="AX23" s="345"/>
      <c r="AY23" s="345"/>
      <c r="AZ23" s="345"/>
      <c r="BA23" s="345"/>
    </row>
    <row r="24" spans="1:54" ht="14.25" customHeight="1" thickBot="1" x14ac:dyDescent="0.3">
      <c r="A24" s="450" t="s">
        <v>216</v>
      </c>
      <c r="B24" s="450"/>
      <c r="C24" s="450"/>
      <c r="D24" s="450"/>
      <c r="E24" s="450"/>
      <c r="F24" s="450"/>
      <c r="G24" s="450"/>
      <c r="H24" s="450"/>
      <c r="I24" s="450"/>
      <c r="J24" s="450"/>
      <c r="K24" s="450"/>
      <c r="L24" s="450"/>
      <c r="M24" s="450"/>
      <c r="N24" s="450"/>
      <c r="O24" s="450"/>
      <c r="P24" s="450"/>
      <c r="Q24" s="450"/>
      <c r="R24" s="450"/>
      <c r="S24" s="450"/>
      <c r="T24" s="450"/>
      <c r="U24" s="450"/>
      <c r="V24" s="450"/>
      <c r="W24" s="450"/>
      <c r="X24" s="450"/>
      <c r="Y24" s="450"/>
      <c r="Z24" s="450"/>
      <c r="AA24" s="450"/>
      <c r="AB24" s="450"/>
      <c r="AC24" s="450"/>
      <c r="AD24" s="450"/>
      <c r="AE24" s="450"/>
      <c r="AF24" s="450"/>
      <c r="AG24" s="450"/>
      <c r="AH24" s="450"/>
      <c r="AI24" s="450"/>
      <c r="AJ24" s="450"/>
      <c r="AK24" s="301" t="s">
        <v>217</v>
      </c>
      <c r="AL24" s="269"/>
      <c r="AM24" s="346"/>
      <c r="AN24" s="346"/>
      <c r="AO24" s="346"/>
      <c r="AP24" s="346"/>
      <c r="AQ24" s="270"/>
    </row>
    <row r="25" spans="1:54" ht="15.75" customHeight="1" x14ac:dyDescent="0.25">
      <c r="A25" s="428" t="s">
        <v>218</v>
      </c>
      <c r="B25" s="429"/>
      <c r="C25" s="429"/>
      <c r="D25" s="429"/>
      <c r="E25" s="429"/>
      <c r="F25" s="429"/>
      <c r="G25" s="429"/>
      <c r="H25" s="429"/>
      <c r="I25" s="429"/>
      <c r="J25" s="429"/>
      <c r="K25" s="429"/>
      <c r="L25" s="429"/>
      <c r="M25" s="429"/>
      <c r="N25" s="429"/>
      <c r="O25" s="429"/>
      <c r="P25" s="429"/>
      <c r="Q25" s="429"/>
      <c r="R25" s="429"/>
      <c r="S25" s="429"/>
      <c r="T25" s="429"/>
      <c r="U25" s="429"/>
      <c r="V25" s="429"/>
      <c r="W25" s="429"/>
      <c r="X25" s="429"/>
      <c r="Y25" s="429"/>
      <c r="Z25" s="429"/>
      <c r="AA25" s="429"/>
      <c r="AB25" s="429"/>
      <c r="AC25" s="429"/>
      <c r="AD25" s="429"/>
      <c r="AE25" s="429"/>
      <c r="AF25" s="429"/>
      <c r="AG25" s="429"/>
      <c r="AH25" s="429"/>
      <c r="AI25" s="429"/>
      <c r="AJ25" s="429"/>
      <c r="AK25" s="303">
        <v>165289760</v>
      </c>
      <c r="AL25" s="271"/>
      <c r="AM25" s="451" t="s">
        <v>219</v>
      </c>
      <c r="AN25" s="451"/>
      <c r="AO25" s="451"/>
      <c r="AP25" s="451"/>
    </row>
    <row r="26" spans="1:54" ht="17.25" customHeight="1" x14ac:dyDescent="0.25">
      <c r="A26" s="409" t="s">
        <v>220</v>
      </c>
      <c r="B26" s="410"/>
      <c r="C26" s="410"/>
      <c r="D26" s="410"/>
      <c r="E26" s="410"/>
      <c r="F26" s="410"/>
      <c r="G26" s="410"/>
      <c r="H26" s="410"/>
      <c r="I26" s="410"/>
      <c r="J26" s="410"/>
      <c r="K26" s="410"/>
      <c r="L26" s="410"/>
      <c r="M26" s="410"/>
      <c r="N26" s="410"/>
      <c r="O26" s="410"/>
      <c r="P26" s="410"/>
      <c r="Q26" s="410"/>
      <c r="R26" s="410"/>
      <c r="S26" s="410"/>
      <c r="T26" s="410"/>
      <c r="U26" s="410"/>
      <c r="V26" s="410"/>
      <c r="W26" s="410"/>
      <c r="X26" s="410"/>
      <c r="Y26" s="410"/>
      <c r="Z26" s="410"/>
      <c r="AA26" s="410"/>
      <c r="AB26" s="410"/>
      <c r="AC26" s="410"/>
      <c r="AD26" s="410"/>
      <c r="AE26" s="410"/>
      <c r="AF26" s="410"/>
      <c r="AG26" s="410"/>
      <c r="AH26" s="410"/>
      <c r="AI26" s="410"/>
      <c r="AJ26" s="410"/>
      <c r="AK26" s="268">
        <v>0</v>
      </c>
      <c r="AL26" s="271"/>
      <c r="AM26" s="438" t="s">
        <v>221</v>
      </c>
      <c r="AN26" s="439"/>
      <c r="AO26" s="440"/>
      <c r="AP26" s="304">
        <v>13.257053613344851</v>
      </c>
    </row>
    <row r="27" spans="1:54" ht="17.25" customHeight="1" x14ac:dyDescent="0.25">
      <c r="A27" s="409" t="s">
        <v>222</v>
      </c>
      <c r="B27" s="410"/>
      <c r="C27" s="410"/>
      <c r="D27" s="410"/>
      <c r="E27" s="410"/>
      <c r="F27" s="410"/>
      <c r="G27" s="410"/>
      <c r="H27" s="410"/>
      <c r="I27" s="410"/>
      <c r="J27" s="410"/>
      <c r="K27" s="410"/>
      <c r="L27" s="410"/>
      <c r="M27" s="410"/>
      <c r="N27" s="410"/>
      <c r="O27" s="410"/>
      <c r="P27" s="410"/>
      <c r="Q27" s="410"/>
      <c r="R27" s="410"/>
      <c r="S27" s="410"/>
      <c r="T27" s="410"/>
      <c r="U27" s="410"/>
      <c r="V27" s="410"/>
      <c r="W27" s="410"/>
      <c r="X27" s="410"/>
      <c r="Y27" s="410"/>
      <c r="Z27" s="410"/>
      <c r="AA27" s="410"/>
      <c r="AB27" s="410"/>
      <c r="AC27" s="410"/>
      <c r="AD27" s="410"/>
      <c r="AE27" s="410"/>
      <c r="AF27" s="410"/>
      <c r="AG27" s="410"/>
      <c r="AH27" s="410"/>
      <c r="AI27" s="410"/>
      <c r="AJ27" s="410"/>
      <c r="AK27" s="305">
        <v>25</v>
      </c>
      <c r="AL27" s="271"/>
      <c r="AM27" s="438" t="s">
        <v>223</v>
      </c>
      <c r="AN27" s="439"/>
      <c r="AO27" s="440"/>
      <c r="AP27" s="306" t="s">
        <v>593</v>
      </c>
    </row>
    <row r="28" spans="1:54" ht="27.75" customHeight="1" thickBot="1" x14ac:dyDescent="0.3">
      <c r="A28" s="441" t="s">
        <v>224</v>
      </c>
      <c r="B28" s="442"/>
      <c r="C28" s="442"/>
      <c r="D28" s="442"/>
      <c r="E28" s="442"/>
      <c r="F28" s="442"/>
      <c r="G28" s="442"/>
      <c r="H28" s="442"/>
      <c r="I28" s="442"/>
      <c r="J28" s="442"/>
      <c r="K28" s="442"/>
      <c r="L28" s="442"/>
      <c r="M28" s="442"/>
      <c r="N28" s="442"/>
      <c r="O28" s="442"/>
      <c r="P28" s="442"/>
      <c r="Q28" s="442"/>
      <c r="R28" s="442"/>
      <c r="S28" s="442"/>
      <c r="T28" s="442"/>
      <c r="U28" s="442"/>
      <c r="V28" s="442"/>
      <c r="W28" s="442"/>
      <c r="X28" s="442"/>
      <c r="Y28" s="442"/>
      <c r="Z28" s="442"/>
      <c r="AA28" s="442"/>
      <c r="AB28" s="442"/>
      <c r="AC28" s="442"/>
      <c r="AD28" s="442"/>
      <c r="AE28" s="442"/>
      <c r="AF28" s="442"/>
      <c r="AG28" s="442"/>
      <c r="AH28" s="442"/>
      <c r="AI28" s="442"/>
      <c r="AJ28" s="443"/>
      <c r="AK28" s="307">
        <v>1</v>
      </c>
      <c r="AL28" s="271"/>
      <c r="AM28" s="444" t="s">
        <v>225</v>
      </c>
      <c r="AN28" s="445"/>
      <c r="AO28" s="446"/>
      <c r="AP28" s="308">
        <v>-36143615.396928862</v>
      </c>
    </row>
    <row r="29" spans="1:54" ht="17.25" customHeight="1" x14ac:dyDescent="0.25">
      <c r="A29" s="435" t="s">
        <v>226</v>
      </c>
      <c r="B29" s="436"/>
      <c r="C29" s="436"/>
      <c r="D29" s="436"/>
      <c r="E29" s="436"/>
      <c r="F29" s="436"/>
      <c r="G29" s="436"/>
      <c r="H29" s="436"/>
      <c r="I29" s="436"/>
      <c r="J29" s="436"/>
      <c r="K29" s="436"/>
      <c r="L29" s="436"/>
      <c r="M29" s="436"/>
      <c r="N29" s="436"/>
      <c r="O29" s="436"/>
      <c r="P29" s="436"/>
      <c r="Q29" s="436"/>
      <c r="R29" s="436"/>
      <c r="S29" s="436"/>
      <c r="T29" s="436"/>
      <c r="U29" s="436"/>
      <c r="V29" s="436"/>
      <c r="W29" s="436"/>
      <c r="X29" s="436"/>
      <c r="Y29" s="436"/>
      <c r="Z29" s="436"/>
      <c r="AA29" s="436"/>
      <c r="AB29" s="436"/>
      <c r="AC29" s="436"/>
      <c r="AD29" s="436"/>
      <c r="AE29" s="436"/>
      <c r="AF29" s="436"/>
      <c r="AG29" s="436"/>
      <c r="AH29" s="436"/>
      <c r="AI29" s="436"/>
      <c r="AJ29" s="437"/>
      <c r="AK29" s="309">
        <v>232823.39165809131</v>
      </c>
      <c r="AL29" s="271"/>
      <c r="AM29" s="438"/>
      <c r="AN29" s="439"/>
      <c r="AO29" s="440"/>
      <c r="AP29" s="300"/>
    </row>
    <row r="30" spans="1:54" ht="17.25" customHeight="1" x14ac:dyDescent="0.25">
      <c r="A30" s="409" t="s">
        <v>227</v>
      </c>
      <c r="B30" s="410"/>
      <c r="C30" s="410"/>
      <c r="D30" s="410"/>
      <c r="E30" s="410"/>
      <c r="F30" s="410"/>
      <c r="G30" s="410"/>
      <c r="H30" s="410"/>
      <c r="I30" s="410"/>
      <c r="J30" s="410"/>
      <c r="K30" s="410"/>
      <c r="L30" s="410"/>
      <c r="M30" s="410"/>
      <c r="N30" s="410"/>
      <c r="O30" s="410"/>
      <c r="P30" s="410"/>
      <c r="Q30" s="410"/>
      <c r="R30" s="410"/>
      <c r="S30" s="410"/>
      <c r="T30" s="410"/>
      <c r="U30" s="410"/>
      <c r="V30" s="410"/>
      <c r="W30" s="410"/>
      <c r="X30" s="410"/>
      <c r="Y30" s="410"/>
      <c r="Z30" s="410"/>
      <c r="AA30" s="410"/>
      <c r="AB30" s="410"/>
      <c r="AC30" s="410"/>
      <c r="AD30" s="410"/>
      <c r="AE30" s="410"/>
      <c r="AF30" s="410"/>
      <c r="AG30" s="410"/>
      <c r="AH30" s="410"/>
      <c r="AI30" s="410"/>
      <c r="AJ30" s="410"/>
      <c r="AK30" s="305" t="s">
        <v>579</v>
      </c>
      <c r="AL30" s="271"/>
      <c r="AQ30" s="270"/>
    </row>
    <row r="31" spans="1:54" ht="17.25" customHeight="1" x14ac:dyDescent="0.25">
      <c r="A31" s="409" t="s">
        <v>228</v>
      </c>
      <c r="B31" s="410"/>
      <c r="C31" s="410"/>
      <c r="D31" s="410"/>
      <c r="E31" s="410"/>
      <c r="F31" s="410"/>
      <c r="G31" s="410"/>
      <c r="H31" s="410"/>
      <c r="I31" s="410"/>
      <c r="J31" s="410"/>
      <c r="K31" s="410"/>
      <c r="L31" s="410"/>
      <c r="M31" s="410"/>
      <c r="N31" s="410"/>
      <c r="O31" s="410"/>
      <c r="P31" s="410"/>
      <c r="Q31" s="410"/>
      <c r="R31" s="410"/>
      <c r="S31" s="410"/>
      <c r="T31" s="410"/>
      <c r="U31" s="410"/>
      <c r="V31" s="410"/>
      <c r="W31" s="410"/>
      <c r="X31" s="410"/>
      <c r="Y31" s="410"/>
      <c r="Z31" s="410"/>
      <c r="AA31" s="410"/>
      <c r="AB31" s="410"/>
      <c r="AC31" s="410"/>
      <c r="AD31" s="410"/>
      <c r="AE31" s="410"/>
      <c r="AF31" s="410"/>
      <c r="AG31" s="410"/>
      <c r="AH31" s="410"/>
      <c r="AI31" s="410"/>
      <c r="AJ31" s="410"/>
      <c r="AK31" s="305" t="s">
        <v>579</v>
      </c>
      <c r="AL31" s="271"/>
      <c r="AM31" s="145"/>
      <c r="AN31" s="145"/>
      <c r="AO31" s="145"/>
      <c r="AP31" s="145"/>
      <c r="AQ31" s="270"/>
    </row>
    <row r="32" spans="1:54" ht="17.25" customHeight="1" x14ac:dyDescent="0.25">
      <c r="A32" s="409" t="s">
        <v>229</v>
      </c>
      <c r="B32" s="410"/>
      <c r="C32" s="410"/>
      <c r="D32" s="410"/>
      <c r="E32" s="410"/>
      <c r="F32" s="410"/>
      <c r="G32" s="410"/>
      <c r="H32" s="410"/>
      <c r="I32" s="410"/>
      <c r="J32" s="410"/>
      <c r="K32" s="410"/>
      <c r="L32" s="410"/>
      <c r="M32" s="410"/>
      <c r="N32" s="410"/>
      <c r="O32" s="410"/>
      <c r="P32" s="410"/>
      <c r="Q32" s="410"/>
      <c r="R32" s="410"/>
      <c r="S32" s="410"/>
      <c r="T32" s="410"/>
      <c r="U32" s="410"/>
      <c r="V32" s="410"/>
      <c r="W32" s="410"/>
      <c r="X32" s="410"/>
      <c r="Y32" s="410"/>
      <c r="Z32" s="410"/>
      <c r="AA32" s="410"/>
      <c r="AB32" s="410"/>
      <c r="AC32" s="410"/>
      <c r="AD32" s="410"/>
      <c r="AE32" s="410"/>
      <c r="AF32" s="410"/>
      <c r="AG32" s="410"/>
      <c r="AH32" s="410"/>
      <c r="AI32" s="410"/>
      <c r="AJ32" s="410"/>
      <c r="AK32" s="268">
        <v>9696468.7454214394</v>
      </c>
      <c r="AL32" s="272"/>
      <c r="AM32" s="271"/>
      <c r="AN32" s="271"/>
      <c r="AO32" s="271"/>
      <c r="AP32" s="271"/>
      <c r="AQ32" s="270"/>
    </row>
    <row r="33" spans="1:54" ht="17.25" customHeight="1" x14ac:dyDescent="0.25">
      <c r="A33" s="409" t="s">
        <v>230</v>
      </c>
      <c r="B33" s="410"/>
      <c r="C33" s="410"/>
      <c r="D33" s="410"/>
      <c r="E33" s="410"/>
      <c r="F33" s="410"/>
      <c r="G33" s="410"/>
      <c r="H33" s="410"/>
      <c r="I33" s="410"/>
      <c r="J33" s="410"/>
      <c r="K33" s="410"/>
      <c r="L33" s="410"/>
      <c r="M33" s="410"/>
      <c r="N33" s="410"/>
      <c r="O33" s="410"/>
      <c r="P33" s="410"/>
      <c r="Q33" s="410"/>
      <c r="R33" s="410"/>
      <c r="S33" s="410"/>
      <c r="T33" s="410"/>
      <c r="U33" s="410"/>
      <c r="V33" s="410"/>
      <c r="W33" s="410"/>
      <c r="X33" s="410"/>
      <c r="Y33" s="410"/>
      <c r="Z33" s="410"/>
      <c r="AA33" s="410"/>
      <c r="AB33" s="410"/>
      <c r="AC33" s="410"/>
      <c r="AD33" s="410"/>
      <c r="AE33" s="410"/>
      <c r="AF33" s="410"/>
      <c r="AG33" s="410"/>
      <c r="AH33" s="410"/>
      <c r="AI33" s="410"/>
      <c r="AJ33" s="410"/>
      <c r="AK33" s="305" t="s">
        <v>580</v>
      </c>
      <c r="AL33" s="271"/>
      <c r="AM33" s="271"/>
      <c r="AN33" s="271"/>
      <c r="AO33" s="271"/>
      <c r="AP33" s="271"/>
      <c r="AQ33" s="270"/>
    </row>
    <row r="34" spans="1:54" ht="17.25" customHeight="1" x14ac:dyDescent="0.25">
      <c r="A34" s="409" t="s">
        <v>231</v>
      </c>
      <c r="B34" s="410"/>
      <c r="C34" s="410"/>
      <c r="D34" s="410"/>
      <c r="E34" s="410"/>
      <c r="F34" s="410"/>
      <c r="G34" s="410"/>
      <c r="H34" s="410"/>
      <c r="I34" s="410"/>
      <c r="J34" s="410"/>
      <c r="K34" s="410"/>
      <c r="L34" s="410"/>
      <c r="M34" s="410"/>
      <c r="N34" s="410"/>
      <c r="O34" s="410"/>
      <c r="P34" s="410"/>
      <c r="Q34" s="410"/>
      <c r="R34" s="410"/>
      <c r="S34" s="410"/>
      <c r="T34" s="410"/>
      <c r="U34" s="410"/>
      <c r="V34" s="410"/>
      <c r="W34" s="410"/>
      <c r="X34" s="410"/>
      <c r="Y34" s="410"/>
      <c r="Z34" s="410"/>
      <c r="AA34" s="410"/>
      <c r="AB34" s="410"/>
      <c r="AC34" s="410"/>
      <c r="AD34" s="410"/>
      <c r="AE34" s="410"/>
      <c r="AF34" s="410"/>
      <c r="AG34" s="410"/>
      <c r="AH34" s="410"/>
      <c r="AI34" s="410"/>
      <c r="AJ34" s="410"/>
      <c r="AK34" s="305" t="s">
        <v>580</v>
      </c>
      <c r="AL34" s="271"/>
      <c r="AM34" s="271"/>
      <c r="AN34" s="271"/>
      <c r="AO34" s="271"/>
      <c r="AP34" s="271"/>
      <c r="AQ34" s="270"/>
    </row>
    <row r="35" spans="1:54" ht="17.25" customHeight="1" x14ac:dyDescent="0.25">
      <c r="A35" s="409" t="s">
        <v>581</v>
      </c>
      <c r="B35" s="410"/>
      <c r="C35" s="410"/>
      <c r="D35" s="410"/>
      <c r="E35" s="410"/>
      <c r="F35" s="410"/>
      <c r="G35" s="410"/>
      <c r="H35" s="410"/>
      <c r="I35" s="410"/>
      <c r="J35" s="410"/>
      <c r="K35" s="410"/>
      <c r="L35" s="410"/>
      <c r="M35" s="410"/>
      <c r="N35" s="410"/>
      <c r="O35" s="410"/>
      <c r="P35" s="410"/>
      <c r="Q35" s="410"/>
      <c r="R35" s="410"/>
      <c r="S35" s="410"/>
      <c r="T35" s="410"/>
      <c r="U35" s="410"/>
      <c r="V35" s="410"/>
      <c r="W35" s="410"/>
      <c r="X35" s="410"/>
      <c r="Y35" s="410"/>
      <c r="Z35" s="410"/>
      <c r="AA35" s="410"/>
      <c r="AB35" s="410"/>
      <c r="AC35" s="410"/>
      <c r="AD35" s="410"/>
      <c r="AE35" s="410"/>
      <c r="AF35" s="410"/>
      <c r="AG35" s="410"/>
      <c r="AH35" s="410"/>
      <c r="AI35" s="410"/>
      <c r="AJ35" s="410"/>
      <c r="AK35" s="268">
        <v>7001098.4687761208</v>
      </c>
      <c r="AL35" s="271"/>
      <c r="AM35" s="271"/>
      <c r="AN35" s="271"/>
      <c r="AO35" s="271"/>
      <c r="AP35" s="271"/>
      <c r="AQ35" s="270"/>
    </row>
    <row r="36" spans="1:54" ht="17.25" customHeight="1" thickBot="1" x14ac:dyDescent="0.3">
      <c r="A36" s="424" t="s">
        <v>232</v>
      </c>
      <c r="B36" s="425"/>
      <c r="C36" s="425"/>
      <c r="D36" s="425"/>
      <c r="E36" s="425"/>
      <c r="F36" s="425"/>
      <c r="G36" s="425"/>
      <c r="H36" s="425"/>
      <c r="I36" s="425"/>
      <c r="J36" s="425"/>
      <c r="K36" s="425"/>
      <c r="L36" s="425"/>
      <c r="M36" s="425"/>
      <c r="N36" s="425"/>
      <c r="O36" s="425"/>
      <c r="P36" s="425"/>
      <c r="Q36" s="425"/>
      <c r="R36" s="425"/>
      <c r="S36" s="425"/>
      <c r="T36" s="425"/>
      <c r="U36" s="425"/>
      <c r="V36" s="425"/>
      <c r="W36" s="425"/>
      <c r="X36" s="425"/>
      <c r="Y36" s="425"/>
      <c r="Z36" s="425"/>
      <c r="AA36" s="425"/>
      <c r="AB36" s="425"/>
      <c r="AC36" s="425"/>
      <c r="AD36" s="425"/>
      <c r="AE36" s="425"/>
      <c r="AF36" s="425"/>
      <c r="AG36" s="425"/>
      <c r="AH36" s="425"/>
      <c r="AI36" s="425"/>
      <c r="AJ36" s="425"/>
      <c r="AK36" s="310">
        <v>0.25</v>
      </c>
      <c r="AL36" s="271"/>
      <c r="AM36" s="271"/>
      <c r="AN36" s="271"/>
      <c r="AO36" s="271"/>
      <c r="AP36" s="271"/>
      <c r="AQ36" s="270"/>
    </row>
    <row r="37" spans="1:54" ht="17.25" customHeight="1" x14ac:dyDescent="0.25">
      <c r="A37" s="428"/>
      <c r="B37" s="429"/>
      <c r="C37" s="429"/>
      <c r="D37" s="429"/>
      <c r="E37" s="429"/>
      <c r="F37" s="429"/>
      <c r="G37" s="429"/>
      <c r="H37" s="429"/>
      <c r="I37" s="429"/>
      <c r="J37" s="429"/>
      <c r="K37" s="429"/>
      <c r="L37" s="429"/>
      <c r="M37" s="429"/>
      <c r="N37" s="429"/>
      <c r="O37" s="429"/>
      <c r="P37" s="429"/>
      <c r="Q37" s="429"/>
      <c r="R37" s="429"/>
      <c r="S37" s="429"/>
      <c r="T37" s="429"/>
      <c r="U37" s="429"/>
      <c r="V37" s="429"/>
      <c r="W37" s="429"/>
      <c r="X37" s="429"/>
      <c r="Y37" s="429"/>
      <c r="Z37" s="429"/>
      <c r="AA37" s="429"/>
      <c r="AB37" s="429"/>
      <c r="AC37" s="429"/>
      <c r="AD37" s="429"/>
      <c r="AE37" s="429"/>
      <c r="AF37" s="429"/>
      <c r="AG37" s="429"/>
      <c r="AH37" s="429"/>
      <c r="AI37" s="429"/>
      <c r="AJ37" s="429"/>
      <c r="AK37" s="263"/>
      <c r="AL37" s="271"/>
      <c r="AM37" s="271"/>
      <c r="AN37" s="271"/>
      <c r="AO37" s="271"/>
      <c r="AP37" s="271"/>
      <c r="AQ37" s="270"/>
    </row>
    <row r="38" spans="1:54" ht="17.25" customHeight="1" x14ac:dyDescent="0.25">
      <c r="A38" s="409" t="s">
        <v>233</v>
      </c>
      <c r="B38" s="410"/>
      <c r="C38" s="410"/>
      <c r="D38" s="410"/>
      <c r="E38" s="410"/>
      <c r="F38" s="410"/>
      <c r="G38" s="410"/>
      <c r="H38" s="410"/>
      <c r="I38" s="410"/>
      <c r="J38" s="410"/>
      <c r="K38" s="410"/>
      <c r="L38" s="410"/>
      <c r="M38" s="410"/>
      <c r="N38" s="410"/>
      <c r="O38" s="410"/>
      <c r="P38" s="410"/>
      <c r="Q38" s="410"/>
      <c r="R38" s="410"/>
      <c r="S38" s="410"/>
      <c r="T38" s="410"/>
      <c r="U38" s="410"/>
      <c r="V38" s="410"/>
      <c r="W38" s="410"/>
      <c r="X38" s="410"/>
      <c r="Y38" s="410"/>
      <c r="Z38" s="410"/>
      <c r="AA38" s="410"/>
      <c r="AB38" s="410"/>
      <c r="AC38" s="410"/>
      <c r="AD38" s="410"/>
      <c r="AE38" s="410"/>
      <c r="AF38" s="410"/>
      <c r="AG38" s="410"/>
      <c r="AH38" s="410"/>
      <c r="AI38" s="410"/>
      <c r="AJ38" s="410"/>
      <c r="AK38" s="268">
        <v>0</v>
      </c>
      <c r="AL38" s="271"/>
      <c r="AM38" s="271"/>
      <c r="AN38" s="271"/>
      <c r="AO38" s="271"/>
      <c r="AP38" s="271"/>
      <c r="AQ38" s="270"/>
    </row>
    <row r="39" spans="1:54" ht="17.25" customHeight="1" thickBot="1" x14ac:dyDescent="0.3">
      <c r="A39" s="424" t="s">
        <v>234</v>
      </c>
      <c r="B39" s="425"/>
      <c r="C39" s="425"/>
      <c r="D39" s="425"/>
      <c r="E39" s="425"/>
      <c r="F39" s="425"/>
      <c r="G39" s="425"/>
      <c r="H39" s="425"/>
      <c r="I39" s="425"/>
      <c r="J39" s="425"/>
      <c r="K39" s="425"/>
      <c r="L39" s="425"/>
      <c r="M39" s="425"/>
      <c r="N39" s="425"/>
      <c r="O39" s="425"/>
      <c r="P39" s="425"/>
      <c r="Q39" s="425"/>
      <c r="R39" s="425"/>
      <c r="S39" s="425"/>
      <c r="T39" s="425"/>
      <c r="U39" s="425"/>
      <c r="V39" s="425"/>
      <c r="W39" s="425"/>
      <c r="X39" s="425"/>
      <c r="Y39" s="425"/>
      <c r="Z39" s="425"/>
      <c r="AA39" s="425"/>
      <c r="AB39" s="425"/>
      <c r="AC39" s="425"/>
      <c r="AD39" s="425"/>
      <c r="AE39" s="425"/>
      <c r="AF39" s="425"/>
      <c r="AG39" s="425"/>
      <c r="AH39" s="425"/>
      <c r="AI39" s="425"/>
      <c r="AJ39" s="425"/>
      <c r="AK39" s="310">
        <v>0</v>
      </c>
      <c r="AL39" s="271"/>
      <c r="AM39" s="271"/>
      <c r="AN39" s="271"/>
      <c r="AO39" s="271"/>
      <c r="AP39" s="271"/>
      <c r="AQ39" s="270"/>
    </row>
    <row r="40" spans="1:54" ht="17.25" customHeight="1" x14ac:dyDescent="0.25">
      <c r="A40" s="428" t="s">
        <v>235</v>
      </c>
      <c r="B40" s="429"/>
      <c r="C40" s="429"/>
      <c r="D40" s="429"/>
      <c r="E40" s="429"/>
      <c r="F40" s="429"/>
      <c r="G40" s="429"/>
      <c r="H40" s="429"/>
      <c r="I40" s="429"/>
      <c r="J40" s="429"/>
      <c r="K40" s="429"/>
      <c r="L40" s="429"/>
      <c r="M40" s="429"/>
      <c r="N40" s="429"/>
      <c r="O40" s="429"/>
      <c r="P40" s="429"/>
      <c r="Q40" s="429"/>
      <c r="R40" s="429"/>
      <c r="S40" s="429"/>
      <c r="T40" s="429"/>
      <c r="U40" s="429"/>
      <c r="V40" s="429"/>
      <c r="W40" s="429"/>
      <c r="X40" s="429"/>
      <c r="Y40" s="429"/>
      <c r="Z40" s="429"/>
      <c r="AA40" s="429"/>
      <c r="AB40" s="429"/>
      <c r="AC40" s="429"/>
      <c r="AD40" s="429"/>
      <c r="AE40" s="429"/>
      <c r="AF40" s="429"/>
      <c r="AG40" s="429"/>
      <c r="AH40" s="429"/>
      <c r="AI40" s="429"/>
      <c r="AJ40" s="429"/>
      <c r="AK40" s="311">
        <v>0</v>
      </c>
      <c r="AL40" s="271"/>
      <c r="AM40" s="271"/>
      <c r="AN40" s="271"/>
      <c r="AO40" s="271"/>
      <c r="AP40" s="271"/>
      <c r="AQ40" s="270"/>
    </row>
    <row r="41" spans="1:54" ht="17.25" customHeight="1" x14ac:dyDescent="0.25">
      <c r="A41" s="409" t="s">
        <v>236</v>
      </c>
      <c r="B41" s="410"/>
      <c r="C41" s="410"/>
      <c r="D41" s="410"/>
      <c r="E41" s="410"/>
      <c r="F41" s="410"/>
      <c r="G41" s="410"/>
      <c r="H41" s="410"/>
      <c r="I41" s="410"/>
      <c r="J41" s="410"/>
      <c r="K41" s="410"/>
      <c r="L41" s="410"/>
      <c r="M41" s="410"/>
      <c r="N41" s="410"/>
      <c r="O41" s="410"/>
      <c r="P41" s="410"/>
      <c r="Q41" s="410"/>
      <c r="R41" s="410"/>
      <c r="S41" s="410"/>
      <c r="T41" s="410"/>
      <c r="U41" s="410"/>
      <c r="V41" s="410"/>
      <c r="W41" s="410"/>
      <c r="X41" s="410"/>
      <c r="Y41" s="410"/>
      <c r="Z41" s="410"/>
      <c r="AA41" s="410"/>
      <c r="AB41" s="410"/>
      <c r="AC41" s="410"/>
      <c r="AD41" s="410"/>
      <c r="AE41" s="410"/>
      <c r="AF41" s="410"/>
      <c r="AG41" s="410"/>
      <c r="AH41" s="410"/>
      <c r="AI41" s="410"/>
      <c r="AJ41" s="410"/>
      <c r="AK41" s="312">
        <v>0</v>
      </c>
      <c r="AL41" s="271"/>
      <c r="AM41" s="271"/>
      <c r="AN41" s="271"/>
      <c r="AO41" s="271"/>
      <c r="AP41" s="271"/>
      <c r="AQ41" s="270"/>
    </row>
    <row r="42" spans="1:54" ht="17.25" customHeight="1" x14ac:dyDescent="0.25">
      <c r="A42" s="409" t="s">
        <v>237</v>
      </c>
      <c r="B42" s="410"/>
      <c r="C42" s="410"/>
      <c r="D42" s="410"/>
      <c r="E42" s="410"/>
      <c r="F42" s="410"/>
      <c r="G42" s="410"/>
      <c r="H42" s="410"/>
      <c r="I42" s="410"/>
      <c r="J42" s="410"/>
      <c r="K42" s="410"/>
      <c r="L42" s="410"/>
      <c r="M42" s="410"/>
      <c r="N42" s="410"/>
      <c r="O42" s="410"/>
      <c r="P42" s="410"/>
      <c r="Q42" s="410"/>
      <c r="R42" s="410"/>
      <c r="S42" s="410"/>
      <c r="T42" s="410"/>
      <c r="U42" s="410"/>
      <c r="V42" s="410"/>
      <c r="W42" s="410"/>
      <c r="X42" s="410"/>
      <c r="Y42" s="410"/>
      <c r="Z42" s="410"/>
      <c r="AA42" s="410"/>
      <c r="AB42" s="410"/>
      <c r="AC42" s="410"/>
      <c r="AD42" s="410"/>
      <c r="AE42" s="410"/>
      <c r="AF42" s="410"/>
      <c r="AG42" s="410"/>
      <c r="AH42" s="410"/>
      <c r="AI42" s="410"/>
      <c r="AJ42" s="410"/>
      <c r="AK42" s="313">
        <v>0</v>
      </c>
      <c r="AL42" s="271"/>
      <c r="AM42" s="271"/>
      <c r="AN42" s="271"/>
      <c r="AO42" s="271"/>
      <c r="AP42" s="271"/>
      <c r="AQ42" s="270"/>
    </row>
    <row r="43" spans="1:54" ht="17.25" customHeight="1" x14ac:dyDescent="0.25">
      <c r="A43" s="409" t="s">
        <v>238</v>
      </c>
      <c r="B43" s="410"/>
      <c r="C43" s="410"/>
      <c r="D43" s="410"/>
      <c r="E43" s="410"/>
      <c r="F43" s="410"/>
      <c r="G43" s="410"/>
      <c r="H43" s="410"/>
      <c r="I43" s="410"/>
      <c r="J43" s="410"/>
      <c r="K43" s="410"/>
      <c r="L43" s="410"/>
      <c r="M43" s="410"/>
      <c r="N43" s="410"/>
      <c r="O43" s="410"/>
      <c r="P43" s="410"/>
      <c r="Q43" s="410"/>
      <c r="R43" s="410"/>
      <c r="S43" s="410"/>
      <c r="T43" s="410"/>
      <c r="U43" s="410"/>
      <c r="V43" s="410"/>
      <c r="W43" s="410"/>
      <c r="X43" s="410"/>
      <c r="Y43" s="410"/>
      <c r="Z43" s="410"/>
      <c r="AA43" s="410"/>
      <c r="AB43" s="410"/>
      <c r="AC43" s="410"/>
      <c r="AD43" s="410"/>
      <c r="AE43" s="410"/>
      <c r="AF43" s="410"/>
      <c r="AG43" s="410"/>
      <c r="AH43" s="410"/>
      <c r="AI43" s="410"/>
      <c r="AJ43" s="410"/>
      <c r="AK43" s="313">
        <v>0</v>
      </c>
      <c r="AL43" s="271"/>
      <c r="AM43" s="271"/>
      <c r="AN43" s="271"/>
      <c r="AO43" s="271"/>
      <c r="AP43" s="271"/>
      <c r="AQ43" s="270"/>
    </row>
    <row r="44" spans="1:54" ht="17.25" customHeight="1" x14ac:dyDescent="0.25">
      <c r="A44" s="409" t="s">
        <v>239</v>
      </c>
      <c r="B44" s="410"/>
      <c r="C44" s="410"/>
      <c r="D44" s="410"/>
      <c r="E44" s="410"/>
      <c r="F44" s="410"/>
      <c r="G44" s="410"/>
      <c r="H44" s="410"/>
      <c r="I44" s="410"/>
      <c r="J44" s="410"/>
      <c r="K44" s="410"/>
      <c r="L44" s="410"/>
      <c r="M44" s="410"/>
      <c r="N44" s="410"/>
      <c r="O44" s="410"/>
      <c r="P44" s="410"/>
      <c r="Q44" s="410"/>
      <c r="R44" s="410"/>
      <c r="S44" s="410"/>
      <c r="T44" s="410"/>
      <c r="U44" s="410"/>
      <c r="V44" s="410"/>
      <c r="W44" s="410"/>
      <c r="X44" s="410"/>
      <c r="Y44" s="410"/>
      <c r="Z44" s="410"/>
      <c r="AA44" s="410"/>
      <c r="AB44" s="410"/>
      <c r="AC44" s="410"/>
      <c r="AD44" s="410"/>
      <c r="AE44" s="410"/>
      <c r="AF44" s="410"/>
      <c r="AG44" s="410"/>
      <c r="AH44" s="410"/>
      <c r="AI44" s="410"/>
      <c r="AJ44" s="410"/>
      <c r="AK44" s="314">
        <v>0.155</v>
      </c>
      <c r="AL44" s="271"/>
      <c r="AM44" s="271"/>
      <c r="AN44" s="271"/>
      <c r="AO44" s="271"/>
      <c r="AP44" s="271"/>
      <c r="AQ44" s="270"/>
    </row>
    <row r="45" spans="1:54" ht="17.25" customHeight="1" x14ac:dyDescent="0.25">
      <c r="A45" s="409" t="s">
        <v>240</v>
      </c>
      <c r="B45" s="410"/>
      <c r="C45" s="410"/>
      <c r="D45" s="410"/>
      <c r="E45" s="410"/>
      <c r="F45" s="410"/>
      <c r="G45" s="410"/>
      <c r="H45" s="410"/>
      <c r="I45" s="410"/>
      <c r="J45" s="410"/>
      <c r="K45" s="410"/>
      <c r="L45" s="410"/>
      <c r="M45" s="410"/>
      <c r="N45" s="410"/>
      <c r="O45" s="410"/>
      <c r="P45" s="410"/>
      <c r="Q45" s="410"/>
      <c r="R45" s="410"/>
      <c r="S45" s="410"/>
      <c r="T45" s="410"/>
      <c r="U45" s="410"/>
      <c r="V45" s="410"/>
      <c r="W45" s="410"/>
      <c r="X45" s="410"/>
      <c r="Y45" s="410"/>
      <c r="Z45" s="410"/>
      <c r="AA45" s="410"/>
      <c r="AB45" s="410"/>
      <c r="AC45" s="410"/>
      <c r="AD45" s="410"/>
      <c r="AE45" s="410"/>
      <c r="AF45" s="410"/>
      <c r="AG45" s="410"/>
      <c r="AH45" s="410"/>
      <c r="AI45" s="410"/>
      <c r="AJ45" s="410"/>
      <c r="AK45" s="313">
        <v>1</v>
      </c>
      <c r="AL45" s="271"/>
      <c r="AM45" s="271"/>
      <c r="AN45" s="271"/>
      <c r="AO45" s="271"/>
      <c r="AP45" s="271"/>
      <c r="AQ45" s="270"/>
    </row>
    <row r="46" spans="1:54" ht="17.25" customHeight="1" thickBot="1" x14ac:dyDescent="0.3">
      <c r="A46" s="430" t="s">
        <v>241</v>
      </c>
      <c r="B46" s="431"/>
      <c r="C46" s="431"/>
      <c r="D46" s="431"/>
      <c r="E46" s="431"/>
      <c r="F46" s="431"/>
      <c r="G46" s="431"/>
      <c r="H46" s="431"/>
      <c r="I46" s="431"/>
      <c r="J46" s="431"/>
      <c r="K46" s="431"/>
      <c r="L46" s="431"/>
      <c r="M46" s="431"/>
      <c r="N46" s="431"/>
      <c r="O46" s="431"/>
      <c r="P46" s="431"/>
      <c r="Q46" s="431"/>
      <c r="R46" s="431"/>
      <c r="S46" s="431"/>
      <c r="T46" s="431"/>
      <c r="U46" s="431"/>
      <c r="V46" s="431"/>
      <c r="W46" s="431"/>
      <c r="X46" s="431"/>
      <c r="Y46" s="431"/>
      <c r="Z46" s="431"/>
      <c r="AA46" s="431"/>
      <c r="AB46" s="431"/>
      <c r="AC46" s="431"/>
      <c r="AD46" s="431"/>
      <c r="AE46" s="431"/>
      <c r="AF46" s="431"/>
      <c r="AG46" s="431"/>
      <c r="AH46" s="431"/>
      <c r="AI46" s="431"/>
      <c r="AJ46" s="431"/>
      <c r="AK46" s="314">
        <v>0.155</v>
      </c>
      <c r="AL46" s="271"/>
      <c r="AM46" s="271"/>
      <c r="AN46" s="271"/>
      <c r="AO46" s="271"/>
      <c r="AP46" s="271"/>
      <c r="AQ46" s="270"/>
    </row>
    <row r="47" spans="1:54" ht="24" customHeight="1" x14ac:dyDescent="0.25">
      <c r="A47" s="432" t="s">
        <v>242</v>
      </c>
      <c r="B47" s="433"/>
      <c r="C47" s="433"/>
      <c r="D47" s="433"/>
      <c r="E47" s="433"/>
      <c r="F47" s="433"/>
      <c r="G47" s="433"/>
      <c r="H47" s="433"/>
      <c r="I47" s="433"/>
      <c r="J47" s="433"/>
      <c r="K47" s="433"/>
      <c r="L47" s="433"/>
      <c r="M47" s="433"/>
      <c r="N47" s="433"/>
      <c r="O47" s="433"/>
      <c r="P47" s="433"/>
      <c r="Q47" s="433"/>
      <c r="R47" s="433"/>
      <c r="S47" s="433"/>
      <c r="T47" s="433"/>
      <c r="U47" s="433"/>
      <c r="V47" s="433"/>
      <c r="W47" s="433"/>
      <c r="X47" s="433"/>
      <c r="Y47" s="433"/>
      <c r="Z47" s="433"/>
      <c r="AA47" s="433"/>
      <c r="AB47" s="433"/>
      <c r="AC47" s="433"/>
      <c r="AD47" s="433"/>
      <c r="AE47" s="433"/>
      <c r="AF47" s="433"/>
      <c r="AG47" s="433"/>
      <c r="AH47" s="433"/>
      <c r="AI47" s="433"/>
      <c r="AJ47" s="434"/>
      <c r="AK47" s="263" t="s">
        <v>582</v>
      </c>
      <c r="AL47" s="273">
        <v>2025</v>
      </c>
      <c r="AM47" s="263">
        <v>2026</v>
      </c>
      <c r="AN47" s="263">
        <v>2027</v>
      </c>
      <c r="AO47" s="263">
        <v>2028</v>
      </c>
      <c r="AP47" s="263">
        <v>2029</v>
      </c>
      <c r="AQ47" s="263">
        <v>2030</v>
      </c>
      <c r="AR47" s="263">
        <v>2031</v>
      </c>
      <c r="AS47" s="263">
        <v>2032</v>
      </c>
      <c r="AT47" s="263">
        <v>2033</v>
      </c>
      <c r="AU47" s="263">
        <v>2034</v>
      </c>
      <c r="AV47" s="263">
        <v>2035</v>
      </c>
      <c r="AW47" s="263">
        <v>2036</v>
      </c>
      <c r="AX47" s="263">
        <v>2037</v>
      </c>
      <c r="AY47" s="263">
        <v>2038</v>
      </c>
      <c r="AZ47" s="263">
        <v>2039</v>
      </c>
      <c r="BA47" s="273">
        <v>2040</v>
      </c>
      <c r="BB47" s="274" t="s">
        <v>583</v>
      </c>
    </row>
    <row r="48" spans="1:54" ht="18.75" customHeight="1" x14ac:dyDescent="0.25">
      <c r="A48" s="409" t="s">
        <v>243</v>
      </c>
      <c r="B48" s="410"/>
      <c r="C48" s="410"/>
      <c r="D48" s="410"/>
      <c r="E48" s="410"/>
      <c r="F48" s="410"/>
      <c r="G48" s="410"/>
      <c r="H48" s="410"/>
      <c r="I48" s="410"/>
      <c r="J48" s="410"/>
      <c r="K48" s="410"/>
      <c r="L48" s="410"/>
      <c r="M48" s="410"/>
      <c r="N48" s="410"/>
      <c r="O48" s="410"/>
      <c r="P48" s="410"/>
      <c r="Q48" s="410"/>
      <c r="R48" s="410"/>
      <c r="S48" s="410"/>
      <c r="T48" s="410"/>
      <c r="U48" s="410"/>
      <c r="V48" s="410"/>
      <c r="W48" s="410"/>
      <c r="X48" s="410"/>
      <c r="Y48" s="410"/>
      <c r="Z48" s="410"/>
      <c r="AA48" s="410"/>
      <c r="AB48" s="410"/>
      <c r="AC48" s="410"/>
      <c r="AD48" s="410"/>
      <c r="AE48" s="410"/>
      <c r="AF48" s="410"/>
      <c r="AG48" s="410"/>
      <c r="AH48" s="410"/>
      <c r="AI48" s="410"/>
      <c r="AJ48" s="410"/>
      <c r="AK48" s="268">
        <v>0</v>
      </c>
      <c r="AL48" s="315">
        <v>8.9700000000000002E-2</v>
      </c>
      <c r="AM48" s="314">
        <v>5.1200000000000002E-2</v>
      </c>
      <c r="AN48" s="314">
        <v>4.0099999999999997E-2</v>
      </c>
      <c r="AO48" s="314">
        <v>3.9800000000000002E-2</v>
      </c>
      <c r="AP48" s="314">
        <v>3.9800000000000002E-2</v>
      </c>
      <c r="AQ48" s="314">
        <v>3.9800000000000002E-2</v>
      </c>
      <c r="AR48" s="314">
        <v>3.9800000000000002E-2</v>
      </c>
      <c r="AS48" s="314">
        <v>3.9800000000000002E-2</v>
      </c>
      <c r="AT48" s="314">
        <v>3.9800000000000002E-2</v>
      </c>
      <c r="AU48" s="314">
        <v>3.9800000000000002E-2</v>
      </c>
      <c r="AV48" s="314">
        <v>3.9800000000000002E-2</v>
      </c>
      <c r="AW48" s="314">
        <v>3.9800000000000002E-2</v>
      </c>
      <c r="AX48" s="314">
        <v>3.9800000000000002E-2</v>
      </c>
      <c r="AY48" s="314">
        <v>3.9800000000000002E-2</v>
      </c>
      <c r="AZ48" s="314">
        <v>3.9800000000000002E-2</v>
      </c>
      <c r="BA48" s="315">
        <v>3.9800000000000002E-2</v>
      </c>
      <c r="BB48" s="275"/>
    </row>
    <row r="49" spans="1:57" ht="18.75" customHeight="1" x14ac:dyDescent="0.25">
      <c r="A49" s="409" t="s">
        <v>244</v>
      </c>
      <c r="B49" s="410"/>
      <c r="C49" s="410"/>
      <c r="D49" s="410"/>
      <c r="E49" s="410"/>
      <c r="F49" s="410"/>
      <c r="G49" s="410"/>
      <c r="H49" s="410"/>
      <c r="I49" s="410"/>
      <c r="J49" s="410"/>
      <c r="K49" s="410"/>
      <c r="L49" s="410"/>
      <c r="M49" s="410"/>
      <c r="N49" s="410"/>
      <c r="O49" s="410"/>
      <c r="P49" s="410"/>
      <c r="Q49" s="410"/>
      <c r="R49" s="410"/>
      <c r="S49" s="410"/>
      <c r="T49" s="410"/>
      <c r="U49" s="410"/>
      <c r="V49" s="410"/>
      <c r="W49" s="410"/>
      <c r="X49" s="410"/>
      <c r="Y49" s="410"/>
      <c r="Z49" s="410"/>
      <c r="AA49" s="410"/>
      <c r="AB49" s="410"/>
      <c r="AC49" s="410"/>
      <c r="AD49" s="410"/>
      <c r="AE49" s="410"/>
      <c r="AF49" s="410"/>
      <c r="AG49" s="410"/>
      <c r="AH49" s="410"/>
      <c r="AI49" s="410"/>
      <c r="AJ49" s="410"/>
      <c r="AK49" s="276">
        <v>0</v>
      </c>
      <c r="AL49" s="276">
        <v>0</v>
      </c>
      <c r="AM49" s="314">
        <v>5.1200000000000002E-2</v>
      </c>
      <c r="AN49" s="314">
        <v>9.3353119999999956E-2</v>
      </c>
      <c r="AO49" s="314">
        <v>0.13686857417600007</v>
      </c>
      <c r="AP49" s="314">
        <v>0.18211594342820492</v>
      </c>
      <c r="AQ49" s="314">
        <v>0.22916415797664746</v>
      </c>
      <c r="AR49" s="314">
        <v>0.27808489146411808</v>
      </c>
      <c r="AS49" s="314">
        <v>0.32895267014439011</v>
      </c>
      <c r="AT49" s="314">
        <v>0.38184498641613684</v>
      </c>
      <c r="AU49" s="314">
        <v>0.43684241687549918</v>
      </c>
      <c r="AV49" s="314">
        <v>0.49402874506714411</v>
      </c>
      <c r="AW49" s="314">
        <v>0.55349108912081646</v>
      </c>
      <c r="AX49" s="314">
        <v>0.61532003446782513</v>
      </c>
      <c r="AY49" s="314">
        <v>0.67960977183964477</v>
      </c>
      <c r="AZ49" s="314">
        <v>0.74645824075886269</v>
      </c>
      <c r="BA49" s="315">
        <v>0.81596727874106545</v>
      </c>
      <c r="BB49" s="275"/>
    </row>
    <row r="50" spans="1:57" ht="20.25" customHeight="1" thickBot="1" x14ac:dyDescent="0.3">
      <c r="A50" s="424" t="s">
        <v>245</v>
      </c>
      <c r="B50" s="425"/>
      <c r="C50" s="425"/>
      <c r="D50" s="425"/>
      <c r="E50" s="425"/>
      <c r="F50" s="425"/>
      <c r="G50" s="425"/>
      <c r="H50" s="425"/>
      <c r="I50" s="425"/>
      <c r="J50" s="425"/>
      <c r="K50" s="425"/>
      <c r="L50" s="425"/>
      <c r="M50" s="425"/>
      <c r="N50" s="425"/>
      <c r="O50" s="425"/>
      <c r="P50" s="425"/>
      <c r="Q50" s="425"/>
      <c r="R50" s="425"/>
      <c r="S50" s="425"/>
      <c r="T50" s="425"/>
      <c r="U50" s="425"/>
      <c r="V50" s="425"/>
      <c r="W50" s="425"/>
      <c r="X50" s="425"/>
      <c r="Y50" s="425"/>
      <c r="Z50" s="425"/>
      <c r="AA50" s="425"/>
      <c r="AB50" s="425"/>
      <c r="AC50" s="425"/>
      <c r="AD50" s="425"/>
      <c r="AE50" s="425"/>
      <c r="AF50" s="425"/>
      <c r="AG50" s="425"/>
      <c r="AH50" s="425"/>
      <c r="AI50" s="425"/>
      <c r="AJ50" s="425"/>
      <c r="AK50" s="284">
        <v>0</v>
      </c>
      <c r="AL50" s="285">
        <v>0</v>
      </c>
      <c r="AM50" s="284">
        <v>0</v>
      </c>
      <c r="AN50" s="284">
        <v>0</v>
      </c>
      <c r="AO50" s="284">
        <v>44500492.073714137</v>
      </c>
      <c r="AP50" s="284">
        <v>46271611.658247963</v>
      </c>
      <c r="AQ50" s="284">
        <v>48113221.802246228</v>
      </c>
      <c r="AR50" s="284">
        <v>50028128.02997563</v>
      </c>
      <c r="AS50" s="284">
        <v>52019247.525568672</v>
      </c>
      <c r="AT50" s="284">
        <v>54089613.5770863</v>
      </c>
      <c r="AU50" s="284">
        <v>56242380.197454341</v>
      </c>
      <c r="AV50" s="284">
        <v>58480826.929313026</v>
      </c>
      <c r="AW50" s="284">
        <v>60808363.841099687</v>
      </c>
      <c r="AX50" s="284">
        <v>63228536.721975461</v>
      </c>
      <c r="AY50" s="284">
        <v>65745032.483510092</v>
      </c>
      <c r="AZ50" s="284">
        <v>68361684.776353791</v>
      </c>
      <c r="BA50" s="285">
        <v>71082479.830452681</v>
      </c>
      <c r="BB50" s="286">
        <v>738971619.446998</v>
      </c>
    </row>
    <row r="51" spans="1:57" ht="6.75" customHeight="1" thickBot="1" x14ac:dyDescent="0.3">
      <c r="A51" s="277"/>
      <c r="B51" s="277"/>
      <c r="C51" s="277"/>
      <c r="D51" s="277"/>
      <c r="E51" s="277"/>
      <c r="F51" s="277"/>
      <c r="G51" s="277"/>
      <c r="H51" s="277"/>
      <c r="I51" s="277"/>
      <c r="J51" s="277"/>
      <c r="K51" s="277"/>
      <c r="L51" s="277"/>
      <c r="M51" s="277"/>
      <c r="N51" s="277"/>
      <c r="O51" s="277"/>
      <c r="P51" s="277"/>
      <c r="Q51" s="277"/>
      <c r="R51" s="277"/>
      <c r="S51" s="277"/>
      <c r="T51" s="277"/>
      <c r="U51" s="277"/>
      <c r="V51" s="277"/>
      <c r="W51" s="277"/>
      <c r="X51" s="277"/>
      <c r="Y51" s="277"/>
      <c r="Z51" s="277"/>
      <c r="AA51" s="277"/>
      <c r="AB51" s="277"/>
      <c r="AC51" s="277"/>
      <c r="AD51" s="277"/>
      <c r="AE51" s="277"/>
      <c r="AF51" s="277"/>
      <c r="AG51" s="277"/>
      <c r="AH51" s="277"/>
      <c r="AI51" s="277"/>
      <c r="AJ51" s="277"/>
      <c r="AK51" s="277"/>
      <c r="AL51" s="278"/>
      <c r="AM51" s="279"/>
      <c r="AN51" s="279"/>
      <c r="AO51" s="278"/>
      <c r="AP51" s="347"/>
      <c r="AQ51" s="347"/>
      <c r="AR51" s="347"/>
      <c r="AS51" s="347"/>
      <c r="AT51" s="347"/>
      <c r="AU51" s="347"/>
      <c r="AV51" s="347"/>
      <c r="AW51" s="347"/>
      <c r="AX51" s="347"/>
      <c r="AY51" s="347"/>
      <c r="AZ51" s="347"/>
      <c r="BA51" s="347"/>
      <c r="BB51" s="347"/>
    </row>
    <row r="52" spans="1:57" ht="24" customHeight="1" x14ac:dyDescent="0.25">
      <c r="A52" s="420" t="s">
        <v>246</v>
      </c>
      <c r="B52" s="421"/>
      <c r="C52" s="421"/>
      <c r="D52" s="421"/>
      <c r="E52" s="421"/>
      <c r="F52" s="421"/>
      <c r="G52" s="421"/>
      <c r="H52" s="421"/>
      <c r="I52" s="421"/>
      <c r="J52" s="421"/>
      <c r="K52" s="421"/>
      <c r="L52" s="421"/>
      <c r="M52" s="421"/>
      <c r="N52" s="421"/>
      <c r="O52" s="421"/>
      <c r="P52" s="421"/>
      <c r="Q52" s="421"/>
      <c r="R52" s="421"/>
      <c r="S52" s="421"/>
      <c r="T52" s="421"/>
      <c r="U52" s="421"/>
      <c r="V52" s="421"/>
      <c r="W52" s="421"/>
      <c r="X52" s="421"/>
      <c r="Y52" s="421"/>
      <c r="Z52" s="421"/>
      <c r="AA52" s="421"/>
      <c r="AB52" s="421"/>
      <c r="AC52" s="421"/>
      <c r="AD52" s="421"/>
      <c r="AE52" s="421"/>
      <c r="AF52" s="421"/>
      <c r="AG52" s="421"/>
      <c r="AH52" s="421"/>
      <c r="AI52" s="421"/>
      <c r="AJ52" s="421"/>
      <c r="AK52" s="263" t="s">
        <v>582</v>
      </c>
      <c r="AL52" s="273">
        <v>2025</v>
      </c>
      <c r="AM52" s="263">
        <v>2026</v>
      </c>
      <c r="AN52" s="263">
        <v>2027</v>
      </c>
      <c r="AO52" s="263">
        <v>2028</v>
      </c>
      <c r="AP52" s="263">
        <v>2029</v>
      </c>
      <c r="AQ52" s="263">
        <v>2030</v>
      </c>
      <c r="AR52" s="263">
        <v>2031</v>
      </c>
      <c r="AS52" s="263">
        <v>2032</v>
      </c>
      <c r="AT52" s="263">
        <v>2033</v>
      </c>
      <c r="AU52" s="263">
        <v>2034</v>
      </c>
      <c r="AV52" s="263">
        <v>2035</v>
      </c>
      <c r="AW52" s="263">
        <v>2036</v>
      </c>
      <c r="AX52" s="263">
        <v>2037</v>
      </c>
      <c r="AY52" s="263">
        <v>2038</v>
      </c>
      <c r="AZ52" s="263">
        <v>2039</v>
      </c>
      <c r="BA52" s="273">
        <v>2040</v>
      </c>
      <c r="BB52" s="274" t="s">
        <v>583</v>
      </c>
    </row>
    <row r="53" spans="1:57" ht="11.25" customHeight="1" x14ac:dyDescent="0.25">
      <c r="A53" s="422" t="s">
        <v>247</v>
      </c>
      <c r="B53" s="423"/>
      <c r="C53" s="423"/>
      <c r="D53" s="423"/>
      <c r="E53" s="423"/>
      <c r="F53" s="423"/>
      <c r="G53" s="423"/>
      <c r="H53" s="423"/>
      <c r="I53" s="423"/>
      <c r="J53" s="423"/>
      <c r="K53" s="423"/>
      <c r="L53" s="423"/>
      <c r="M53" s="423"/>
      <c r="N53" s="423"/>
      <c r="O53" s="423"/>
      <c r="P53" s="423"/>
      <c r="Q53" s="423"/>
      <c r="R53" s="423"/>
      <c r="S53" s="423"/>
      <c r="T53" s="423"/>
      <c r="U53" s="423"/>
      <c r="V53" s="423"/>
      <c r="W53" s="423"/>
      <c r="X53" s="423"/>
      <c r="Y53" s="423"/>
      <c r="Z53" s="423"/>
      <c r="AA53" s="423"/>
      <c r="AB53" s="423"/>
      <c r="AC53" s="423"/>
      <c r="AD53" s="423"/>
      <c r="AE53" s="423"/>
      <c r="AF53" s="423"/>
      <c r="AG53" s="423"/>
      <c r="AH53" s="423"/>
      <c r="AI53" s="423"/>
      <c r="AJ53" s="423"/>
      <c r="AK53" s="280">
        <v>0</v>
      </c>
      <c r="AL53" s="281">
        <v>0</v>
      </c>
      <c r="AM53" s="280">
        <v>0</v>
      </c>
      <c r="AN53" s="280">
        <v>0</v>
      </c>
      <c r="AO53" s="280">
        <v>0</v>
      </c>
      <c r="AP53" s="280">
        <v>0</v>
      </c>
      <c r="AQ53" s="280">
        <v>0</v>
      </c>
      <c r="AR53" s="280">
        <v>0</v>
      </c>
      <c r="AS53" s="280">
        <v>0</v>
      </c>
      <c r="AT53" s="280">
        <v>0</v>
      </c>
      <c r="AU53" s="280">
        <v>0</v>
      </c>
      <c r="AV53" s="280">
        <v>0</v>
      </c>
      <c r="AW53" s="280">
        <v>0</v>
      </c>
      <c r="AX53" s="280">
        <v>0</v>
      </c>
      <c r="AY53" s="280">
        <v>0</v>
      </c>
      <c r="AZ53" s="280">
        <v>0</v>
      </c>
      <c r="BA53" s="282">
        <v>0</v>
      </c>
      <c r="BB53" s="283"/>
    </row>
    <row r="54" spans="1:57" ht="12" customHeight="1" x14ac:dyDescent="0.25">
      <c r="A54" s="409" t="s">
        <v>248</v>
      </c>
      <c r="B54" s="410"/>
      <c r="C54" s="410"/>
      <c r="D54" s="410"/>
      <c r="E54" s="410"/>
      <c r="F54" s="410"/>
      <c r="G54" s="410"/>
      <c r="H54" s="410"/>
      <c r="I54" s="410"/>
      <c r="J54" s="410"/>
      <c r="K54" s="410"/>
      <c r="L54" s="410"/>
      <c r="M54" s="410"/>
      <c r="N54" s="410"/>
      <c r="O54" s="410"/>
      <c r="P54" s="410"/>
      <c r="Q54" s="410"/>
      <c r="R54" s="410"/>
      <c r="S54" s="410"/>
      <c r="T54" s="410"/>
      <c r="U54" s="410"/>
      <c r="V54" s="410"/>
      <c r="W54" s="410"/>
      <c r="X54" s="410"/>
      <c r="Y54" s="410"/>
      <c r="Z54" s="410"/>
      <c r="AA54" s="410"/>
      <c r="AB54" s="410"/>
      <c r="AC54" s="410"/>
      <c r="AD54" s="410"/>
      <c r="AE54" s="410"/>
      <c r="AF54" s="410"/>
      <c r="AG54" s="410"/>
      <c r="AH54" s="410"/>
      <c r="AI54" s="410"/>
      <c r="AJ54" s="410"/>
      <c r="AK54" s="268">
        <v>0</v>
      </c>
      <c r="AL54" s="281">
        <v>0</v>
      </c>
      <c r="AM54" s="268">
        <v>0</v>
      </c>
      <c r="AN54" s="268">
        <v>0</v>
      </c>
      <c r="AO54" s="268">
        <v>0</v>
      </c>
      <c r="AP54" s="268">
        <v>0</v>
      </c>
      <c r="AQ54" s="268">
        <v>0</v>
      </c>
      <c r="AR54" s="268">
        <v>0</v>
      </c>
      <c r="AS54" s="268">
        <v>0</v>
      </c>
      <c r="AT54" s="268">
        <v>0</v>
      </c>
      <c r="AU54" s="268">
        <v>0</v>
      </c>
      <c r="AV54" s="268">
        <v>0</v>
      </c>
      <c r="AW54" s="268">
        <v>0</v>
      </c>
      <c r="AX54" s="268">
        <v>0</v>
      </c>
      <c r="AY54" s="268">
        <v>0</v>
      </c>
      <c r="AZ54" s="268">
        <v>0</v>
      </c>
      <c r="BA54" s="281">
        <v>0</v>
      </c>
      <c r="BB54" s="275">
        <v>0</v>
      </c>
    </row>
    <row r="55" spans="1:57" ht="12" customHeight="1" x14ac:dyDescent="0.25">
      <c r="A55" s="409" t="s">
        <v>249</v>
      </c>
      <c r="B55" s="410"/>
      <c r="C55" s="410"/>
      <c r="D55" s="410"/>
      <c r="E55" s="410"/>
      <c r="F55" s="410"/>
      <c r="G55" s="410"/>
      <c r="H55" s="410"/>
      <c r="I55" s="410"/>
      <c r="J55" s="410"/>
      <c r="K55" s="410"/>
      <c r="L55" s="410"/>
      <c r="M55" s="410"/>
      <c r="N55" s="410"/>
      <c r="O55" s="410"/>
      <c r="P55" s="410"/>
      <c r="Q55" s="410"/>
      <c r="R55" s="410"/>
      <c r="S55" s="410"/>
      <c r="T55" s="410"/>
      <c r="U55" s="410"/>
      <c r="V55" s="410"/>
      <c r="W55" s="410"/>
      <c r="X55" s="410"/>
      <c r="Y55" s="410"/>
      <c r="Z55" s="410"/>
      <c r="AA55" s="410"/>
      <c r="AB55" s="410"/>
      <c r="AC55" s="410"/>
      <c r="AD55" s="410"/>
      <c r="AE55" s="410"/>
      <c r="AF55" s="410"/>
      <c r="AG55" s="410"/>
      <c r="AH55" s="410"/>
      <c r="AI55" s="410"/>
      <c r="AJ55" s="410"/>
      <c r="AK55" s="268">
        <v>0</v>
      </c>
      <c r="AL55" s="281">
        <v>0</v>
      </c>
      <c r="AM55" s="268">
        <v>0</v>
      </c>
      <c r="AN55" s="268">
        <v>0</v>
      </c>
      <c r="AO55" s="268">
        <v>0</v>
      </c>
      <c r="AP55" s="268">
        <v>0</v>
      </c>
      <c r="AQ55" s="268">
        <v>0</v>
      </c>
      <c r="AR55" s="268">
        <v>0</v>
      </c>
      <c r="AS55" s="268">
        <v>0</v>
      </c>
      <c r="AT55" s="268">
        <v>0</v>
      </c>
      <c r="AU55" s="268">
        <v>0</v>
      </c>
      <c r="AV55" s="268">
        <v>0</v>
      </c>
      <c r="AW55" s="268">
        <v>0</v>
      </c>
      <c r="AX55" s="268">
        <v>0</v>
      </c>
      <c r="AY55" s="268">
        <v>0</v>
      </c>
      <c r="AZ55" s="268">
        <v>0</v>
      </c>
      <c r="BA55" s="281">
        <v>0</v>
      </c>
      <c r="BB55" s="275">
        <v>0</v>
      </c>
    </row>
    <row r="56" spans="1:57" ht="12" customHeight="1" thickBot="1" x14ac:dyDescent="0.3">
      <c r="A56" s="424" t="s">
        <v>250</v>
      </c>
      <c r="B56" s="425"/>
      <c r="C56" s="425"/>
      <c r="D56" s="425"/>
      <c r="E56" s="425"/>
      <c r="F56" s="425"/>
      <c r="G56" s="425"/>
      <c r="H56" s="425"/>
      <c r="I56" s="425"/>
      <c r="J56" s="425"/>
      <c r="K56" s="425"/>
      <c r="L56" s="425"/>
      <c r="M56" s="425"/>
      <c r="N56" s="425"/>
      <c r="O56" s="425"/>
      <c r="P56" s="425"/>
      <c r="Q56" s="425"/>
      <c r="R56" s="425"/>
      <c r="S56" s="425"/>
      <c r="T56" s="425"/>
      <c r="U56" s="425"/>
      <c r="V56" s="425"/>
      <c r="W56" s="425"/>
      <c r="X56" s="425"/>
      <c r="Y56" s="425"/>
      <c r="Z56" s="425"/>
      <c r="AA56" s="425"/>
      <c r="AB56" s="425"/>
      <c r="AC56" s="425"/>
      <c r="AD56" s="425"/>
      <c r="AE56" s="425"/>
      <c r="AF56" s="425"/>
      <c r="AG56" s="425"/>
      <c r="AH56" s="425"/>
      <c r="AI56" s="425"/>
      <c r="AJ56" s="425"/>
      <c r="AK56" s="284">
        <v>0</v>
      </c>
      <c r="AL56" s="285">
        <v>0</v>
      </c>
      <c r="AM56" s="284">
        <v>0</v>
      </c>
      <c r="AN56" s="284">
        <v>0</v>
      </c>
      <c r="AO56" s="284">
        <v>0</v>
      </c>
      <c r="AP56" s="284">
        <v>0</v>
      </c>
      <c r="AQ56" s="284">
        <v>0</v>
      </c>
      <c r="AR56" s="284">
        <v>0</v>
      </c>
      <c r="AS56" s="284">
        <v>0</v>
      </c>
      <c r="AT56" s="284">
        <v>0</v>
      </c>
      <c r="AU56" s="284">
        <v>0</v>
      </c>
      <c r="AV56" s="284">
        <v>0</v>
      </c>
      <c r="AW56" s="284">
        <v>0</v>
      </c>
      <c r="AX56" s="284">
        <v>0</v>
      </c>
      <c r="AY56" s="284">
        <v>0</v>
      </c>
      <c r="AZ56" s="284">
        <v>0</v>
      </c>
      <c r="BA56" s="285">
        <v>0</v>
      </c>
      <c r="BB56" s="286">
        <v>0</v>
      </c>
    </row>
    <row r="57" spans="1:57" ht="6" customHeight="1" thickBot="1" x14ac:dyDescent="0.3">
      <c r="A57" s="287"/>
      <c r="B57" s="287"/>
      <c r="C57" s="287"/>
      <c r="D57" s="287"/>
      <c r="E57" s="287"/>
      <c r="F57" s="287"/>
      <c r="G57" s="287"/>
      <c r="H57" s="287"/>
      <c r="I57" s="287"/>
      <c r="J57" s="287"/>
      <c r="K57" s="287"/>
      <c r="L57" s="287"/>
      <c r="M57" s="287"/>
      <c r="N57" s="287"/>
      <c r="O57" s="287"/>
      <c r="P57" s="287"/>
      <c r="Q57" s="287"/>
      <c r="R57" s="287"/>
      <c r="S57" s="287"/>
      <c r="T57" s="287"/>
      <c r="U57" s="287"/>
      <c r="V57" s="287"/>
      <c r="W57" s="287"/>
      <c r="X57" s="287"/>
      <c r="Y57" s="287"/>
      <c r="Z57" s="287"/>
      <c r="AA57" s="287"/>
      <c r="AB57" s="287"/>
      <c r="AC57" s="287"/>
      <c r="AD57" s="287"/>
      <c r="AE57" s="287"/>
      <c r="AF57" s="287"/>
      <c r="AG57" s="287"/>
      <c r="AH57" s="287"/>
      <c r="AI57" s="287"/>
      <c r="AJ57" s="287"/>
      <c r="AK57" s="287"/>
      <c r="AL57" s="271"/>
      <c r="AM57" s="264"/>
      <c r="AN57" s="264"/>
      <c r="AO57" s="271"/>
      <c r="AP57" s="347"/>
      <c r="AQ57" s="347"/>
      <c r="AR57" s="347"/>
      <c r="AS57" s="347"/>
      <c r="AT57" s="347"/>
      <c r="AU57" s="347"/>
      <c r="AV57" s="347"/>
      <c r="AW57" s="347"/>
      <c r="AX57" s="347"/>
      <c r="AY57" s="347"/>
      <c r="AZ57" s="347"/>
      <c r="BA57" s="347"/>
      <c r="BB57" s="347"/>
    </row>
    <row r="58" spans="1:57" ht="24" customHeight="1" x14ac:dyDescent="0.25">
      <c r="A58" s="420" t="s">
        <v>251</v>
      </c>
      <c r="B58" s="421"/>
      <c r="C58" s="421"/>
      <c r="D58" s="421"/>
      <c r="E58" s="421"/>
      <c r="F58" s="421"/>
      <c r="G58" s="421"/>
      <c r="H58" s="421"/>
      <c r="I58" s="421"/>
      <c r="J58" s="421"/>
      <c r="K58" s="421"/>
      <c r="L58" s="421"/>
      <c r="M58" s="421"/>
      <c r="N58" s="421"/>
      <c r="O58" s="421"/>
      <c r="P58" s="421"/>
      <c r="Q58" s="421"/>
      <c r="R58" s="421"/>
      <c r="S58" s="421"/>
      <c r="T58" s="421"/>
      <c r="U58" s="421"/>
      <c r="V58" s="421"/>
      <c r="W58" s="421"/>
      <c r="X58" s="421"/>
      <c r="Y58" s="421"/>
      <c r="Z58" s="421"/>
      <c r="AA58" s="421"/>
      <c r="AB58" s="421"/>
      <c r="AC58" s="421"/>
      <c r="AD58" s="421"/>
      <c r="AE58" s="421"/>
      <c r="AF58" s="421"/>
      <c r="AG58" s="421"/>
      <c r="AH58" s="421"/>
      <c r="AI58" s="421"/>
      <c r="AJ58" s="421"/>
      <c r="AK58" s="263" t="s">
        <v>582</v>
      </c>
      <c r="AL58" s="273">
        <v>2025</v>
      </c>
      <c r="AM58" s="263">
        <v>2026</v>
      </c>
      <c r="AN58" s="263">
        <v>2027</v>
      </c>
      <c r="AO58" s="263">
        <v>2028</v>
      </c>
      <c r="AP58" s="263">
        <v>2029</v>
      </c>
      <c r="AQ58" s="263">
        <v>2030</v>
      </c>
      <c r="AR58" s="263">
        <v>2031</v>
      </c>
      <c r="AS58" s="263">
        <v>2032</v>
      </c>
      <c r="AT58" s="263">
        <v>2033</v>
      </c>
      <c r="AU58" s="263">
        <v>2034</v>
      </c>
      <c r="AV58" s="263">
        <v>2035</v>
      </c>
      <c r="AW58" s="263">
        <v>2036</v>
      </c>
      <c r="AX58" s="263">
        <v>2037</v>
      </c>
      <c r="AY58" s="263">
        <v>2038</v>
      </c>
      <c r="AZ58" s="263">
        <v>2039</v>
      </c>
      <c r="BA58" s="273">
        <v>2040</v>
      </c>
      <c r="BB58" s="274" t="s">
        <v>583</v>
      </c>
    </row>
    <row r="59" spans="1:57" ht="12.75" customHeight="1" x14ac:dyDescent="0.25">
      <c r="A59" s="426" t="s">
        <v>252</v>
      </c>
      <c r="B59" s="427"/>
      <c r="C59" s="427"/>
      <c r="D59" s="427"/>
      <c r="E59" s="427"/>
      <c r="F59" s="427"/>
      <c r="G59" s="427"/>
      <c r="H59" s="427"/>
      <c r="I59" s="427"/>
      <c r="J59" s="427"/>
      <c r="K59" s="427"/>
      <c r="L59" s="427"/>
      <c r="M59" s="427"/>
      <c r="N59" s="427"/>
      <c r="O59" s="427"/>
      <c r="P59" s="427"/>
      <c r="Q59" s="427"/>
      <c r="R59" s="427"/>
      <c r="S59" s="427"/>
      <c r="T59" s="427"/>
      <c r="U59" s="427"/>
      <c r="V59" s="427"/>
      <c r="W59" s="427"/>
      <c r="X59" s="427"/>
      <c r="Y59" s="427"/>
      <c r="Z59" s="427"/>
      <c r="AA59" s="427"/>
      <c r="AB59" s="427"/>
      <c r="AC59" s="427"/>
      <c r="AD59" s="427"/>
      <c r="AE59" s="427"/>
      <c r="AF59" s="427"/>
      <c r="AG59" s="427"/>
      <c r="AH59" s="427"/>
      <c r="AI59" s="427"/>
      <c r="AJ59" s="427"/>
      <c r="AK59" s="316">
        <v>0</v>
      </c>
      <c r="AL59" s="317">
        <v>0</v>
      </c>
      <c r="AM59" s="316">
        <v>0</v>
      </c>
      <c r="AN59" s="316">
        <v>0</v>
      </c>
      <c r="AO59" s="316">
        <v>44500492.073714137</v>
      </c>
      <c r="AP59" s="316">
        <v>46271611.658247963</v>
      </c>
      <c r="AQ59" s="316">
        <v>48113221.802246228</v>
      </c>
      <c r="AR59" s="316">
        <v>50028128.02997563</v>
      </c>
      <c r="AS59" s="316">
        <v>52019247.525568672</v>
      </c>
      <c r="AT59" s="316">
        <v>54089613.5770863</v>
      </c>
      <c r="AU59" s="316">
        <v>56242380.197454341</v>
      </c>
      <c r="AV59" s="316">
        <v>58480826.929313026</v>
      </c>
      <c r="AW59" s="316">
        <v>60808363.841099687</v>
      </c>
      <c r="AX59" s="316">
        <v>63228536.721975461</v>
      </c>
      <c r="AY59" s="316">
        <v>65745032.483510092</v>
      </c>
      <c r="AZ59" s="316">
        <v>68361684.776353791</v>
      </c>
      <c r="BA59" s="318">
        <v>71082479.830452681</v>
      </c>
      <c r="BB59" s="283">
        <v>738971619.446998</v>
      </c>
    </row>
    <row r="60" spans="1:57" ht="12" customHeight="1" x14ac:dyDescent="0.25">
      <c r="A60" s="409" t="s">
        <v>253</v>
      </c>
      <c r="B60" s="410"/>
      <c r="C60" s="410"/>
      <c r="D60" s="410"/>
      <c r="E60" s="410"/>
      <c r="F60" s="410"/>
      <c r="G60" s="410"/>
      <c r="H60" s="410"/>
      <c r="I60" s="410"/>
      <c r="J60" s="410"/>
      <c r="K60" s="410"/>
      <c r="L60" s="410"/>
      <c r="M60" s="410"/>
      <c r="N60" s="410"/>
      <c r="O60" s="410"/>
      <c r="P60" s="410"/>
      <c r="Q60" s="410"/>
      <c r="R60" s="410"/>
      <c r="S60" s="410"/>
      <c r="T60" s="410"/>
      <c r="U60" s="410"/>
      <c r="V60" s="410"/>
      <c r="W60" s="410"/>
      <c r="X60" s="410"/>
      <c r="Y60" s="410"/>
      <c r="Z60" s="410"/>
      <c r="AA60" s="410"/>
      <c r="AB60" s="410"/>
      <c r="AC60" s="410"/>
      <c r="AD60" s="410"/>
      <c r="AE60" s="410"/>
      <c r="AF60" s="410"/>
      <c r="AG60" s="410"/>
      <c r="AH60" s="410"/>
      <c r="AI60" s="410"/>
      <c r="AJ60" s="410"/>
      <c r="AK60" s="268">
        <v>0</v>
      </c>
      <c r="AL60" s="281">
        <v>0</v>
      </c>
      <c r="AM60" s="268">
        <v>0</v>
      </c>
      <c r="AN60" s="268">
        <v>0</v>
      </c>
      <c r="AO60" s="268">
        <v>-20494037.831455652</v>
      </c>
      <c r="AP60" s="268">
        <v>-21022412.388768706</v>
      </c>
      <c r="AQ60" s="268">
        <v>-21577605.362017062</v>
      </c>
      <c r="AR60" s="268">
        <v>-22160684.12415494</v>
      </c>
      <c r="AS60" s="268">
        <v>-22772758.52958015</v>
      </c>
      <c r="AT60" s="268">
        <v>-23414982.604895517</v>
      </c>
      <c r="AU60" s="268">
        <v>-24088556.306962684</v>
      </c>
      <c r="AV60" s="268">
        <v>-24794727.350926362</v>
      </c>
      <c r="AW60" s="268">
        <v>-25534793.110994034</v>
      </c>
      <c r="AX60" s="268">
        <v>-26310102.596866634</v>
      </c>
      <c r="AY60" s="268">
        <v>-27122058.50883121</v>
      </c>
      <c r="AZ60" s="268">
        <v>-27972119.374646213</v>
      </c>
      <c r="BA60" s="281">
        <v>-28861801.77147489</v>
      </c>
      <c r="BB60" s="275">
        <v>-316126639.86157405</v>
      </c>
    </row>
    <row r="61" spans="1:57" ht="12" customHeight="1" x14ac:dyDescent="0.25">
      <c r="A61" s="409" t="s">
        <v>254</v>
      </c>
      <c r="B61" s="410"/>
      <c r="C61" s="410"/>
      <c r="D61" s="410"/>
      <c r="E61" s="410"/>
      <c r="F61" s="410"/>
      <c r="G61" s="410"/>
      <c r="H61" s="410"/>
      <c r="I61" s="410"/>
      <c r="J61" s="410"/>
      <c r="K61" s="410"/>
      <c r="L61" s="410"/>
      <c r="M61" s="410"/>
      <c r="N61" s="410"/>
      <c r="O61" s="410"/>
      <c r="P61" s="410"/>
      <c r="Q61" s="410"/>
      <c r="R61" s="410"/>
      <c r="S61" s="410"/>
      <c r="T61" s="410"/>
      <c r="U61" s="410"/>
      <c r="V61" s="410"/>
      <c r="W61" s="410"/>
      <c r="X61" s="410"/>
      <c r="Y61" s="410"/>
      <c r="Z61" s="410"/>
      <c r="AA61" s="410"/>
      <c r="AB61" s="410"/>
      <c r="AC61" s="410"/>
      <c r="AD61" s="410"/>
      <c r="AE61" s="410"/>
      <c r="AF61" s="410"/>
      <c r="AG61" s="410"/>
      <c r="AH61" s="410"/>
      <c r="AI61" s="410"/>
      <c r="AJ61" s="410"/>
      <c r="AK61" s="268">
        <v>0</v>
      </c>
      <c r="AL61" s="281">
        <v>0</v>
      </c>
      <c r="AM61" s="268">
        <v>0</v>
      </c>
      <c r="AN61" s="268">
        <v>0</v>
      </c>
      <c r="AO61" s="268">
        <v>-232823.39165809131</v>
      </c>
      <c r="AP61" s="268">
        <v>-242089.76264608337</v>
      </c>
      <c r="AQ61" s="268">
        <v>-251724.93519939747</v>
      </c>
      <c r="AR61" s="268">
        <v>-261743.58762033351</v>
      </c>
      <c r="AS61" s="268">
        <v>-272160.9824076228</v>
      </c>
      <c r="AT61" s="268">
        <v>-282992.98950744618</v>
      </c>
      <c r="AU61" s="268">
        <v>-294256.1104898426</v>
      </c>
      <c r="AV61" s="268">
        <v>-305967.50368733832</v>
      </c>
      <c r="AW61" s="268">
        <v>-318145.0103340944</v>
      </c>
      <c r="AX61" s="268">
        <v>-330807.1817453914</v>
      </c>
      <c r="AY61" s="268">
        <v>-343973.30757885799</v>
      </c>
      <c r="AZ61" s="268">
        <v>-357663.44522049656</v>
      </c>
      <c r="BA61" s="268">
        <v>-371898.45034027233</v>
      </c>
      <c r="BB61" s="348">
        <v>-3866246.6584352683</v>
      </c>
    </row>
    <row r="62" spans="1:57" ht="12" customHeight="1" x14ac:dyDescent="0.25">
      <c r="A62" s="409" t="s">
        <v>229</v>
      </c>
      <c r="B62" s="410"/>
      <c r="C62" s="410"/>
      <c r="D62" s="410"/>
      <c r="E62" s="410"/>
      <c r="F62" s="410"/>
      <c r="G62" s="410"/>
      <c r="H62" s="410"/>
      <c r="I62" s="410"/>
      <c r="J62" s="410"/>
      <c r="K62" s="410"/>
      <c r="L62" s="410"/>
      <c r="M62" s="410"/>
      <c r="N62" s="410"/>
      <c r="O62" s="410"/>
      <c r="P62" s="410"/>
      <c r="Q62" s="410"/>
      <c r="R62" s="410"/>
      <c r="S62" s="410"/>
      <c r="T62" s="410"/>
      <c r="U62" s="410"/>
      <c r="V62" s="410"/>
      <c r="W62" s="410"/>
      <c r="X62" s="410"/>
      <c r="Y62" s="410"/>
      <c r="Z62" s="410"/>
      <c r="AA62" s="410"/>
      <c r="AB62" s="410"/>
      <c r="AC62" s="410"/>
      <c r="AD62" s="410"/>
      <c r="AE62" s="410"/>
      <c r="AF62" s="410"/>
      <c r="AG62" s="410"/>
      <c r="AH62" s="410"/>
      <c r="AI62" s="410"/>
      <c r="AJ62" s="410"/>
      <c r="AK62" s="268">
        <v>0</v>
      </c>
      <c r="AL62" s="281">
        <v>0</v>
      </c>
      <c r="AM62" s="268">
        <v>0</v>
      </c>
      <c r="AN62" s="268">
        <v>0</v>
      </c>
      <c r="AO62" s="268">
        <v>-9696468.7454214394</v>
      </c>
      <c r="AP62" s="268">
        <v>-10082388.201489214</v>
      </c>
      <c r="AQ62" s="268">
        <v>-10483667.251908485</v>
      </c>
      <c r="AR62" s="268">
        <v>-10900917.208534442</v>
      </c>
      <c r="AS62" s="268">
        <v>-11334773.713434115</v>
      </c>
      <c r="AT62" s="268">
        <v>-11785897.707228793</v>
      </c>
      <c r="AU62" s="268">
        <v>-12254976.4359765</v>
      </c>
      <c r="AV62" s="268">
        <v>-12742724.498128364</v>
      </c>
      <c r="AW62" s="268">
        <v>-13249884.933153873</v>
      </c>
      <c r="AX62" s="268">
        <v>-13777230.353493398</v>
      </c>
      <c r="AY62" s="268">
        <v>-14325564.121562438</v>
      </c>
      <c r="AZ62" s="268">
        <v>-14895721.573600624</v>
      </c>
      <c r="BA62" s="268">
        <v>-15488571.292229928</v>
      </c>
      <c r="BB62" s="348">
        <v>-161018786.0361616</v>
      </c>
      <c r="BD62" s="349"/>
      <c r="BE62" s="349"/>
    </row>
    <row r="63" spans="1:57" ht="13.5" customHeight="1" x14ac:dyDescent="0.25">
      <c r="A63" s="409" t="s">
        <v>581</v>
      </c>
      <c r="B63" s="410"/>
      <c r="C63" s="410"/>
      <c r="D63" s="410"/>
      <c r="E63" s="410"/>
      <c r="F63" s="410"/>
      <c r="G63" s="410"/>
      <c r="H63" s="410"/>
      <c r="I63" s="410"/>
      <c r="J63" s="410"/>
      <c r="K63" s="410"/>
      <c r="L63" s="410"/>
      <c r="M63" s="410"/>
      <c r="N63" s="410"/>
      <c r="O63" s="410"/>
      <c r="P63" s="410"/>
      <c r="Q63" s="410"/>
      <c r="R63" s="410"/>
      <c r="S63" s="410"/>
      <c r="T63" s="410"/>
      <c r="U63" s="410"/>
      <c r="V63" s="410"/>
      <c r="W63" s="410"/>
      <c r="X63" s="410"/>
      <c r="Y63" s="410"/>
      <c r="Z63" s="410"/>
      <c r="AA63" s="410"/>
      <c r="AB63" s="410"/>
      <c r="AC63" s="410"/>
      <c r="AD63" s="410"/>
      <c r="AE63" s="410"/>
      <c r="AF63" s="410"/>
      <c r="AG63" s="410"/>
      <c r="AH63" s="410"/>
      <c r="AI63" s="410"/>
      <c r="AJ63" s="410"/>
      <c r="AK63" s="268">
        <v>0</v>
      </c>
      <c r="AL63" s="281">
        <v>0</v>
      </c>
      <c r="AM63" s="268">
        <v>0</v>
      </c>
      <c r="AN63" s="268">
        <v>0</v>
      </c>
      <c r="AO63" s="268">
        <v>-7001098.4687761208</v>
      </c>
      <c r="AP63" s="268">
        <v>-7279742.1878334107</v>
      </c>
      <c r="AQ63" s="268">
        <v>-7569475.9269091804</v>
      </c>
      <c r="AR63" s="268">
        <v>-7870741.0688001662</v>
      </c>
      <c r="AS63" s="268">
        <v>-8183996.5633384138</v>
      </c>
      <c r="AT63" s="268">
        <v>-8509719.6265592817</v>
      </c>
      <c r="AU63" s="268">
        <v>-8848406.4676963426</v>
      </c>
      <c r="AV63" s="268">
        <v>-9200573.0451106578</v>
      </c>
      <c r="AW63" s="268">
        <v>-9566755.8523060624</v>
      </c>
      <c r="AX63" s="268">
        <v>-9947512.7352278437</v>
      </c>
      <c r="AY63" s="268">
        <v>-10343423.742089914</v>
      </c>
      <c r="AZ63" s="268">
        <v>-10755092.007025093</v>
      </c>
      <c r="BA63" s="281">
        <v>-11183144.668904692</v>
      </c>
      <c r="BB63" s="348">
        <v>-116259682.36057718</v>
      </c>
      <c r="BD63" s="349"/>
      <c r="BE63" s="349"/>
    </row>
    <row r="64" spans="1:57" ht="9.75" customHeight="1" x14ac:dyDescent="0.25">
      <c r="A64" s="409"/>
      <c r="B64" s="410"/>
      <c r="C64" s="410"/>
      <c r="D64" s="410"/>
      <c r="E64" s="410"/>
      <c r="F64" s="410"/>
      <c r="G64" s="410"/>
      <c r="H64" s="410"/>
      <c r="I64" s="410"/>
      <c r="J64" s="410"/>
      <c r="K64" s="410"/>
      <c r="L64" s="410"/>
      <c r="M64" s="410"/>
      <c r="N64" s="410"/>
      <c r="O64" s="410"/>
      <c r="P64" s="410"/>
      <c r="Q64" s="410"/>
      <c r="R64" s="410"/>
      <c r="S64" s="410"/>
      <c r="T64" s="410"/>
      <c r="U64" s="410"/>
      <c r="V64" s="410"/>
      <c r="W64" s="410"/>
      <c r="X64" s="410"/>
      <c r="Y64" s="410"/>
      <c r="Z64" s="410"/>
      <c r="AA64" s="410"/>
      <c r="AB64" s="410"/>
      <c r="AC64" s="410"/>
      <c r="AD64" s="410"/>
      <c r="AE64" s="410"/>
      <c r="AF64" s="410"/>
      <c r="AG64" s="410"/>
      <c r="AH64" s="410"/>
      <c r="AI64" s="410"/>
      <c r="AJ64" s="410"/>
      <c r="AK64" s="268"/>
      <c r="AL64" s="281"/>
      <c r="AM64" s="268"/>
      <c r="AN64" s="268"/>
      <c r="AO64" s="268"/>
      <c r="AP64" s="268"/>
      <c r="AQ64" s="268"/>
      <c r="AR64" s="268"/>
      <c r="AS64" s="268"/>
      <c r="AT64" s="268"/>
      <c r="AU64" s="268"/>
      <c r="AV64" s="268"/>
      <c r="AW64" s="268"/>
      <c r="AX64" s="268"/>
      <c r="AY64" s="268"/>
      <c r="AZ64" s="268"/>
      <c r="BA64" s="281"/>
      <c r="BB64" s="275"/>
      <c r="BD64" s="349"/>
      <c r="BE64" s="349"/>
    </row>
    <row r="65" spans="1:56" ht="12" customHeight="1" x14ac:dyDescent="0.25">
      <c r="A65" s="409" t="s">
        <v>255</v>
      </c>
      <c r="B65" s="410"/>
      <c r="C65" s="410"/>
      <c r="D65" s="410"/>
      <c r="E65" s="410"/>
      <c r="F65" s="410"/>
      <c r="G65" s="410"/>
      <c r="H65" s="410"/>
      <c r="I65" s="410"/>
      <c r="J65" s="410"/>
      <c r="K65" s="410"/>
      <c r="L65" s="410"/>
      <c r="M65" s="410"/>
      <c r="N65" s="410"/>
      <c r="O65" s="410"/>
      <c r="P65" s="410"/>
      <c r="Q65" s="410"/>
      <c r="R65" s="410"/>
      <c r="S65" s="410"/>
      <c r="T65" s="410"/>
      <c r="U65" s="410"/>
      <c r="V65" s="410"/>
      <c r="W65" s="410"/>
      <c r="X65" s="410"/>
      <c r="Y65" s="410"/>
      <c r="Z65" s="410"/>
      <c r="AA65" s="410"/>
      <c r="AB65" s="410"/>
      <c r="AC65" s="410"/>
      <c r="AD65" s="410"/>
      <c r="AE65" s="410"/>
      <c r="AF65" s="410"/>
      <c r="AG65" s="410"/>
      <c r="AH65" s="410"/>
      <c r="AI65" s="410"/>
      <c r="AJ65" s="410"/>
      <c r="AK65" s="268">
        <v>0</v>
      </c>
      <c r="AL65" s="281">
        <v>0</v>
      </c>
      <c r="AM65" s="268">
        <v>0</v>
      </c>
      <c r="AN65" s="268">
        <v>0</v>
      </c>
      <c r="AO65" s="268">
        <v>-3563647.2256</v>
      </c>
      <c r="AP65" s="268">
        <v>-3418192.2368000001</v>
      </c>
      <c r="AQ65" s="268">
        <v>-3272737.2479999997</v>
      </c>
      <c r="AR65" s="268">
        <v>-3127282.2591999997</v>
      </c>
      <c r="AS65" s="268">
        <v>-2981827.2703999993</v>
      </c>
      <c r="AT65" s="268">
        <v>-2836372.2815999999</v>
      </c>
      <c r="AU65" s="268">
        <v>-2690917.2927999999</v>
      </c>
      <c r="AV65" s="268">
        <v>-2545462.304</v>
      </c>
      <c r="AW65" s="268">
        <v>-2400007.3152000001</v>
      </c>
      <c r="AX65" s="268">
        <v>-2254552.3263999997</v>
      </c>
      <c r="AY65" s="268">
        <v>-2109097.3376000002</v>
      </c>
      <c r="AZ65" s="268">
        <v>-1963642.3488</v>
      </c>
      <c r="BA65" s="281">
        <v>-1818187.3599999999</v>
      </c>
      <c r="BB65" s="275">
        <v>-34981924.806400001</v>
      </c>
    </row>
    <row r="66" spans="1:56" ht="27.75" customHeight="1" x14ac:dyDescent="0.25">
      <c r="A66" s="411" t="s">
        <v>256</v>
      </c>
      <c r="B66" s="412"/>
      <c r="C66" s="412"/>
      <c r="D66" s="412"/>
      <c r="E66" s="412"/>
      <c r="F66" s="412"/>
      <c r="G66" s="412"/>
      <c r="H66" s="412"/>
      <c r="I66" s="412"/>
      <c r="J66" s="412"/>
      <c r="K66" s="412"/>
      <c r="L66" s="412"/>
      <c r="M66" s="412"/>
      <c r="N66" s="412"/>
      <c r="O66" s="412"/>
      <c r="P66" s="412"/>
      <c r="Q66" s="412"/>
      <c r="R66" s="412"/>
      <c r="S66" s="412"/>
      <c r="T66" s="412"/>
      <c r="U66" s="412"/>
      <c r="V66" s="412"/>
      <c r="W66" s="412"/>
      <c r="X66" s="412"/>
      <c r="Y66" s="412"/>
      <c r="Z66" s="412"/>
      <c r="AA66" s="412"/>
      <c r="AB66" s="412"/>
      <c r="AC66" s="412"/>
      <c r="AD66" s="412"/>
      <c r="AE66" s="412"/>
      <c r="AF66" s="412"/>
      <c r="AG66" s="412"/>
      <c r="AH66" s="412"/>
      <c r="AI66" s="412"/>
      <c r="AJ66" s="413"/>
      <c r="AK66" s="299">
        <v>0</v>
      </c>
      <c r="AL66" s="317">
        <v>0</v>
      </c>
      <c r="AM66" s="299">
        <v>0</v>
      </c>
      <c r="AN66" s="299">
        <v>0</v>
      </c>
      <c r="AO66" s="299">
        <v>24006454.242258485</v>
      </c>
      <c r="AP66" s="299">
        <v>25249199.269479256</v>
      </c>
      <c r="AQ66" s="299">
        <v>26535616.440229166</v>
      </c>
      <c r="AR66" s="299">
        <v>27867443.90582069</v>
      </c>
      <c r="AS66" s="299">
        <v>29246488.995988522</v>
      </c>
      <c r="AT66" s="299">
        <v>30674630.972190782</v>
      </c>
      <c r="AU66" s="299">
        <v>32153823.890491657</v>
      </c>
      <c r="AV66" s="299">
        <v>33686099.578386664</v>
      </c>
      <c r="AW66" s="299">
        <v>35273570.730105653</v>
      </c>
      <c r="AX66" s="299">
        <v>36918434.125108823</v>
      </c>
      <c r="AY66" s="299">
        <v>38622973.974678881</v>
      </c>
      <c r="AZ66" s="299">
        <v>40389565.401707575</v>
      </c>
      <c r="BA66" s="317">
        <v>42220678.05897779</v>
      </c>
      <c r="BB66" s="275">
        <v>422844979.58542395</v>
      </c>
    </row>
    <row r="67" spans="1:56" ht="11.25" customHeight="1" x14ac:dyDescent="0.25">
      <c r="A67" s="409" t="s">
        <v>257</v>
      </c>
      <c r="B67" s="410"/>
      <c r="C67" s="410"/>
      <c r="D67" s="410"/>
      <c r="E67" s="410"/>
      <c r="F67" s="410"/>
      <c r="G67" s="410"/>
      <c r="H67" s="410"/>
      <c r="I67" s="410"/>
      <c r="J67" s="410"/>
      <c r="K67" s="410"/>
      <c r="L67" s="410"/>
      <c r="M67" s="410"/>
      <c r="N67" s="410"/>
      <c r="O67" s="410"/>
      <c r="P67" s="410"/>
      <c r="Q67" s="410"/>
      <c r="R67" s="410"/>
      <c r="S67" s="410"/>
      <c r="T67" s="410"/>
      <c r="U67" s="410"/>
      <c r="V67" s="410"/>
      <c r="W67" s="410"/>
      <c r="X67" s="410"/>
      <c r="Y67" s="410"/>
      <c r="Z67" s="410"/>
      <c r="AA67" s="410"/>
      <c r="AB67" s="410"/>
      <c r="AC67" s="410"/>
      <c r="AD67" s="410"/>
      <c r="AE67" s="410"/>
      <c r="AF67" s="410"/>
      <c r="AG67" s="410"/>
      <c r="AH67" s="410"/>
      <c r="AI67" s="410"/>
      <c r="AJ67" s="410"/>
      <c r="AK67" s="268">
        <v>0</v>
      </c>
      <c r="AL67" s="281">
        <v>0</v>
      </c>
      <c r="AM67" s="268">
        <v>0</v>
      </c>
      <c r="AN67" s="268">
        <v>0</v>
      </c>
      <c r="AO67" s="268">
        <v>-6611590.4000000004</v>
      </c>
      <c r="AP67" s="268">
        <v>-6611590.4000000004</v>
      </c>
      <c r="AQ67" s="268">
        <v>-6611590.4000000004</v>
      </c>
      <c r="AR67" s="268">
        <v>-6611590.4000000004</v>
      </c>
      <c r="AS67" s="268">
        <v>-6611590.4000000004</v>
      </c>
      <c r="AT67" s="268">
        <v>-6611590.4000000004</v>
      </c>
      <c r="AU67" s="268">
        <v>-6611590.4000000004</v>
      </c>
      <c r="AV67" s="268">
        <v>-6611590.4000000004</v>
      </c>
      <c r="AW67" s="268">
        <v>-6611590.4000000004</v>
      </c>
      <c r="AX67" s="268">
        <v>-6611590.4000000004</v>
      </c>
      <c r="AY67" s="268">
        <v>-6611590.4000000004</v>
      </c>
      <c r="AZ67" s="268">
        <v>-6611590.4000000004</v>
      </c>
      <c r="BA67" s="281">
        <v>-6611590.4000000004</v>
      </c>
      <c r="BB67" s="348">
        <v>-85950675.200000003</v>
      </c>
      <c r="BD67" s="349"/>
    </row>
    <row r="68" spans="1:56" ht="25.5" customHeight="1" x14ac:dyDescent="0.25">
      <c r="A68" s="411" t="s">
        <v>258</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3"/>
      <c r="AK68" s="299">
        <v>0</v>
      </c>
      <c r="AL68" s="317">
        <v>0</v>
      </c>
      <c r="AM68" s="299">
        <v>0</v>
      </c>
      <c r="AN68" s="299">
        <v>0</v>
      </c>
      <c r="AO68" s="299">
        <v>17394863.842258483</v>
      </c>
      <c r="AP68" s="299">
        <v>18637608.869479254</v>
      </c>
      <c r="AQ68" s="299">
        <v>19924026.040229164</v>
      </c>
      <c r="AR68" s="299">
        <v>21255853.505820692</v>
      </c>
      <c r="AS68" s="299">
        <v>22634898.595988519</v>
      </c>
      <c r="AT68" s="299">
        <v>24063040.572190784</v>
      </c>
      <c r="AU68" s="299">
        <v>25542233.490491658</v>
      </c>
      <c r="AV68" s="299">
        <v>27074509.178386666</v>
      </c>
      <c r="AW68" s="299">
        <v>28661980.330105655</v>
      </c>
      <c r="AX68" s="299">
        <v>30306843.725108825</v>
      </c>
      <c r="AY68" s="299">
        <v>32011383.574678883</v>
      </c>
      <c r="AZ68" s="299">
        <v>33777975.001707576</v>
      </c>
      <c r="BA68" s="317">
        <v>35609087.658977792</v>
      </c>
      <c r="BB68" s="275">
        <v>336894304.38542396</v>
      </c>
    </row>
    <row r="69" spans="1:56" ht="12" customHeight="1" x14ac:dyDescent="0.25">
      <c r="A69" s="409" t="s">
        <v>259</v>
      </c>
      <c r="B69" s="410"/>
      <c r="C69" s="410"/>
      <c r="D69" s="410"/>
      <c r="E69" s="410"/>
      <c r="F69" s="410"/>
      <c r="G69" s="410"/>
      <c r="H69" s="410"/>
      <c r="I69" s="410"/>
      <c r="J69" s="410"/>
      <c r="K69" s="410"/>
      <c r="L69" s="410"/>
      <c r="M69" s="410"/>
      <c r="N69" s="410"/>
      <c r="O69" s="410"/>
      <c r="P69" s="410"/>
      <c r="Q69" s="410"/>
      <c r="R69" s="410"/>
      <c r="S69" s="410"/>
      <c r="T69" s="410"/>
      <c r="U69" s="410"/>
      <c r="V69" s="410"/>
      <c r="W69" s="410"/>
      <c r="X69" s="410"/>
      <c r="Y69" s="410"/>
      <c r="Z69" s="410"/>
      <c r="AA69" s="410"/>
      <c r="AB69" s="410"/>
      <c r="AC69" s="410"/>
      <c r="AD69" s="410"/>
      <c r="AE69" s="410"/>
      <c r="AF69" s="410"/>
      <c r="AG69" s="410"/>
      <c r="AH69" s="410"/>
      <c r="AI69" s="410"/>
      <c r="AJ69" s="410"/>
      <c r="AK69" s="268">
        <v>0</v>
      </c>
      <c r="AL69" s="281">
        <v>0</v>
      </c>
      <c r="AM69" s="268">
        <v>0</v>
      </c>
      <c r="AN69" s="268">
        <v>0</v>
      </c>
      <c r="AO69" s="268">
        <v>0</v>
      </c>
      <c r="AP69" s="268">
        <v>0</v>
      </c>
      <c r="AQ69" s="268">
        <v>0</v>
      </c>
      <c r="AR69" s="268">
        <v>0</v>
      </c>
      <c r="AS69" s="268">
        <v>0</v>
      </c>
      <c r="AT69" s="268">
        <v>0</v>
      </c>
      <c r="AU69" s="268">
        <v>0</v>
      </c>
      <c r="AV69" s="268">
        <v>0</v>
      </c>
      <c r="AW69" s="268">
        <v>0</v>
      </c>
      <c r="AX69" s="268">
        <v>0</v>
      </c>
      <c r="AY69" s="268">
        <v>0</v>
      </c>
      <c r="AZ69" s="268">
        <v>0</v>
      </c>
      <c r="BA69" s="281">
        <v>0</v>
      </c>
      <c r="BB69" s="275">
        <v>0</v>
      </c>
    </row>
    <row r="70" spans="1:56" ht="12.75" customHeight="1" x14ac:dyDescent="0.25">
      <c r="A70" s="407" t="s">
        <v>260</v>
      </c>
      <c r="B70" s="408"/>
      <c r="C70" s="408"/>
      <c r="D70" s="408"/>
      <c r="E70" s="408"/>
      <c r="F70" s="408"/>
      <c r="G70" s="408"/>
      <c r="H70" s="408"/>
      <c r="I70" s="408"/>
      <c r="J70" s="408"/>
      <c r="K70" s="408"/>
      <c r="L70" s="408"/>
      <c r="M70" s="408"/>
      <c r="N70" s="408"/>
      <c r="O70" s="408"/>
      <c r="P70" s="408"/>
      <c r="Q70" s="408"/>
      <c r="R70" s="408"/>
      <c r="S70" s="408"/>
      <c r="T70" s="408"/>
      <c r="U70" s="408"/>
      <c r="V70" s="408"/>
      <c r="W70" s="408"/>
      <c r="X70" s="408"/>
      <c r="Y70" s="408"/>
      <c r="Z70" s="408"/>
      <c r="AA70" s="408"/>
      <c r="AB70" s="408"/>
      <c r="AC70" s="408"/>
      <c r="AD70" s="408"/>
      <c r="AE70" s="408"/>
      <c r="AF70" s="408"/>
      <c r="AG70" s="408"/>
      <c r="AH70" s="408"/>
      <c r="AI70" s="408"/>
      <c r="AJ70" s="408"/>
      <c r="AK70" s="299">
        <v>0</v>
      </c>
      <c r="AL70" s="317">
        <v>0</v>
      </c>
      <c r="AM70" s="299">
        <v>0</v>
      </c>
      <c r="AN70" s="299">
        <v>0</v>
      </c>
      <c r="AO70" s="299">
        <v>17394863.842258483</v>
      </c>
      <c r="AP70" s="299">
        <v>18637608.869479254</v>
      </c>
      <c r="AQ70" s="299">
        <v>19924026.040229164</v>
      </c>
      <c r="AR70" s="299">
        <v>21255853.505820692</v>
      </c>
      <c r="AS70" s="299">
        <v>22634898.595988519</v>
      </c>
      <c r="AT70" s="299">
        <v>24063040.572190784</v>
      </c>
      <c r="AU70" s="299">
        <v>25542233.490491658</v>
      </c>
      <c r="AV70" s="299">
        <v>27074509.178386666</v>
      </c>
      <c r="AW70" s="299">
        <v>28661980.330105655</v>
      </c>
      <c r="AX70" s="299">
        <v>30306843.725108825</v>
      </c>
      <c r="AY70" s="299">
        <v>32011383.574678883</v>
      </c>
      <c r="AZ70" s="299">
        <v>33777975.001707576</v>
      </c>
      <c r="BA70" s="317">
        <v>35609087.658977792</v>
      </c>
      <c r="BB70" s="275">
        <v>336894304.38542396</v>
      </c>
    </row>
    <row r="71" spans="1:56" ht="12" customHeight="1" x14ac:dyDescent="0.25">
      <c r="A71" s="409" t="s">
        <v>232</v>
      </c>
      <c r="B71" s="410"/>
      <c r="C71" s="410"/>
      <c r="D71" s="410"/>
      <c r="E71" s="410"/>
      <c r="F71" s="410"/>
      <c r="G71" s="410"/>
      <c r="H71" s="410"/>
      <c r="I71" s="410"/>
      <c r="J71" s="410"/>
      <c r="K71" s="410"/>
      <c r="L71" s="410"/>
      <c r="M71" s="410"/>
      <c r="N71" s="410"/>
      <c r="O71" s="410"/>
      <c r="P71" s="410"/>
      <c r="Q71" s="410"/>
      <c r="R71" s="410"/>
      <c r="S71" s="410"/>
      <c r="T71" s="410"/>
      <c r="U71" s="410"/>
      <c r="V71" s="410"/>
      <c r="W71" s="410"/>
      <c r="X71" s="410"/>
      <c r="Y71" s="410"/>
      <c r="Z71" s="410"/>
      <c r="AA71" s="410"/>
      <c r="AB71" s="410"/>
      <c r="AC71" s="410"/>
      <c r="AD71" s="410"/>
      <c r="AE71" s="410"/>
      <c r="AF71" s="410"/>
      <c r="AG71" s="410"/>
      <c r="AH71" s="410"/>
      <c r="AI71" s="410"/>
      <c r="AJ71" s="410"/>
      <c r="AK71" s="268">
        <v>0</v>
      </c>
      <c r="AL71" s="281">
        <v>0</v>
      </c>
      <c r="AM71" s="268">
        <v>0</v>
      </c>
      <c r="AN71" s="268">
        <v>0</v>
      </c>
      <c r="AO71" s="268">
        <v>-4348715.9605646208</v>
      </c>
      <c r="AP71" s="268">
        <v>-4659402.2173698135</v>
      </c>
      <c r="AQ71" s="268">
        <v>-4981006.510057291</v>
      </c>
      <c r="AR71" s="268">
        <v>-5313963.3764551729</v>
      </c>
      <c r="AS71" s="268">
        <v>-5658724.6489971299</v>
      </c>
      <c r="AT71" s="268">
        <v>-6015760.143047696</v>
      </c>
      <c r="AU71" s="268">
        <v>-6385558.3726229146</v>
      </c>
      <c r="AV71" s="268">
        <v>-6768627.2945966665</v>
      </c>
      <c r="AW71" s="268">
        <v>-7165495.0825264137</v>
      </c>
      <c r="AX71" s="268">
        <v>-7576710.9312772062</v>
      </c>
      <c r="AY71" s="268">
        <v>-8002845.8936697207</v>
      </c>
      <c r="AZ71" s="268">
        <v>-8444493.7504268941</v>
      </c>
      <c r="BA71" s="281">
        <v>-8902271.9147444479</v>
      </c>
      <c r="BB71" s="275">
        <v>-84223576.09635599</v>
      </c>
      <c r="BD71" s="349"/>
    </row>
    <row r="72" spans="1:56" ht="12.75" customHeight="1" thickBot="1" x14ac:dyDescent="0.3">
      <c r="A72" s="417" t="s">
        <v>261</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9"/>
      <c r="AK72" s="319">
        <v>0</v>
      </c>
      <c r="AL72" s="320">
        <v>0</v>
      </c>
      <c r="AM72" s="319">
        <v>0</v>
      </c>
      <c r="AN72" s="319">
        <v>0</v>
      </c>
      <c r="AO72" s="319">
        <v>13046147.881693862</v>
      </c>
      <c r="AP72" s="319">
        <v>13978206.65210944</v>
      </c>
      <c r="AQ72" s="319">
        <v>14943019.530171873</v>
      </c>
      <c r="AR72" s="319">
        <v>15941890.129365519</v>
      </c>
      <c r="AS72" s="319">
        <v>16976173.946991391</v>
      </c>
      <c r="AT72" s="319">
        <v>18047280.429143086</v>
      </c>
      <c r="AU72" s="319">
        <v>19156675.117868744</v>
      </c>
      <c r="AV72" s="319">
        <v>20305881.883790001</v>
      </c>
      <c r="AW72" s="319">
        <v>21496485.247579239</v>
      </c>
      <c r="AX72" s="319">
        <v>22730132.793831617</v>
      </c>
      <c r="AY72" s="319">
        <v>24008537.681009162</v>
      </c>
      <c r="AZ72" s="319">
        <v>25333481.25128068</v>
      </c>
      <c r="BA72" s="320">
        <v>26706815.744233344</v>
      </c>
      <c r="BB72" s="286">
        <v>252670728.28906795</v>
      </c>
    </row>
    <row r="73" spans="1:56" ht="7.5" customHeight="1" thickBot="1" x14ac:dyDescent="0.3">
      <c r="A73" s="287"/>
      <c r="B73" s="287"/>
      <c r="C73" s="287"/>
      <c r="D73" s="287"/>
      <c r="E73" s="287"/>
      <c r="F73" s="287"/>
      <c r="G73" s="287"/>
      <c r="H73" s="287"/>
      <c r="I73" s="287"/>
      <c r="J73" s="287"/>
      <c r="K73" s="287"/>
      <c r="L73" s="287"/>
      <c r="M73" s="287"/>
      <c r="N73" s="287"/>
      <c r="O73" s="287"/>
      <c r="P73" s="287"/>
      <c r="Q73" s="287"/>
      <c r="R73" s="287"/>
      <c r="S73" s="287"/>
      <c r="T73" s="287"/>
      <c r="U73" s="287"/>
      <c r="V73" s="287"/>
      <c r="W73" s="287"/>
      <c r="X73" s="287"/>
      <c r="Y73" s="287"/>
      <c r="Z73" s="287"/>
      <c r="AA73" s="287"/>
      <c r="AB73" s="287"/>
      <c r="AC73" s="287"/>
      <c r="AD73" s="287"/>
      <c r="AE73" s="287"/>
      <c r="AF73" s="287"/>
      <c r="AG73" s="287"/>
      <c r="AH73" s="287"/>
      <c r="AI73" s="287"/>
      <c r="AJ73" s="287"/>
      <c r="AK73" s="287"/>
      <c r="AL73" s="271"/>
      <c r="AM73" s="264"/>
      <c r="AN73" s="264"/>
      <c r="AO73" s="271"/>
      <c r="AP73" s="347"/>
      <c r="AQ73" s="347"/>
      <c r="AR73" s="347"/>
      <c r="AS73" s="347"/>
      <c r="AT73" s="347"/>
      <c r="AU73" s="347"/>
      <c r="AV73" s="347"/>
      <c r="AW73" s="347"/>
      <c r="AX73" s="347"/>
      <c r="AY73" s="347"/>
      <c r="AZ73" s="347"/>
      <c r="BA73" s="347"/>
      <c r="BB73" s="347"/>
    </row>
    <row r="74" spans="1:56" ht="25.5" customHeight="1" x14ac:dyDescent="0.25">
      <c r="A74" s="420" t="s">
        <v>262</v>
      </c>
      <c r="B74" s="421"/>
      <c r="C74" s="421"/>
      <c r="D74" s="421"/>
      <c r="E74" s="421"/>
      <c r="F74" s="421"/>
      <c r="G74" s="421"/>
      <c r="H74" s="421"/>
      <c r="I74" s="421"/>
      <c r="J74" s="421"/>
      <c r="K74" s="421"/>
      <c r="L74" s="421"/>
      <c r="M74" s="421"/>
      <c r="N74" s="421"/>
      <c r="O74" s="421"/>
      <c r="P74" s="421"/>
      <c r="Q74" s="421"/>
      <c r="R74" s="421"/>
      <c r="S74" s="421"/>
      <c r="T74" s="421"/>
      <c r="U74" s="421"/>
      <c r="V74" s="421"/>
      <c r="W74" s="421"/>
      <c r="X74" s="421"/>
      <c r="Y74" s="421"/>
      <c r="Z74" s="421"/>
      <c r="AA74" s="421"/>
      <c r="AB74" s="421"/>
      <c r="AC74" s="421"/>
      <c r="AD74" s="421"/>
      <c r="AE74" s="421"/>
      <c r="AF74" s="421"/>
      <c r="AG74" s="421"/>
      <c r="AH74" s="421"/>
      <c r="AI74" s="421"/>
      <c r="AJ74" s="421"/>
      <c r="AK74" s="263" t="s">
        <v>582</v>
      </c>
      <c r="AL74" s="273">
        <v>2025</v>
      </c>
      <c r="AM74" s="263">
        <v>2026</v>
      </c>
      <c r="AN74" s="263">
        <v>2027</v>
      </c>
      <c r="AO74" s="263">
        <v>2028</v>
      </c>
      <c r="AP74" s="263">
        <v>2029</v>
      </c>
      <c r="AQ74" s="263">
        <v>2030</v>
      </c>
      <c r="AR74" s="263">
        <v>2031</v>
      </c>
      <c r="AS74" s="263">
        <v>2032</v>
      </c>
      <c r="AT74" s="263">
        <v>2033</v>
      </c>
      <c r="AU74" s="263">
        <v>2034</v>
      </c>
      <c r="AV74" s="263">
        <v>2035</v>
      </c>
      <c r="AW74" s="263">
        <v>2036</v>
      </c>
      <c r="AX74" s="263">
        <v>2037</v>
      </c>
      <c r="AY74" s="263">
        <v>2038</v>
      </c>
      <c r="AZ74" s="263">
        <v>2039</v>
      </c>
      <c r="BA74" s="273">
        <v>2040</v>
      </c>
      <c r="BB74" s="274" t="s">
        <v>583</v>
      </c>
    </row>
    <row r="75" spans="1:56" ht="25.5" customHeight="1" x14ac:dyDescent="0.25">
      <c r="A75" s="411" t="s">
        <v>258</v>
      </c>
      <c r="B75" s="412"/>
      <c r="C75" s="412"/>
      <c r="D75" s="412"/>
      <c r="E75" s="412"/>
      <c r="F75" s="412"/>
      <c r="G75" s="412"/>
      <c r="H75" s="412"/>
      <c r="I75" s="412"/>
      <c r="J75" s="412"/>
      <c r="K75" s="412"/>
      <c r="L75" s="412"/>
      <c r="M75" s="412"/>
      <c r="N75" s="412"/>
      <c r="O75" s="412"/>
      <c r="P75" s="412"/>
      <c r="Q75" s="412"/>
      <c r="R75" s="412"/>
      <c r="S75" s="412"/>
      <c r="T75" s="412"/>
      <c r="U75" s="412"/>
      <c r="V75" s="412"/>
      <c r="W75" s="412"/>
      <c r="X75" s="412"/>
      <c r="Y75" s="412"/>
      <c r="Z75" s="412"/>
      <c r="AA75" s="412"/>
      <c r="AB75" s="412"/>
      <c r="AC75" s="412"/>
      <c r="AD75" s="412"/>
      <c r="AE75" s="412"/>
      <c r="AF75" s="412"/>
      <c r="AG75" s="412"/>
      <c r="AH75" s="412"/>
      <c r="AI75" s="412"/>
      <c r="AJ75" s="413"/>
      <c r="AK75" s="321">
        <v>0</v>
      </c>
      <c r="AL75" s="322">
        <v>0</v>
      </c>
      <c r="AM75" s="321">
        <v>0</v>
      </c>
      <c r="AN75" s="321">
        <v>0</v>
      </c>
      <c r="AO75" s="321">
        <v>17394863.842258483</v>
      </c>
      <c r="AP75" s="321">
        <v>18637608.869479254</v>
      </c>
      <c r="AQ75" s="321">
        <v>19924026.040229164</v>
      </c>
      <c r="AR75" s="321">
        <v>21255853.505820692</v>
      </c>
      <c r="AS75" s="321">
        <v>22634898.595988519</v>
      </c>
      <c r="AT75" s="321">
        <v>24063040.572190784</v>
      </c>
      <c r="AU75" s="321">
        <v>25542233.490491658</v>
      </c>
      <c r="AV75" s="321">
        <v>27074509.178386666</v>
      </c>
      <c r="AW75" s="321">
        <v>28661980.330105655</v>
      </c>
      <c r="AX75" s="321">
        <v>30306843.725108825</v>
      </c>
      <c r="AY75" s="321">
        <v>32011383.574678883</v>
      </c>
      <c r="AZ75" s="321">
        <v>33777975.001707576</v>
      </c>
      <c r="BA75" s="322">
        <v>35609087.658977792</v>
      </c>
      <c r="BB75" s="275">
        <v>336894304.38542396</v>
      </c>
    </row>
    <row r="76" spans="1:56" ht="12" customHeight="1" x14ac:dyDescent="0.25">
      <c r="A76" s="409" t="s">
        <v>257</v>
      </c>
      <c r="B76" s="410"/>
      <c r="C76" s="410"/>
      <c r="D76" s="410"/>
      <c r="E76" s="410"/>
      <c r="F76" s="410"/>
      <c r="G76" s="410"/>
      <c r="H76" s="410"/>
      <c r="I76" s="410"/>
      <c r="J76" s="410"/>
      <c r="K76" s="410"/>
      <c r="L76" s="410"/>
      <c r="M76" s="410"/>
      <c r="N76" s="410"/>
      <c r="O76" s="410"/>
      <c r="P76" s="410"/>
      <c r="Q76" s="410"/>
      <c r="R76" s="410"/>
      <c r="S76" s="410"/>
      <c r="T76" s="410"/>
      <c r="U76" s="410"/>
      <c r="V76" s="410"/>
      <c r="W76" s="410"/>
      <c r="X76" s="410"/>
      <c r="Y76" s="410"/>
      <c r="Z76" s="410"/>
      <c r="AA76" s="410"/>
      <c r="AB76" s="410"/>
      <c r="AC76" s="410"/>
      <c r="AD76" s="410"/>
      <c r="AE76" s="410"/>
      <c r="AF76" s="410"/>
      <c r="AG76" s="410"/>
      <c r="AH76" s="410"/>
      <c r="AI76" s="410"/>
      <c r="AJ76" s="410"/>
      <c r="AK76" s="268">
        <v>0</v>
      </c>
      <c r="AL76" s="288">
        <v>0</v>
      </c>
      <c r="AM76" s="289">
        <v>0</v>
      </c>
      <c r="AN76" s="289">
        <v>0</v>
      </c>
      <c r="AO76" s="289">
        <v>6611590.4000000004</v>
      </c>
      <c r="AP76" s="289">
        <v>6611590.4000000004</v>
      </c>
      <c r="AQ76" s="289">
        <v>6611590.4000000004</v>
      </c>
      <c r="AR76" s="289">
        <v>6611590.4000000004</v>
      </c>
      <c r="AS76" s="289">
        <v>6611590.4000000004</v>
      </c>
      <c r="AT76" s="289">
        <v>6611590.4000000004</v>
      </c>
      <c r="AU76" s="289">
        <v>6611590.4000000004</v>
      </c>
      <c r="AV76" s="289">
        <v>6611590.4000000004</v>
      </c>
      <c r="AW76" s="289">
        <v>6611590.4000000004</v>
      </c>
      <c r="AX76" s="289">
        <v>6611590.4000000004</v>
      </c>
      <c r="AY76" s="289">
        <v>6611590.4000000004</v>
      </c>
      <c r="AZ76" s="289">
        <v>6611590.4000000004</v>
      </c>
      <c r="BA76" s="288">
        <v>6611590.4000000004</v>
      </c>
      <c r="BB76" s="290">
        <v>85950675.200000003</v>
      </c>
    </row>
    <row r="77" spans="1:56" ht="12" customHeight="1" x14ac:dyDescent="0.25">
      <c r="A77" s="409" t="s">
        <v>259</v>
      </c>
      <c r="B77" s="410"/>
      <c r="C77" s="410"/>
      <c r="D77" s="410"/>
      <c r="E77" s="410"/>
      <c r="F77" s="410"/>
      <c r="G77" s="410"/>
      <c r="H77" s="410"/>
      <c r="I77" s="410"/>
      <c r="J77" s="410"/>
      <c r="K77" s="410"/>
      <c r="L77" s="410"/>
      <c r="M77" s="410"/>
      <c r="N77" s="410"/>
      <c r="O77" s="410"/>
      <c r="P77" s="410"/>
      <c r="Q77" s="410"/>
      <c r="R77" s="410"/>
      <c r="S77" s="410"/>
      <c r="T77" s="410"/>
      <c r="U77" s="410"/>
      <c r="V77" s="410"/>
      <c r="W77" s="410"/>
      <c r="X77" s="410"/>
      <c r="Y77" s="410"/>
      <c r="Z77" s="410"/>
      <c r="AA77" s="410"/>
      <c r="AB77" s="410"/>
      <c r="AC77" s="410"/>
      <c r="AD77" s="410"/>
      <c r="AE77" s="410"/>
      <c r="AF77" s="410"/>
      <c r="AG77" s="410"/>
      <c r="AH77" s="410"/>
      <c r="AI77" s="410"/>
      <c r="AJ77" s="410"/>
      <c r="AK77" s="268">
        <v>0</v>
      </c>
      <c r="AL77" s="288">
        <v>0</v>
      </c>
      <c r="AM77" s="289">
        <v>0</v>
      </c>
      <c r="AN77" s="289">
        <v>0</v>
      </c>
      <c r="AO77" s="289">
        <v>0</v>
      </c>
      <c r="AP77" s="289">
        <v>0</v>
      </c>
      <c r="AQ77" s="289">
        <v>0</v>
      </c>
      <c r="AR77" s="289">
        <v>0</v>
      </c>
      <c r="AS77" s="289">
        <v>0</v>
      </c>
      <c r="AT77" s="289">
        <v>0</v>
      </c>
      <c r="AU77" s="289">
        <v>0</v>
      </c>
      <c r="AV77" s="289">
        <v>0</v>
      </c>
      <c r="AW77" s="289">
        <v>0</v>
      </c>
      <c r="AX77" s="289">
        <v>0</v>
      </c>
      <c r="AY77" s="289">
        <v>0</v>
      </c>
      <c r="AZ77" s="289">
        <v>0</v>
      </c>
      <c r="BA77" s="288">
        <v>0</v>
      </c>
      <c r="BB77" s="290">
        <v>0</v>
      </c>
    </row>
    <row r="78" spans="1:56" ht="12" customHeight="1" x14ac:dyDescent="0.25">
      <c r="A78" s="409" t="s">
        <v>232</v>
      </c>
      <c r="B78" s="410"/>
      <c r="C78" s="410"/>
      <c r="D78" s="410"/>
      <c r="E78" s="410"/>
      <c r="F78" s="410"/>
      <c r="G78" s="410"/>
      <c r="H78" s="410"/>
      <c r="I78" s="410"/>
      <c r="J78" s="410"/>
      <c r="K78" s="410"/>
      <c r="L78" s="410"/>
      <c r="M78" s="410"/>
      <c r="N78" s="410"/>
      <c r="O78" s="410"/>
      <c r="P78" s="410"/>
      <c r="Q78" s="410"/>
      <c r="R78" s="410"/>
      <c r="S78" s="410"/>
      <c r="T78" s="410"/>
      <c r="U78" s="410"/>
      <c r="V78" s="410"/>
      <c r="W78" s="410"/>
      <c r="X78" s="410"/>
      <c r="Y78" s="410"/>
      <c r="Z78" s="410"/>
      <c r="AA78" s="410"/>
      <c r="AB78" s="410"/>
      <c r="AC78" s="410"/>
      <c r="AD78" s="410"/>
      <c r="AE78" s="410"/>
      <c r="AF78" s="410"/>
      <c r="AG78" s="410"/>
      <c r="AH78" s="410"/>
      <c r="AI78" s="410"/>
      <c r="AJ78" s="410"/>
      <c r="AK78" s="268">
        <v>0</v>
      </c>
      <c r="AL78" s="288">
        <v>0</v>
      </c>
      <c r="AM78" s="289">
        <v>0</v>
      </c>
      <c r="AN78" s="289">
        <v>0</v>
      </c>
      <c r="AO78" s="289">
        <v>-4348715.9605646208</v>
      </c>
      <c r="AP78" s="289">
        <v>-4659402.2173698135</v>
      </c>
      <c r="AQ78" s="289">
        <v>-4981006.510057291</v>
      </c>
      <c r="AR78" s="289">
        <v>-5313963.3764551729</v>
      </c>
      <c r="AS78" s="289">
        <v>-5658724.6489971299</v>
      </c>
      <c r="AT78" s="289">
        <v>-6015760.143047696</v>
      </c>
      <c r="AU78" s="289">
        <v>-6385558.3726229146</v>
      </c>
      <c r="AV78" s="289">
        <v>-6768627.2945966665</v>
      </c>
      <c r="AW78" s="289">
        <v>-7165495.0825264137</v>
      </c>
      <c r="AX78" s="289">
        <v>-7576710.9312772062</v>
      </c>
      <c r="AY78" s="289">
        <v>-8002845.8936697207</v>
      </c>
      <c r="AZ78" s="289">
        <v>-8444493.7504268941</v>
      </c>
      <c r="BA78" s="288">
        <v>-8902271.9147444479</v>
      </c>
      <c r="BB78" s="290">
        <v>-84223576.09635599</v>
      </c>
    </row>
    <row r="79" spans="1:56" ht="12" customHeight="1" x14ac:dyDescent="0.25">
      <c r="A79" s="409" t="s">
        <v>263</v>
      </c>
      <c r="B79" s="410"/>
      <c r="C79" s="410"/>
      <c r="D79" s="410"/>
      <c r="E79" s="410"/>
      <c r="F79" s="410"/>
      <c r="G79" s="410"/>
      <c r="H79" s="410"/>
      <c r="I79" s="410"/>
      <c r="J79" s="410"/>
      <c r="K79" s="410"/>
      <c r="L79" s="410"/>
      <c r="M79" s="410"/>
      <c r="N79" s="410"/>
      <c r="O79" s="410"/>
      <c r="P79" s="410"/>
      <c r="Q79" s="410"/>
      <c r="R79" s="410"/>
      <c r="S79" s="410"/>
      <c r="T79" s="410"/>
      <c r="U79" s="410"/>
      <c r="V79" s="410"/>
      <c r="W79" s="410"/>
      <c r="X79" s="410"/>
      <c r="Y79" s="410"/>
      <c r="Z79" s="410"/>
      <c r="AA79" s="410"/>
      <c r="AB79" s="410"/>
      <c r="AC79" s="410"/>
      <c r="AD79" s="410"/>
      <c r="AE79" s="410"/>
      <c r="AF79" s="410"/>
      <c r="AG79" s="410"/>
      <c r="AH79" s="410"/>
      <c r="AI79" s="410"/>
      <c r="AJ79" s="410"/>
      <c r="AK79" s="268">
        <v>0</v>
      </c>
      <c r="AL79" s="288">
        <v>0</v>
      </c>
      <c r="AM79" s="289">
        <v>0</v>
      </c>
      <c r="AN79" s="289">
        <v>0</v>
      </c>
      <c r="AO79" s="289">
        <v>0</v>
      </c>
      <c r="AP79" s="289">
        <v>0</v>
      </c>
      <c r="AQ79" s="289">
        <v>0</v>
      </c>
      <c r="AR79" s="289">
        <v>0</v>
      </c>
      <c r="AS79" s="289">
        <v>0</v>
      </c>
      <c r="AT79" s="289">
        <v>0</v>
      </c>
      <c r="AU79" s="289">
        <v>0</v>
      </c>
      <c r="AV79" s="289">
        <v>0</v>
      </c>
      <c r="AW79" s="289">
        <v>0</v>
      </c>
      <c r="AX79" s="289">
        <v>0</v>
      </c>
      <c r="AY79" s="289">
        <v>0</v>
      </c>
      <c r="AZ79" s="289">
        <v>0</v>
      </c>
      <c r="BA79" s="288">
        <v>0</v>
      </c>
      <c r="BB79" s="290">
        <v>0</v>
      </c>
    </row>
    <row r="80" spans="1:56" ht="12" customHeight="1" x14ac:dyDescent="0.25">
      <c r="A80" s="409" t="s">
        <v>264</v>
      </c>
      <c r="B80" s="410"/>
      <c r="C80" s="410"/>
      <c r="D80" s="410"/>
      <c r="E80" s="410"/>
      <c r="F80" s="410"/>
      <c r="G80" s="410"/>
      <c r="H80" s="410"/>
      <c r="I80" s="410"/>
      <c r="J80" s="410"/>
      <c r="K80" s="410"/>
      <c r="L80" s="410"/>
      <c r="M80" s="410"/>
      <c r="N80" s="410"/>
      <c r="O80" s="410"/>
      <c r="P80" s="410"/>
      <c r="Q80" s="410"/>
      <c r="R80" s="410"/>
      <c r="S80" s="410"/>
      <c r="T80" s="410"/>
      <c r="U80" s="410"/>
      <c r="V80" s="410"/>
      <c r="W80" s="410"/>
      <c r="X80" s="410"/>
      <c r="Y80" s="410"/>
      <c r="Z80" s="410"/>
      <c r="AA80" s="410"/>
      <c r="AB80" s="410"/>
      <c r="AC80" s="410"/>
      <c r="AD80" s="410"/>
      <c r="AE80" s="410"/>
      <c r="AF80" s="410"/>
      <c r="AG80" s="410"/>
      <c r="AH80" s="410"/>
      <c r="AI80" s="410"/>
      <c r="AJ80" s="410"/>
      <c r="AK80" s="268">
        <v>0</v>
      </c>
      <c r="AL80" s="288">
        <v>0</v>
      </c>
      <c r="AM80" s="289">
        <v>0</v>
      </c>
      <c r="AN80" s="289">
        <v>0</v>
      </c>
      <c r="AO80" s="289">
        <v>0</v>
      </c>
      <c r="AP80" s="289">
        <v>0</v>
      </c>
      <c r="AQ80" s="289">
        <v>0</v>
      </c>
      <c r="AR80" s="289">
        <v>0</v>
      </c>
      <c r="AS80" s="289">
        <v>0</v>
      </c>
      <c r="AT80" s="289">
        <v>0</v>
      </c>
      <c r="AU80" s="289">
        <v>0</v>
      </c>
      <c r="AV80" s="289">
        <v>0</v>
      </c>
      <c r="AW80" s="289">
        <v>0</v>
      </c>
      <c r="AX80" s="289">
        <v>0</v>
      </c>
      <c r="AY80" s="289">
        <v>0</v>
      </c>
      <c r="AZ80" s="289">
        <v>0</v>
      </c>
      <c r="BA80" s="288">
        <v>0</v>
      </c>
      <c r="BB80" s="290">
        <v>0</v>
      </c>
    </row>
    <row r="81" spans="1:54" ht="12.75" customHeight="1" x14ac:dyDescent="0.25">
      <c r="A81" s="409" t="s">
        <v>265</v>
      </c>
      <c r="B81" s="410"/>
      <c r="C81" s="410"/>
      <c r="D81" s="410"/>
      <c r="E81" s="410"/>
      <c r="F81" s="410"/>
      <c r="G81" s="410"/>
      <c r="H81" s="410"/>
      <c r="I81" s="410"/>
      <c r="J81" s="410"/>
      <c r="K81" s="410"/>
      <c r="L81" s="410"/>
      <c r="M81" s="410"/>
      <c r="N81" s="410"/>
      <c r="O81" s="410"/>
      <c r="P81" s="410"/>
      <c r="Q81" s="410"/>
      <c r="R81" s="410"/>
      <c r="S81" s="410"/>
      <c r="T81" s="410"/>
      <c r="U81" s="410"/>
      <c r="V81" s="410"/>
      <c r="W81" s="410"/>
      <c r="X81" s="410"/>
      <c r="Y81" s="410"/>
      <c r="Z81" s="410"/>
      <c r="AA81" s="410"/>
      <c r="AB81" s="410"/>
      <c r="AC81" s="410"/>
      <c r="AD81" s="410"/>
      <c r="AE81" s="410"/>
      <c r="AF81" s="410"/>
      <c r="AG81" s="410"/>
      <c r="AH81" s="410"/>
      <c r="AI81" s="410"/>
      <c r="AJ81" s="410"/>
      <c r="AK81" s="268">
        <v>-314830.42133330554</v>
      </c>
      <c r="AL81" s="288">
        <v>0</v>
      </c>
      <c r="AM81" s="289">
        <v>0</v>
      </c>
      <c r="AN81" s="289">
        <v>-137598668.06666669</v>
      </c>
      <c r="AO81" s="289">
        <v>-27376261.512000002</v>
      </c>
      <c r="AP81" s="289">
        <v>0</v>
      </c>
      <c r="AQ81" s="289">
        <v>0</v>
      </c>
      <c r="AR81" s="289">
        <v>0</v>
      </c>
      <c r="AS81" s="289">
        <v>0</v>
      </c>
      <c r="AT81" s="289">
        <v>0</v>
      </c>
      <c r="AU81" s="289">
        <v>0</v>
      </c>
      <c r="AV81" s="289">
        <v>0</v>
      </c>
      <c r="AW81" s="289">
        <v>0</v>
      </c>
      <c r="AX81" s="289">
        <v>0</v>
      </c>
      <c r="AY81" s="289">
        <v>0</v>
      </c>
      <c r="AZ81" s="289">
        <v>0</v>
      </c>
      <c r="BA81" s="288">
        <v>0</v>
      </c>
      <c r="BB81" s="348">
        <v>-165289760</v>
      </c>
    </row>
    <row r="82" spans="1:54" ht="12.75" customHeight="1" x14ac:dyDescent="0.25">
      <c r="A82" s="409" t="s">
        <v>266</v>
      </c>
      <c r="B82" s="410"/>
      <c r="C82" s="410"/>
      <c r="D82" s="410"/>
      <c r="E82" s="410"/>
      <c r="F82" s="410"/>
      <c r="G82" s="410"/>
      <c r="H82" s="410"/>
      <c r="I82" s="410"/>
      <c r="J82" s="410"/>
      <c r="K82" s="410"/>
      <c r="L82" s="410"/>
      <c r="M82" s="410"/>
      <c r="N82" s="410"/>
      <c r="O82" s="410"/>
      <c r="P82" s="410"/>
      <c r="Q82" s="410"/>
      <c r="R82" s="410"/>
      <c r="S82" s="410"/>
      <c r="T82" s="410"/>
      <c r="U82" s="410"/>
      <c r="V82" s="410"/>
      <c r="W82" s="410"/>
      <c r="X82" s="410"/>
      <c r="Y82" s="410"/>
      <c r="Z82" s="410"/>
      <c r="AA82" s="410"/>
      <c r="AB82" s="410"/>
      <c r="AC82" s="410"/>
      <c r="AD82" s="410"/>
      <c r="AE82" s="410"/>
      <c r="AF82" s="410"/>
      <c r="AG82" s="410"/>
      <c r="AH82" s="410"/>
      <c r="AI82" s="410"/>
      <c r="AJ82" s="410"/>
      <c r="AK82" s="268">
        <v>0</v>
      </c>
      <c r="AL82" s="288">
        <v>0</v>
      </c>
      <c r="AM82" s="289">
        <v>0</v>
      </c>
      <c r="AN82" s="289">
        <v>0</v>
      </c>
      <c r="AO82" s="289">
        <v>0</v>
      </c>
      <c r="AP82" s="289">
        <v>0</v>
      </c>
      <c r="AQ82" s="289">
        <v>0</v>
      </c>
      <c r="AR82" s="289">
        <v>0</v>
      </c>
      <c r="AS82" s="289">
        <v>0</v>
      </c>
      <c r="AT82" s="289">
        <v>0</v>
      </c>
      <c r="AU82" s="289">
        <v>0</v>
      </c>
      <c r="AV82" s="289">
        <v>0</v>
      </c>
      <c r="AW82" s="289">
        <v>0</v>
      </c>
      <c r="AX82" s="289">
        <v>0</v>
      </c>
      <c r="AY82" s="289">
        <v>0</v>
      </c>
      <c r="AZ82" s="289">
        <v>0</v>
      </c>
      <c r="BA82" s="288">
        <v>0</v>
      </c>
      <c r="BB82" s="290">
        <v>0</v>
      </c>
    </row>
    <row r="83" spans="1:54" ht="12" customHeight="1" x14ac:dyDescent="0.25">
      <c r="A83" s="407" t="s">
        <v>267</v>
      </c>
      <c r="B83" s="408"/>
      <c r="C83" s="408"/>
      <c r="D83" s="408"/>
      <c r="E83" s="408"/>
      <c r="F83" s="408"/>
      <c r="G83" s="408"/>
      <c r="H83" s="408"/>
      <c r="I83" s="408"/>
      <c r="J83" s="408"/>
      <c r="K83" s="408"/>
      <c r="L83" s="408"/>
      <c r="M83" s="408"/>
      <c r="N83" s="408"/>
      <c r="O83" s="408"/>
      <c r="P83" s="408"/>
      <c r="Q83" s="408"/>
      <c r="R83" s="408"/>
      <c r="S83" s="408"/>
      <c r="T83" s="408"/>
      <c r="U83" s="408"/>
      <c r="V83" s="408"/>
      <c r="W83" s="408"/>
      <c r="X83" s="408"/>
      <c r="Y83" s="408"/>
      <c r="Z83" s="408"/>
      <c r="AA83" s="408"/>
      <c r="AB83" s="408"/>
      <c r="AC83" s="408"/>
      <c r="AD83" s="408"/>
      <c r="AE83" s="408"/>
      <c r="AF83" s="408"/>
      <c r="AG83" s="408"/>
      <c r="AH83" s="408"/>
      <c r="AI83" s="408"/>
      <c r="AJ83" s="408"/>
      <c r="AK83" s="299">
        <v>-314830.42133330554</v>
      </c>
      <c r="AL83" s="323">
        <v>0</v>
      </c>
      <c r="AM83" s="324">
        <v>0</v>
      </c>
      <c r="AN83" s="324">
        <v>-137598668.06666669</v>
      </c>
      <c r="AO83" s="324">
        <v>-7718523.2303061411</v>
      </c>
      <c r="AP83" s="324">
        <v>20589797.052109439</v>
      </c>
      <c r="AQ83" s="324">
        <v>21554609.93017187</v>
      </c>
      <c r="AR83" s="324">
        <v>22553480.529365517</v>
      </c>
      <c r="AS83" s="324">
        <v>23587764.34699139</v>
      </c>
      <c r="AT83" s="324">
        <v>24658870.829143085</v>
      </c>
      <c r="AU83" s="324">
        <v>25768265.517868742</v>
      </c>
      <c r="AV83" s="324">
        <v>26917472.28379</v>
      </c>
      <c r="AW83" s="324">
        <v>28108075.647579238</v>
      </c>
      <c r="AX83" s="324">
        <v>29341723.193831615</v>
      </c>
      <c r="AY83" s="324">
        <v>30620128.081009161</v>
      </c>
      <c r="AZ83" s="324">
        <v>31945071.651280679</v>
      </c>
      <c r="BA83" s="323">
        <v>33318406.144233342</v>
      </c>
      <c r="BB83" s="290">
        <v>173331643.48906791</v>
      </c>
    </row>
    <row r="84" spans="1:54" ht="12" customHeight="1" x14ac:dyDescent="0.25">
      <c r="A84" s="407" t="s">
        <v>268</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8"/>
      <c r="AK84" s="299">
        <v>-314830.42133330554</v>
      </c>
      <c r="AL84" s="323">
        <v>-314830.42133330554</v>
      </c>
      <c r="AM84" s="324">
        <v>-314830.42133330554</v>
      </c>
      <c r="AN84" s="324">
        <v>-137913498.48800001</v>
      </c>
      <c r="AO84" s="324">
        <v>-145632021.71830615</v>
      </c>
      <c r="AP84" s="324">
        <v>-125042224.66619672</v>
      </c>
      <c r="AQ84" s="324">
        <v>-103487614.73602486</v>
      </c>
      <c r="AR84" s="324">
        <v>-80934134.206659347</v>
      </c>
      <c r="AS84" s="324">
        <v>-57346369.859667957</v>
      </c>
      <c r="AT84" s="324">
        <v>-32687499.030524872</v>
      </c>
      <c r="AU84" s="324">
        <v>-6919233.5126561299</v>
      </c>
      <c r="AV84" s="324">
        <v>19998238.77113387</v>
      </c>
      <c r="AW84" s="324">
        <v>48106314.418713108</v>
      </c>
      <c r="AX84" s="324">
        <v>77448037.612544715</v>
      </c>
      <c r="AY84" s="324">
        <v>108068165.69355388</v>
      </c>
      <c r="AZ84" s="324">
        <v>140013237.34483457</v>
      </c>
      <c r="BA84" s="323">
        <v>173331643.48906791</v>
      </c>
      <c r="BB84" s="290"/>
    </row>
    <row r="85" spans="1:54" ht="12" customHeight="1" x14ac:dyDescent="0.25">
      <c r="A85" s="409" t="s">
        <v>269</v>
      </c>
      <c r="B85" s="410"/>
      <c r="C85" s="410"/>
      <c r="D85" s="410"/>
      <c r="E85" s="410"/>
      <c r="F85" s="410"/>
      <c r="G85" s="410"/>
      <c r="H85" s="410"/>
      <c r="I85" s="410"/>
      <c r="J85" s="410"/>
      <c r="K85" s="410"/>
      <c r="L85" s="410"/>
      <c r="M85" s="410"/>
      <c r="N85" s="410"/>
      <c r="O85" s="410"/>
      <c r="P85" s="410"/>
      <c r="Q85" s="410"/>
      <c r="R85" s="410"/>
      <c r="S85" s="410"/>
      <c r="T85" s="410"/>
      <c r="U85" s="410"/>
      <c r="V85" s="410"/>
      <c r="W85" s="410"/>
      <c r="X85" s="410"/>
      <c r="Y85" s="410"/>
      <c r="Z85" s="410"/>
      <c r="AA85" s="410"/>
      <c r="AB85" s="410"/>
      <c r="AC85" s="410"/>
      <c r="AD85" s="410"/>
      <c r="AE85" s="410"/>
      <c r="AF85" s="410"/>
      <c r="AG85" s="410"/>
      <c r="AH85" s="410"/>
      <c r="AI85" s="410"/>
      <c r="AJ85" s="410"/>
      <c r="AK85" s="291">
        <v>1</v>
      </c>
      <c r="AL85" s="292">
        <v>1</v>
      </c>
      <c r="AM85" s="292">
        <v>0.86580086580086579</v>
      </c>
      <c r="AN85" s="292">
        <v>0.74961113922152878</v>
      </c>
      <c r="AO85" s="292">
        <v>0.64901397335197297</v>
      </c>
      <c r="AP85" s="292">
        <v>0.5619168600449983</v>
      </c>
      <c r="AQ85" s="292">
        <v>0.48650810393506344</v>
      </c>
      <c r="AR85" s="292">
        <v>0.42121913760611557</v>
      </c>
      <c r="AS85" s="292">
        <v>0.36469189403126878</v>
      </c>
      <c r="AT85" s="292">
        <v>0.31575055760283016</v>
      </c>
      <c r="AU85" s="292">
        <v>0.27337710614963651</v>
      </c>
      <c r="AV85" s="292">
        <v>0.2366901351944905</v>
      </c>
      <c r="AW85" s="292">
        <v>0.20492652397791383</v>
      </c>
      <c r="AX85" s="292">
        <v>0.17742556188563968</v>
      </c>
      <c r="AY85" s="292">
        <v>0.15361520509579193</v>
      </c>
      <c r="AZ85" s="292">
        <v>0.13300017757211424</v>
      </c>
      <c r="BA85" s="292">
        <v>0.11515166889360537</v>
      </c>
      <c r="BB85" s="290"/>
    </row>
    <row r="86" spans="1:54" ht="27.75" customHeight="1" x14ac:dyDescent="0.25">
      <c r="A86" s="411" t="s">
        <v>270</v>
      </c>
      <c r="B86" s="412"/>
      <c r="C86" s="412"/>
      <c r="D86" s="412"/>
      <c r="E86" s="412"/>
      <c r="F86" s="412"/>
      <c r="G86" s="412"/>
      <c r="H86" s="412"/>
      <c r="I86" s="412"/>
      <c r="J86" s="412"/>
      <c r="K86" s="412"/>
      <c r="L86" s="412"/>
      <c r="M86" s="412"/>
      <c r="N86" s="412"/>
      <c r="O86" s="412"/>
      <c r="P86" s="412"/>
      <c r="Q86" s="412"/>
      <c r="R86" s="412"/>
      <c r="S86" s="412"/>
      <c r="T86" s="412"/>
      <c r="U86" s="412"/>
      <c r="V86" s="412"/>
      <c r="W86" s="412"/>
      <c r="X86" s="412"/>
      <c r="Y86" s="412"/>
      <c r="Z86" s="412"/>
      <c r="AA86" s="412"/>
      <c r="AB86" s="412"/>
      <c r="AC86" s="412"/>
      <c r="AD86" s="412"/>
      <c r="AE86" s="412"/>
      <c r="AF86" s="412"/>
      <c r="AG86" s="412"/>
      <c r="AH86" s="412"/>
      <c r="AI86" s="412"/>
      <c r="AJ86" s="413"/>
      <c r="AK86" s="299">
        <v>-314830.42133330554</v>
      </c>
      <c r="AL86" s="322">
        <v>0</v>
      </c>
      <c r="AM86" s="321">
        <v>0</v>
      </c>
      <c r="AN86" s="321">
        <v>-103145494.32481901</v>
      </c>
      <c r="AO86" s="321">
        <v>-5009429.4301104946</v>
      </c>
      <c r="AP86" s="321">
        <v>11569754.108485099</v>
      </c>
      <c r="AQ86" s="321">
        <v>10486492.408187807</v>
      </c>
      <c r="AR86" s="321">
        <v>9499957.6185956616</v>
      </c>
      <c r="AS86" s="321">
        <v>8602266.4556675237</v>
      </c>
      <c r="AT86" s="321">
        <v>7786052.2141580917</v>
      </c>
      <c r="AU86" s="321">
        <v>7044453.8577704215</v>
      </c>
      <c r="AV86" s="321">
        <v>6371100.1539442064</v>
      </c>
      <c r="AW86" s="321">
        <v>5760090.2381666629</v>
      </c>
      <c r="AX86" s="321">
        <v>5205971.7243584804</v>
      </c>
      <c r="AY86" s="321">
        <v>4703717.2552236402</v>
      </c>
      <c r="AZ86" s="321">
        <v>4248700.2021742426</v>
      </c>
      <c r="BA86" s="322">
        <v>3836670.0723834247</v>
      </c>
      <c r="BB86" s="275">
        <v>-23354527.867147554</v>
      </c>
    </row>
    <row r="87" spans="1:54" ht="28.5" customHeight="1" x14ac:dyDescent="0.25">
      <c r="A87" s="411" t="s">
        <v>271</v>
      </c>
      <c r="B87" s="412"/>
      <c r="C87" s="412"/>
      <c r="D87" s="412"/>
      <c r="E87" s="412"/>
      <c r="F87" s="412"/>
      <c r="G87" s="412"/>
      <c r="H87" s="412"/>
      <c r="I87" s="412"/>
      <c r="J87" s="412"/>
      <c r="K87" s="412"/>
      <c r="L87" s="412"/>
      <c r="M87" s="412"/>
      <c r="N87" s="412"/>
      <c r="O87" s="412"/>
      <c r="P87" s="412"/>
      <c r="Q87" s="412"/>
      <c r="R87" s="412"/>
      <c r="S87" s="412"/>
      <c r="T87" s="412"/>
      <c r="U87" s="412"/>
      <c r="V87" s="412"/>
      <c r="W87" s="412"/>
      <c r="X87" s="412"/>
      <c r="Y87" s="412"/>
      <c r="Z87" s="412"/>
      <c r="AA87" s="412"/>
      <c r="AB87" s="412"/>
      <c r="AC87" s="412"/>
      <c r="AD87" s="412"/>
      <c r="AE87" s="412"/>
      <c r="AF87" s="412"/>
      <c r="AG87" s="412"/>
      <c r="AH87" s="412"/>
      <c r="AI87" s="412"/>
      <c r="AJ87" s="413"/>
      <c r="AK87" s="317">
        <v>-314830.42133330554</v>
      </c>
      <c r="AL87" s="317">
        <v>-314830.42133330554</v>
      </c>
      <c r="AM87" s="317">
        <v>-314830.42133330554</v>
      </c>
      <c r="AN87" s="317">
        <v>-103460324.74615231</v>
      </c>
      <c r="AO87" s="317">
        <v>-108469754.17626281</v>
      </c>
      <c r="AP87" s="317">
        <v>-96900000.067777708</v>
      </c>
      <c r="AQ87" s="317">
        <v>-86413507.659589902</v>
      </c>
      <c r="AR87" s="317">
        <v>-76913550.040994242</v>
      </c>
      <c r="AS87" s="317">
        <v>-68311283.585326716</v>
      </c>
      <c r="AT87" s="317">
        <v>-60525231.371168628</v>
      </c>
      <c r="AU87" s="317">
        <v>-53480777.513398208</v>
      </c>
      <c r="AV87" s="317">
        <v>-47109677.359453999</v>
      </c>
      <c r="AW87" s="317">
        <v>-41349587.121287338</v>
      </c>
      <c r="AX87" s="317">
        <v>-36143615.396928862</v>
      </c>
      <c r="AY87" s="317">
        <v>-31439898.141705222</v>
      </c>
      <c r="AZ87" s="317">
        <v>-27191197.93953098</v>
      </c>
      <c r="BA87" s="317">
        <v>-23354527.867147554</v>
      </c>
      <c r="BB87" s="290"/>
    </row>
    <row r="88" spans="1:54" ht="14.25" customHeight="1" x14ac:dyDescent="0.25">
      <c r="A88" s="414" t="s">
        <v>272</v>
      </c>
      <c r="B88" s="415"/>
      <c r="C88" s="415"/>
      <c r="D88" s="416"/>
      <c r="E88" s="302"/>
      <c r="F88" s="302"/>
      <c r="G88" s="302"/>
      <c r="H88" s="302"/>
      <c r="I88" s="302"/>
      <c r="J88" s="302"/>
      <c r="K88" s="302"/>
      <c r="L88" s="302"/>
      <c r="M88" s="302"/>
      <c r="N88" s="302"/>
      <c r="O88" s="302"/>
      <c r="P88" s="302"/>
      <c r="Q88" s="302"/>
      <c r="R88" s="302"/>
      <c r="S88" s="302"/>
      <c r="T88" s="302"/>
      <c r="U88" s="302"/>
      <c r="V88" s="302"/>
      <c r="W88" s="302"/>
      <c r="X88" s="302"/>
      <c r="Y88" s="302"/>
      <c r="Z88" s="302"/>
      <c r="AA88" s="302"/>
      <c r="AB88" s="302"/>
      <c r="AC88" s="302"/>
      <c r="AD88" s="302"/>
      <c r="AE88" s="302"/>
      <c r="AF88" s="302"/>
      <c r="AG88" s="302"/>
      <c r="AH88" s="302"/>
      <c r="AI88" s="302"/>
      <c r="AJ88" s="302"/>
      <c r="AK88" s="325">
        <v>0</v>
      </c>
      <c r="AL88" s="325">
        <v>0</v>
      </c>
      <c r="AM88" s="325">
        <v>0</v>
      </c>
      <c r="AN88" s="325">
        <v>0</v>
      </c>
      <c r="AO88" s="325">
        <v>0</v>
      </c>
      <c r="AP88" s="325">
        <v>0</v>
      </c>
      <c r="AQ88" s="325">
        <v>0</v>
      </c>
      <c r="AR88" s="325">
        <v>0</v>
      </c>
      <c r="AS88" s="325">
        <v>0</v>
      </c>
      <c r="AT88" s="325">
        <v>0</v>
      </c>
      <c r="AU88" s="325">
        <v>0</v>
      </c>
      <c r="AV88" s="325">
        <v>2.5642271783505199E-2</v>
      </c>
      <c r="AW88" s="325">
        <v>5.2738597009363231E-2</v>
      </c>
      <c r="AX88" s="325">
        <v>7.3476957883233274E-2</v>
      </c>
      <c r="AY88" s="325">
        <v>8.963738920346942E-2</v>
      </c>
      <c r="AZ88" s="325">
        <v>0.10242393286682772</v>
      </c>
      <c r="BA88" s="326">
        <v>0.1126737173396879</v>
      </c>
      <c r="BB88" s="290"/>
    </row>
    <row r="89" spans="1:54" x14ac:dyDescent="0.25">
      <c r="A89" s="414" t="s">
        <v>273</v>
      </c>
      <c r="B89" s="415"/>
      <c r="C89" s="415"/>
      <c r="D89" s="416"/>
      <c r="E89" s="302"/>
      <c r="F89" s="302"/>
      <c r="G89" s="302"/>
      <c r="H89" s="302"/>
      <c r="I89" s="302"/>
      <c r="J89" s="302"/>
      <c r="K89" s="302"/>
      <c r="L89" s="302"/>
      <c r="M89" s="302"/>
      <c r="N89" s="302"/>
      <c r="O89" s="302"/>
      <c r="P89" s="302"/>
      <c r="Q89" s="302"/>
      <c r="R89" s="302"/>
      <c r="S89" s="302"/>
      <c r="T89" s="302"/>
      <c r="U89" s="302"/>
      <c r="V89" s="302"/>
      <c r="W89" s="302"/>
      <c r="X89" s="302"/>
      <c r="Y89" s="302"/>
      <c r="Z89" s="302"/>
      <c r="AA89" s="302"/>
      <c r="AB89" s="302"/>
      <c r="AC89" s="302"/>
      <c r="AD89" s="302"/>
      <c r="AE89" s="302"/>
      <c r="AF89" s="302"/>
      <c r="AG89" s="302"/>
      <c r="AH89" s="302"/>
      <c r="AI89" s="302"/>
      <c r="AJ89" s="302"/>
      <c r="AK89" s="327">
        <v>0</v>
      </c>
      <c r="AL89" s="328">
        <v>0</v>
      </c>
      <c r="AM89" s="328">
        <v>0</v>
      </c>
      <c r="AN89" s="328">
        <v>0</v>
      </c>
      <c r="AO89" s="328">
        <v>0</v>
      </c>
      <c r="AP89" s="327">
        <v>0</v>
      </c>
      <c r="AQ89" s="328">
        <v>0</v>
      </c>
      <c r="AR89" s="328">
        <v>0</v>
      </c>
      <c r="AS89" s="328">
        <v>0</v>
      </c>
      <c r="AT89" s="328">
        <v>0</v>
      </c>
      <c r="AU89" s="328">
        <v>0</v>
      </c>
      <c r="AV89" s="328">
        <v>2034.2570536133449</v>
      </c>
      <c r="AW89" s="328">
        <v>0</v>
      </c>
      <c r="AX89" s="328">
        <v>0</v>
      </c>
      <c r="AY89" s="328">
        <v>0</v>
      </c>
      <c r="AZ89" s="328">
        <v>0</v>
      </c>
      <c r="BA89" s="328">
        <v>0</v>
      </c>
      <c r="BB89" s="290"/>
    </row>
    <row r="90" spans="1:54" ht="23.25" customHeight="1" thickBot="1" x14ac:dyDescent="0.3">
      <c r="A90" s="293" t="s">
        <v>274</v>
      </c>
      <c r="B90" s="294"/>
      <c r="C90" s="294"/>
      <c r="D90" s="294"/>
      <c r="E90" s="294"/>
      <c r="F90" s="294"/>
      <c r="G90" s="294"/>
      <c r="H90" s="294"/>
      <c r="I90" s="294"/>
      <c r="J90" s="294"/>
      <c r="K90" s="294"/>
      <c r="L90" s="294"/>
      <c r="M90" s="294"/>
      <c r="N90" s="294"/>
      <c r="O90" s="294"/>
      <c r="P90" s="294"/>
      <c r="Q90" s="294"/>
      <c r="R90" s="294"/>
      <c r="S90" s="294"/>
      <c r="T90" s="294"/>
      <c r="U90" s="294"/>
      <c r="V90" s="294"/>
      <c r="W90" s="294"/>
      <c r="X90" s="294"/>
      <c r="Y90" s="294"/>
      <c r="Z90" s="294"/>
      <c r="AA90" s="294"/>
      <c r="AB90" s="294"/>
      <c r="AC90" s="294"/>
      <c r="AD90" s="294"/>
      <c r="AE90" s="294"/>
      <c r="AF90" s="294"/>
      <c r="AG90" s="294"/>
      <c r="AH90" s="294"/>
      <c r="AI90" s="294"/>
      <c r="AJ90" s="294"/>
      <c r="AK90" s="329">
        <v>0</v>
      </c>
      <c r="AL90" s="330">
        <v>0</v>
      </c>
      <c r="AM90" s="331">
        <v>0</v>
      </c>
      <c r="AN90" s="331">
        <v>0</v>
      </c>
      <c r="AO90" s="332">
        <v>0</v>
      </c>
      <c r="AP90" s="331">
        <v>0</v>
      </c>
      <c r="AQ90" s="332">
        <v>0</v>
      </c>
      <c r="AR90" s="332">
        <v>0</v>
      </c>
      <c r="AS90" s="332">
        <v>0</v>
      </c>
      <c r="AT90" s="332">
        <v>0</v>
      </c>
      <c r="AU90" s="332">
        <v>0</v>
      </c>
      <c r="AV90" s="332">
        <v>0</v>
      </c>
      <c r="AW90" s="332">
        <v>0</v>
      </c>
      <c r="AX90" s="332">
        <v>0</v>
      </c>
      <c r="AY90" s="332">
        <v>0</v>
      </c>
      <c r="AZ90" s="332">
        <v>0</v>
      </c>
      <c r="BA90" s="330">
        <v>0</v>
      </c>
      <c r="BB90" s="295"/>
    </row>
    <row r="91" spans="1:54" ht="3" customHeight="1" x14ac:dyDescent="0.25">
      <c r="A91" s="269"/>
      <c r="B91" s="269"/>
      <c r="C91" s="269"/>
      <c r="D91" s="269"/>
      <c r="E91" s="269"/>
      <c r="F91" s="269"/>
      <c r="G91" s="269"/>
      <c r="H91" s="269"/>
      <c r="I91" s="269"/>
      <c r="J91" s="269"/>
      <c r="K91" s="269"/>
      <c r="L91" s="269"/>
      <c r="M91" s="269"/>
      <c r="N91" s="269"/>
      <c r="O91" s="269"/>
      <c r="P91" s="269"/>
      <c r="Q91" s="269"/>
      <c r="R91" s="269"/>
      <c r="S91" s="269"/>
      <c r="T91" s="269"/>
      <c r="U91" s="269"/>
      <c r="V91" s="269"/>
      <c r="W91" s="269"/>
      <c r="X91" s="269"/>
      <c r="Y91" s="269"/>
      <c r="Z91" s="269"/>
      <c r="AA91" s="269"/>
      <c r="AB91" s="269"/>
      <c r="AC91" s="269"/>
      <c r="AD91" s="269"/>
      <c r="AE91" s="269"/>
      <c r="AF91" s="269"/>
      <c r="AG91" s="269"/>
      <c r="AH91" s="269"/>
      <c r="AI91" s="269"/>
      <c r="AJ91" s="269"/>
      <c r="AK91" s="269"/>
      <c r="AL91" s="269"/>
      <c r="AM91" s="269"/>
      <c r="AN91" s="269"/>
      <c r="AO91" s="269"/>
      <c r="AP91" s="269"/>
      <c r="AQ91" s="296"/>
    </row>
    <row r="92" spans="1:54" ht="13.5" customHeight="1" x14ac:dyDescent="0.25">
      <c r="A92" s="271" t="s">
        <v>584</v>
      </c>
      <c r="C92" s="270"/>
      <c r="D92" s="270"/>
      <c r="E92" s="270"/>
      <c r="F92" s="270"/>
      <c r="G92" s="270"/>
      <c r="H92" s="270"/>
      <c r="I92" s="270"/>
      <c r="J92" s="270"/>
      <c r="K92" s="270"/>
      <c r="L92" s="270"/>
      <c r="M92" s="270"/>
      <c r="N92" s="270"/>
      <c r="O92" s="270"/>
      <c r="P92" s="270"/>
      <c r="Q92" s="270"/>
      <c r="R92" s="270"/>
      <c r="S92" s="270"/>
      <c r="T92" s="270"/>
      <c r="U92" s="270"/>
      <c r="V92" s="270"/>
      <c r="W92" s="270"/>
      <c r="X92" s="270"/>
      <c r="Y92" s="270"/>
      <c r="Z92" s="270"/>
      <c r="AA92" s="270"/>
      <c r="AB92" s="270"/>
      <c r="AC92" s="270"/>
      <c r="AD92" s="270"/>
      <c r="AE92" s="270"/>
      <c r="AF92" s="270"/>
      <c r="AG92" s="270"/>
      <c r="AH92" s="270"/>
      <c r="AI92" s="270"/>
      <c r="AJ92" s="270"/>
      <c r="AK92" s="270"/>
      <c r="AL92" s="270"/>
      <c r="AM92" s="270"/>
      <c r="AN92" s="270"/>
      <c r="AO92" s="270"/>
      <c r="AP92" s="270"/>
      <c r="AQ92" s="296"/>
    </row>
    <row r="93" spans="1:54" ht="13.5" customHeight="1" x14ac:dyDescent="0.25">
      <c r="A93" s="297" t="s">
        <v>585</v>
      </c>
      <c r="B93" s="298"/>
      <c r="C93" s="350"/>
      <c r="D93" s="298"/>
      <c r="E93" s="298"/>
      <c r="F93" s="298"/>
      <c r="G93" s="298"/>
      <c r="H93" s="298"/>
      <c r="I93" s="298"/>
      <c r="J93" s="298"/>
      <c r="K93" s="298"/>
      <c r="L93" s="298"/>
      <c r="M93" s="298"/>
      <c r="N93" s="298"/>
      <c r="O93" s="298"/>
      <c r="P93" s="298"/>
      <c r="Q93" s="298"/>
      <c r="R93" s="298"/>
      <c r="S93" s="298"/>
      <c r="T93" s="298"/>
      <c r="U93" s="298"/>
      <c r="V93" s="298"/>
      <c r="W93" s="298"/>
      <c r="X93" s="298"/>
      <c r="Y93" s="298"/>
      <c r="Z93" s="298"/>
      <c r="AA93" s="298"/>
      <c r="AB93" s="298"/>
      <c r="AC93" s="298"/>
      <c r="AD93" s="298"/>
      <c r="AE93" s="298"/>
      <c r="AF93" s="298"/>
      <c r="AG93" s="298"/>
      <c r="AH93" s="298"/>
      <c r="AI93" s="298"/>
      <c r="AJ93" s="298"/>
      <c r="AK93" s="298"/>
      <c r="AL93" s="298"/>
      <c r="AM93" s="298"/>
      <c r="AN93" s="296"/>
      <c r="AO93" s="296"/>
      <c r="AP93" s="296"/>
      <c r="AQ93" s="296"/>
    </row>
    <row r="94" spans="1:54" ht="11.25" customHeight="1" x14ac:dyDescent="0.25">
      <c r="A94" s="297" t="s">
        <v>586</v>
      </c>
      <c r="B94" s="298"/>
      <c r="C94" s="350"/>
      <c r="D94" s="298"/>
      <c r="E94" s="298"/>
      <c r="F94" s="298"/>
      <c r="G94" s="298"/>
      <c r="H94" s="298"/>
      <c r="I94" s="298"/>
      <c r="J94" s="298"/>
      <c r="K94" s="298"/>
      <c r="L94" s="298"/>
      <c r="M94" s="298"/>
      <c r="N94" s="298"/>
      <c r="O94" s="298"/>
      <c r="P94" s="298"/>
      <c r="Q94" s="298"/>
      <c r="R94" s="298"/>
      <c r="S94" s="298"/>
      <c r="T94" s="298"/>
      <c r="U94" s="298"/>
      <c r="V94" s="298"/>
      <c r="W94" s="298"/>
      <c r="X94" s="298"/>
      <c r="Y94" s="298"/>
      <c r="Z94" s="298"/>
      <c r="AA94" s="298"/>
      <c r="AB94" s="298"/>
      <c r="AC94" s="298"/>
      <c r="AD94" s="298"/>
      <c r="AE94" s="298"/>
      <c r="AF94" s="298"/>
      <c r="AG94" s="298"/>
      <c r="AH94" s="298"/>
      <c r="AI94" s="298"/>
      <c r="AJ94" s="298"/>
      <c r="AK94" s="298"/>
      <c r="AL94" s="298"/>
      <c r="AM94" s="298"/>
      <c r="AN94" s="296"/>
      <c r="AO94" s="296"/>
      <c r="AP94" s="296"/>
      <c r="AQ94" s="269"/>
    </row>
    <row r="95" spans="1:54" x14ac:dyDescent="0.25">
      <c r="A95" s="297" t="s">
        <v>587</v>
      </c>
      <c r="B95" s="298"/>
      <c r="C95" s="350"/>
      <c r="D95" s="298"/>
      <c r="E95" s="298"/>
      <c r="F95" s="298"/>
      <c r="G95" s="298"/>
      <c r="H95" s="298"/>
      <c r="I95" s="298"/>
      <c r="J95" s="298"/>
      <c r="K95" s="298"/>
      <c r="L95" s="298"/>
      <c r="M95" s="298"/>
      <c r="N95" s="298"/>
      <c r="O95" s="298"/>
      <c r="P95" s="298"/>
      <c r="Q95" s="298"/>
      <c r="R95" s="298"/>
      <c r="S95" s="298"/>
      <c r="T95" s="298"/>
      <c r="U95" s="298"/>
      <c r="V95" s="298"/>
      <c r="W95" s="298"/>
      <c r="X95" s="298"/>
      <c r="Y95" s="298"/>
      <c r="Z95" s="298"/>
      <c r="AA95" s="298"/>
      <c r="AB95" s="298"/>
      <c r="AC95" s="298"/>
      <c r="AD95" s="298"/>
      <c r="AE95" s="298"/>
      <c r="AF95" s="298"/>
      <c r="AG95" s="298"/>
      <c r="AH95" s="298"/>
      <c r="AI95" s="298"/>
      <c r="AJ95" s="298"/>
      <c r="AK95" s="298"/>
      <c r="AL95" s="298"/>
      <c r="AM95" s="298"/>
      <c r="AN95" s="296"/>
      <c r="AO95" s="296"/>
      <c r="AP95" s="296"/>
      <c r="AQ95" s="269"/>
    </row>
    <row r="96" spans="1:54" x14ac:dyDescent="0.25">
      <c r="A96" s="271" t="s">
        <v>588</v>
      </c>
      <c r="C96" s="269"/>
      <c r="D96" s="269"/>
      <c r="E96" s="269"/>
      <c r="F96" s="269"/>
      <c r="G96" s="269"/>
      <c r="H96" s="269"/>
      <c r="I96" s="269"/>
      <c r="J96" s="269"/>
      <c r="K96" s="269"/>
      <c r="L96" s="269"/>
      <c r="M96" s="269"/>
      <c r="N96" s="269"/>
      <c r="O96" s="269"/>
      <c r="P96" s="269"/>
      <c r="Q96" s="269"/>
      <c r="R96" s="269"/>
      <c r="S96" s="269"/>
      <c r="T96" s="269"/>
      <c r="U96" s="269"/>
      <c r="V96" s="269"/>
      <c r="W96" s="269"/>
      <c r="X96" s="269"/>
      <c r="Y96" s="269"/>
      <c r="Z96" s="269"/>
      <c r="AA96" s="269"/>
      <c r="AB96" s="269"/>
      <c r="AC96" s="269"/>
      <c r="AD96" s="269"/>
      <c r="AE96" s="269"/>
      <c r="AF96" s="269"/>
      <c r="AG96" s="269"/>
      <c r="AH96" s="269"/>
      <c r="AI96" s="269"/>
      <c r="AJ96" s="269"/>
      <c r="AK96" s="269"/>
      <c r="AL96" s="269"/>
      <c r="AM96" s="269"/>
      <c r="AN96" s="269"/>
      <c r="AO96" s="269"/>
      <c r="AP96" s="269"/>
    </row>
  </sheetData>
  <mergeCells count="78">
    <mergeCell ref="A5:AP5"/>
    <mergeCell ref="A7:AP7"/>
    <mergeCell ref="A9:AP9"/>
    <mergeCell ref="A10:AP10"/>
    <mergeCell ref="A12:AP12"/>
    <mergeCell ref="A13:AP13"/>
    <mergeCell ref="A26:AJ26"/>
    <mergeCell ref="AM26:AO26"/>
    <mergeCell ref="A27:AJ27"/>
    <mergeCell ref="AM27:AO27"/>
    <mergeCell ref="A28:AJ28"/>
    <mergeCell ref="AM28:AO28"/>
    <mergeCell ref="A15:AP15"/>
    <mergeCell ref="A16:AP16"/>
    <mergeCell ref="A18:AP18"/>
    <mergeCell ref="A22:AP22"/>
    <mergeCell ref="A24:AJ24"/>
    <mergeCell ref="A25:AJ25"/>
    <mergeCell ref="AM25:AP25"/>
    <mergeCell ref="A39:AJ39"/>
    <mergeCell ref="A29:AJ29"/>
    <mergeCell ref="AM29:AO29"/>
    <mergeCell ref="A30:AJ30"/>
    <mergeCell ref="A31:AJ31"/>
    <mergeCell ref="A32:AJ32"/>
    <mergeCell ref="A33:AJ33"/>
    <mergeCell ref="A34:AJ34"/>
    <mergeCell ref="A35:AJ35"/>
    <mergeCell ref="A36:AJ36"/>
    <mergeCell ref="A37:AJ37"/>
    <mergeCell ref="A38:AJ38"/>
    <mergeCell ref="A52:AJ52"/>
    <mergeCell ref="A40:AJ40"/>
    <mergeCell ref="A41:AJ41"/>
    <mergeCell ref="A42:AJ42"/>
    <mergeCell ref="A43:AJ43"/>
    <mergeCell ref="A44:AJ44"/>
    <mergeCell ref="A45:AJ45"/>
    <mergeCell ref="A46:AJ46"/>
    <mergeCell ref="A47:AJ47"/>
    <mergeCell ref="A48:AJ48"/>
    <mergeCell ref="A49:AJ49"/>
    <mergeCell ref="A50:AJ50"/>
    <mergeCell ref="A65:AJ65"/>
    <mergeCell ref="A53:AJ53"/>
    <mergeCell ref="A54:AJ54"/>
    <mergeCell ref="A55:AJ55"/>
    <mergeCell ref="A56:AJ56"/>
    <mergeCell ref="A58:AJ58"/>
    <mergeCell ref="A59:AJ59"/>
    <mergeCell ref="A60:AJ60"/>
    <mergeCell ref="A61:AJ61"/>
    <mergeCell ref="A62:AJ62"/>
    <mergeCell ref="A63:AJ63"/>
    <mergeCell ref="A64:AJ64"/>
    <mergeCell ref="A78:AJ78"/>
    <mergeCell ref="A66:AJ66"/>
    <mergeCell ref="A67:AJ67"/>
    <mergeCell ref="A68:AJ68"/>
    <mergeCell ref="A69:AJ69"/>
    <mergeCell ref="A70:AJ70"/>
    <mergeCell ref="A71:AJ71"/>
    <mergeCell ref="A72:AJ72"/>
    <mergeCell ref="A74:AJ74"/>
    <mergeCell ref="A75:AJ75"/>
    <mergeCell ref="A76:AJ76"/>
    <mergeCell ref="A77:AJ77"/>
    <mergeCell ref="A85:AJ85"/>
    <mergeCell ref="A86:AJ86"/>
    <mergeCell ref="A87:AJ87"/>
    <mergeCell ref="A88:D88"/>
    <mergeCell ref="A89:D89"/>
    <mergeCell ref="A84:AJ84"/>
    <mergeCell ref="A79:AJ79"/>
    <mergeCell ref="A80:AJ80"/>
    <mergeCell ref="A81:AJ81"/>
    <mergeCell ref="A82:AJ82"/>
    <mergeCell ref="A83:AJ83"/>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85A23-A7FD-4DB3-83F3-7142E7F25CB8}">
  <sheetPr codeName="Лист91">
    <pageSetUpPr fitToPage="1"/>
  </sheetPr>
  <dimension ref="A1:AR54"/>
  <sheetViews>
    <sheetView zoomScale="55" zoomScaleNormal="55" workbookViewId="0"/>
  </sheetViews>
  <sheetFormatPr defaultRowHeight="15.75" x14ac:dyDescent="0.25"/>
  <cols>
    <col min="1" max="1" width="8.85546875" style="146"/>
    <col min="2" max="2" width="67.7109375" style="146" customWidth="1"/>
    <col min="3" max="4" width="15.140625" style="146" customWidth="1"/>
    <col min="5" max="6" width="15.140625" style="146" hidden="1" customWidth="1"/>
    <col min="7" max="8" width="15.140625" style="146" customWidth="1"/>
    <col min="9" max="10" width="18.28515625" style="146" customWidth="1"/>
    <col min="11" max="11" width="64.85546875" style="146" customWidth="1"/>
    <col min="12" max="12" width="32.28515625" style="146" customWidth="1"/>
    <col min="13" max="13" width="11.5703125" style="146" bestFit="1" customWidth="1"/>
    <col min="14" max="14" width="12.28515625" style="146" customWidth="1"/>
    <col min="15" max="15" width="11.5703125" style="146" bestFit="1" customWidth="1"/>
    <col min="16" max="252" width="8.85546875" style="146"/>
    <col min="253" max="253" width="37.7109375" style="146" customWidth="1"/>
    <col min="254" max="254" width="8.85546875" style="146"/>
    <col min="255" max="255" width="12.85546875" style="146" customWidth="1"/>
    <col min="256" max="257" width="0" style="146" hidden="1" customWidth="1"/>
    <col min="258" max="258" width="18.28515625" style="146" customWidth="1"/>
    <col min="259" max="259" width="64.85546875" style="146" customWidth="1"/>
    <col min="260" max="263" width="8.85546875" style="146"/>
    <col min="264" max="264" width="14.85546875" style="146" customWidth="1"/>
    <col min="265" max="508" width="8.85546875" style="146"/>
    <col min="509" max="509" width="37.7109375" style="146" customWidth="1"/>
    <col min="510" max="510" width="8.85546875" style="146"/>
    <col min="511" max="511" width="12.85546875" style="146" customWidth="1"/>
    <col min="512" max="513" width="0" style="146" hidden="1" customWidth="1"/>
    <col min="514" max="514" width="18.28515625" style="146" customWidth="1"/>
    <col min="515" max="515" width="64.85546875" style="146" customWidth="1"/>
    <col min="516" max="519" width="8.85546875" style="146"/>
    <col min="520" max="520" width="14.85546875" style="146" customWidth="1"/>
    <col min="521" max="764" width="8.85546875" style="146"/>
    <col min="765" max="765" width="37.7109375" style="146" customWidth="1"/>
    <col min="766" max="766" width="8.85546875" style="146"/>
    <col min="767" max="767" width="12.85546875" style="146" customWidth="1"/>
    <col min="768" max="769" width="0" style="146" hidden="1" customWidth="1"/>
    <col min="770" max="770" width="18.28515625" style="146" customWidth="1"/>
    <col min="771" max="771" width="64.85546875" style="146" customWidth="1"/>
    <col min="772" max="775" width="8.85546875" style="146"/>
    <col min="776" max="776" width="14.85546875" style="146" customWidth="1"/>
    <col min="777" max="1020" width="8.85546875" style="146"/>
    <col min="1021" max="1021" width="37.7109375" style="146" customWidth="1"/>
    <col min="1022" max="1022" width="8.85546875" style="146"/>
    <col min="1023" max="1023" width="12.85546875" style="146" customWidth="1"/>
    <col min="1024" max="1025" width="0" style="146" hidden="1" customWidth="1"/>
    <col min="1026" max="1026" width="18.28515625" style="146" customWidth="1"/>
    <col min="1027" max="1027" width="64.85546875" style="146" customWidth="1"/>
    <col min="1028" max="1031" width="8.85546875" style="146"/>
    <col min="1032" max="1032" width="14.85546875" style="146" customWidth="1"/>
    <col min="1033" max="1276" width="8.85546875" style="146"/>
    <col min="1277" max="1277" width="37.7109375" style="146" customWidth="1"/>
    <col min="1278" max="1278" width="8.85546875" style="146"/>
    <col min="1279" max="1279" width="12.85546875" style="146" customWidth="1"/>
    <col min="1280" max="1281" width="0" style="146" hidden="1" customWidth="1"/>
    <col min="1282" max="1282" width="18.28515625" style="146" customWidth="1"/>
    <col min="1283" max="1283" width="64.85546875" style="146" customWidth="1"/>
    <col min="1284" max="1287" width="8.85546875" style="146"/>
    <col min="1288" max="1288" width="14.85546875" style="146" customWidth="1"/>
    <col min="1289" max="1532" width="8.85546875" style="146"/>
    <col min="1533" max="1533" width="37.7109375" style="146" customWidth="1"/>
    <col min="1534" max="1534" width="8.85546875" style="146"/>
    <col min="1535" max="1535" width="12.85546875" style="146" customWidth="1"/>
    <col min="1536" max="1537" width="0" style="146" hidden="1" customWidth="1"/>
    <col min="1538" max="1538" width="18.28515625" style="146" customWidth="1"/>
    <col min="1539" max="1539" width="64.85546875" style="146" customWidth="1"/>
    <col min="1540" max="1543" width="8.85546875" style="146"/>
    <col min="1544" max="1544" width="14.85546875" style="146" customWidth="1"/>
    <col min="1545" max="1788" width="8.85546875" style="146"/>
    <col min="1789" max="1789" width="37.7109375" style="146" customWidth="1"/>
    <col min="1790" max="1790" width="8.85546875" style="146"/>
    <col min="1791" max="1791" width="12.85546875" style="146" customWidth="1"/>
    <col min="1792" max="1793" width="0" style="146" hidden="1" customWidth="1"/>
    <col min="1794" max="1794" width="18.28515625" style="146" customWidth="1"/>
    <col min="1795" max="1795" width="64.85546875" style="146" customWidth="1"/>
    <col min="1796" max="1799" width="8.85546875" style="146"/>
    <col min="1800" max="1800" width="14.85546875" style="146" customWidth="1"/>
    <col min="1801" max="2044" width="8.85546875" style="146"/>
    <col min="2045" max="2045" width="37.7109375" style="146" customWidth="1"/>
    <col min="2046" max="2046" width="8.85546875" style="146"/>
    <col min="2047" max="2047" width="12.85546875" style="146" customWidth="1"/>
    <col min="2048" max="2049" width="0" style="146" hidden="1" customWidth="1"/>
    <col min="2050" max="2050" width="18.28515625" style="146" customWidth="1"/>
    <col min="2051" max="2051" width="64.85546875" style="146" customWidth="1"/>
    <col min="2052" max="2055" width="8.85546875" style="146"/>
    <col min="2056" max="2056" width="14.85546875" style="146" customWidth="1"/>
    <col min="2057" max="2300" width="8.85546875" style="146"/>
    <col min="2301" max="2301" width="37.7109375" style="146" customWidth="1"/>
    <col min="2302" max="2302" width="8.85546875" style="146"/>
    <col min="2303" max="2303" width="12.85546875" style="146" customWidth="1"/>
    <col min="2304" max="2305" width="0" style="146" hidden="1" customWidth="1"/>
    <col min="2306" max="2306" width="18.28515625" style="146" customWidth="1"/>
    <col min="2307" max="2307" width="64.85546875" style="146" customWidth="1"/>
    <col min="2308" max="2311" width="8.85546875" style="146"/>
    <col min="2312" max="2312" width="14.85546875" style="146" customWidth="1"/>
    <col min="2313" max="2556" width="8.85546875" style="146"/>
    <col min="2557" max="2557" width="37.7109375" style="146" customWidth="1"/>
    <col min="2558" max="2558" width="8.85546875" style="146"/>
    <col min="2559" max="2559" width="12.85546875" style="146" customWidth="1"/>
    <col min="2560" max="2561" width="0" style="146" hidden="1" customWidth="1"/>
    <col min="2562" max="2562" width="18.28515625" style="146" customWidth="1"/>
    <col min="2563" max="2563" width="64.85546875" style="146" customWidth="1"/>
    <col min="2564" max="2567" width="8.85546875" style="146"/>
    <col min="2568" max="2568" width="14.85546875" style="146" customWidth="1"/>
    <col min="2569" max="2812" width="8.85546875" style="146"/>
    <col min="2813" max="2813" width="37.7109375" style="146" customWidth="1"/>
    <col min="2814" max="2814" width="8.85546875" style="146"/>
    <col min="2815" max="2815" width="12.85546875" style="146" customWidth="1"/>
    <col min="2816" max="2817" width="0" style="146" hidden="1" customWidth="1"/>
    <col min="2818" max="2818" width="18.28515625" style="146" customWidth="1"/>
    <col min="2819" max="2819" width="64.85546875" style="146" customWidth="1"/>
    <col min="2820" max="2823" width="8.85546875" style="146"/>
    <col min="2824" max="2824" width="14.85546875" style="146" customWidth="1"/>
    <col min="2825" max="3068" width="8.85546875" style="146"/>
    <col min="3069" max="3069" width="37.7109375" style="146" customWidth="1"/>
    <col min="3070" max="3070" width="8.85546875" style="146"/>
    <col min="3071" max="3071" width="12.85546875" style="146" customWidth="1"/>
    <col min="3072" max="3073" width="0" style="146" hidden="1" customWidth="1"/>
    <col min="3074" max="3074" width="18.28515625" style="146" customWidth="1"/>
    <col min="3075" max="3075" width="64.85546875" style="146" customWidth="1"/>
    <col min="3076" max="3079" width="8.85546875" style="146"/>
    <col min="3080" max="3080" width="14.85546875" style="146" customWidth="1"/>
    <col min="3081" max="3324" width="8.85546875" style="146"/>
    <col min="3325" max="3325" width="37.7109375" style="146" customWidth="1"/>
    <col min="3326" max="3326" width="8.85546875" style="146"/>
    <col min="3327" max="3327" width="12.85546875" style="146" customWidth="1"/>
    <col min="3328" max="3329" width="0" style="146" hidden="1" customWidth="1"/>
    <col min="3330" max="3330" width="18.28515625" style="146" customWidth="1"/>
    <col min="3331" max="3331" width="64.85546875" style="146" customWidth="1"/>
    <col min="3332" max="3335" width="8.85546875" style="146"/>
    <col min="3336" max="3336" width="14.85546875" style="146" customWidth="1"/>
    <col min="3337" max="3580" width="8.85546875" style="146"/>
    <col min="3581" max="3581" width="37.7109375" style="146" customWidth="1"/>
    <col min="3582" max="3582" width="8.85546875" style="146"/>
    <col min="3583" max="3583" width="12.85546875" style="146" customWidth="1"/>
    <col min="3584" max="3585" width="0" style="146" hidden="1" customWidth="1"/>
    <col min="3586" max="3586" width="18.28515625" style="146" customWidth="1"/>
    <col min="3587" max="3587" width="64.85546875" style="146" customWidth="1"/>
    <col min="3588" max="3591" width="8.85546875" style="146"/>
    <col min="3592" max="3592" width="14.85546875" style="146" customWidth="1"/>
    <col min="3593" max="3836" width="8.85546875" style="146"/>
    <col min="3837" max="3837" width="37.7109375" style="146" customWidth="1"/>
    <col min="3838" max="3838" width="8.85546875" style="146"/>
    <col min="3839" max="3839" width="12.85546875" style="146" customWidth="1"/>
    <col min="3840" max="3841" width="0" style="146" hidden="1" customWidth="1"/>
    <col min="3842" max="3842" width="18.28515625" style="146" customWidth="1"/>
    <col min="3843" max="3843" width="64.85546875" style="146" customWidth="1"/>
    <col min="3844" max="3847" width="8.85546875" style="146"/>
    <col min="3848" max="3848" width="14.85546875" style="146" customWidth="1"/>
    <col min="3849" max="4092" width="8.85546875" style="146"/>
    <col min="4093" max="4093" width="37.7109375" style="146" customWidth="1"/>
    <col min="4094" max="4094" width="8.85546875" style="146"/>
    <col min="4095" max="4095" width="12.85546875" style="146" customWidth="1"/>
    <col min="4096" max="4097" width="0" style="146" hidden="1" customWidth="1"/>
    <col min="4098" max="4098" width="18.28515625" style="146" customWidth="1"/>
    <col min="4099" max="4099" width="64.85546875" style="146" customWidth="1"/>
    <col min="4100" max="4103" width="8.85546875" style="146"/>
    <col min="4104" max="4104" width="14.85546875" style="146" customWidth="1"/>
    <col min="4105" max="4348" width="8.85546875" style="146"/>
    <col min="4349" max="4349" width="37.7109375" style="146" customWidth="1"/>
    <col min="4350" max="4350" width="8.85546875" style="146"/>
    <col min="4351" max="4351" width="12.85546875" style="146" customWidth="1"/>
    <col min="4352" max="4353" width="0" style="146" hidden="1" customWidth="1"/>
    <col min="4354" max="4354" width="18.28515625" style="146" customWidth="1"/>
    <col min="4355" max="4355" width="64.85546875" style="146" customWidth="1"/>
    <col min="4356" max="4359" width="8.85546875" style="146"/>
    <col min="4360" max="4360" width="14.85546875" style="146" customWidth="1"/>
    <col min="4361" max="4604" width="8.85546875" style="146"/>
    <col min="4605" max="4605" width="37.7109375" style="146" customWidth="1"/>
    <col min="4606" max="4606" width="8.85546875" style="146"/>
    <col min="4607" max="4607" width="12.85546875" style="146" customWidth="1"/>
    <col min="4608" max="4609" width="0" style="146" hidden="1" customWidth="1"/>
    <col min="4610" max="4610" width="18.28515625" style="146" customWidth="1"/>
    <col min="4611" max="4611" width="64.85546875" style="146" customWidth="1"/>
    <col min="4612" max="4615" width="8.85546875" style="146"/>
    <col min="4616" max="4616" width="14.85546875" style="146" customWidth="1"/>
    <col min="4617" max="4860" width="8.85546875" style="146"/>
    <col min="4861" max="4861" width="37.7109375" style="146" customWidth="1"/>
    <col min="4862" max="4862" width="8.85546875" style="146"/>
    <col min="4863" max="4863" width="12.85546875" style="146" customWidth="1"/>
    <col min="4864" max="4865" width="0" style="146" hidden="1" customWidth="1"/>
    <col min="4866" max="4866" width="18.28515625" style="146" customWidth="1"/>
    <col min="4867" max="4867" width="64.85546875" style="146" customWidth="1"/>
    <col min="4868" max="4871" width="8.85546875" style="146"/>
    <col min="4872" max="4872" width="14.85546875" style="146" customWidth="1"/>
    <col min="4873" max="5116" width="8.85546875" style="146"/>
    <col min="5117" max="5117" width="37.7109375" style="146" customWidth="1"/>
    <col min="5118" max="5118" width="8.85546875" style="146"/>
    <col min="5119" max="5119" width="12.85546875" style="146" customWidth="1"/>
    <col min="5120" max="5121" width="0" style="146" hidden="1" customWidth="1"/>
    <col min="5122" max="5122" width="18.28515625" style="146" customWidth="1"/>
    <col min="5123" max="5123" width="64.85546875" style="146" customWidth="1"/>
    <col min="5124" max="5127" width="8.85546875" style="146"/>
    <col min="5128" max="5128" width="14.85546875" style="146" customWidth="1"/>
    <col min="5129" max="5372" width="8.85546875" style="146"/>
    <col min="5373" max="5373" width="37.7109375" style="146" customWidth="1"/>
    <col min="5374" max="5374" width="8.85546875" style="146"/>
    <col min="5375" max="5375" width="12.85546875" style="146" customWidth="1"/>
    <col min="5376" max="5377" width="0" style="146" hidden="1" customWidth="1"/>
    <col min="5378" max="5378" width="18.28515625" style="146" customWidth="1"/>
    <col min="5379" max="5379" width="64.85546875" style="146" customWidth="1"/>
    <col min="5380" max="5383" width="8.85546875" style="146"/>
    <col min="5384" max="5384" width="14.85546875" style="146" customWidth="1"/>
    <col min="5385" max="5628" width="8.85546875" style="146"/>
    <col min="5629" max="5629" width="37.7109375" style="146" customWidth="1"/>
    <col min="5630" max="5630" width="8.85546875" style="146"/>
    <col min="5631" max="5631" width="12.85546875" style="146" customWidth="1"/>
    <col min="5632" max="5633" width="0" style="146" hidden="1" customWidth="1"/>
    <col min="5634" max="5634" width="18.28515625" style="146" customWidth="1"/>
    <col min="5635" max="5635" width="64.85546875" style="146" customWidth="1"/>
    <col min="5636" max="5639" width="8.85546875" style="146"/>
    <col min="5640" max="5640" width="14.85546875" style="146" customWidth="1"/>
    <col min="5641" max="5884" width="8.85546875" style="146"/>
    <col min="5885" max="5885" width="37.7109375" style="146" customWidth="1"/>
    <col min="5886" max="5886" width="8.85546875" style="146"/>
    <col min="5887" max="5887" width="12.85546875" style="146" customWidth="1"/>
    <col min="5888" max="5889" width="0" style="146" hidden="1" customWidth="1"/>
    <col min="5890" max="5890" width="18.28515625" style="146" customWidth="1"/>
    <col min="5891" max="5891" width="64.85546875" style="146" customWidth="1"/>
    <col min="5892" max="5895" width="8.85546875" style="146"/>
    <col min="5896" max="5896" width="14.85546875" style="146" customWidth="1"/>
    <col min="5897" max="6140" width="8.85546875" style="146"/>
    <col min="6141" max="6141" width="37.7109375" style="146" customWidth="1"/>
    <col min="6142" max="6142" width="8.85546875" style="146"/>
    <col min="6143" max="6143" width="12.85546875" style="146" customWidth="1"/>
    <col min="6144" max="6145" width="0" style="146" hidden="1" customWidth="1"/>
    <col min="6146" max="6146" width="18.28515625" style="146" customWidth="1"/>
    <col min="6147" max="6147" width="64.85546875" style="146" customWidth="1"/>
    <col min="6148" max="6151" width="8.85546875" style="146"/>
    <col min="6152" max="6152" width="14.85546875" style="146" customWidth="1"/>
    <col min="6153" max="6396" width="8.85546875" style="146"/>
    <col min="6397" max="6397" width="37.7109375" style="146" customWidth="1"/>
    <col min="6398" max="6398" width="8.85546875" style="146"/>
    <col min="6399" max="6399" width="12.85546875" style="146" customWidth="1"/>
    <col min="6400" max="6401" width="0" style="146" hidden="1" customWidth="1"/>
    <col min="6402" max="6402" width="18.28515625" style="146" customWidth="1"/>
    <col min="6403" max="6403" width="64.85546875" style="146" customWidth="1"/>
    <col min="6404" max="6407" width="8.85546875" style="146"/>
    <col min="6408" max="6408" width="14.85546875" style="146" customWidth="1"/>
    <col min="6409" max="6652" width="8.85546875" style="146"/>
    <col min="6653" max="6653" width="37.7109375" style="146" customWidth="1"/>
    <col min="6654" max="6654" width="8.85546875" style="146"/>
    <col min="6655" max="6655" width="12.85546875" style="146" customWidth="1"/>
    <col min="6656" max="6657" width="0" style="146" hidden="1" customWidth="1"/>
    <col min="6658" max="6658" width="18.28515625" style="146" customWidth="1"/>
    <col min="6659" max="6659" width="64.85546875" style="146" customWidth="1"/>
    <col min="6660" max="6663" width="8.85546875" style="146"/>
    <col min="6664" max="6664" width="14.85546875" style="146" customWidth="1"/>
    <col min="6665" max="6908" width="8.85546875" style="146"/>
    <col min="6909" max="6909" width="37.7109375" style="146" customWidth="1"/>
    <col min="6910" max="6910" width="8.85546875" style="146"/>
    <col min="6911" max="6911" width="12.85546875" style="146" customWidth="1"/>
    <col min="6912" max="6913" width="0" style="146" hidden="1" customWidth="1"/>
    <col min="6914" max="6914" width="18.28515625" style="146" customWidth="1"/>
    <col min="6915" max="6915" width="64.85546875" style="146" customWidth="1"/>
    <col min="6916" max="6919" width="8.85546875" style="146"/>
    <col min="6920" max="6920" width="14.85546875" style="146" customWidth="1"/>
    <col min="6921" max="7164" width="8.85546875" style="146"/>
    <col min="7165" max="7165" width="37.7109375" style="146" customWidth="1"/>
    <col min="7166" max="7166" width="8.85546875" style="146"/>
    <col min="7167" max="7167" width="12.85546875" style="146" customWidth="1"/>
    <col min="7168" max="7169" width="0" style="146" hidden="1" customWidth="1"/>
    <col min="7170" max="7170" width="18.28515625" style="146" customWidth="1"/>
    <col min="7171" max="7171" width="64.85546875" style="146" customWidth="1"/>
    <col min="7172" max="7175" width="8.85546875" style="146"/>
    <col min="7176" max="7176" width="14.85546875" style="146" customWidth="1"/>
    <col min="7177" max="7420" width="8.85546875" style="146"/>
    <col min="7421" max="7421" width="37.7109375" style="146" customWidth="1"/>
    <col min="7422" max="7422" width="8.85546875" style="146"/>
    <col min="7423" max="7423" width="12.85546875" style="146" customWidth="1"/>
    <col min="7424" max="7425" width="0" style="146" hidden="1" customWidth="1"/>
    <col min="7426" max="7426" width="18.28515625" style="146" customWidth="1"/>
    <col min="7427" max="7427" width="64.85546875" style="146" customWidth="1"/>
    <col min="7428" max="7431" width="8.85546875" style="146"/>
    <col min="7432" max="7432" width="14.85546875" style="146" customWidth="1"/>
    <col min="7433" max="7676" width="8.85546875" style="146"/>
    <col min="7677" max="7677" width="37.7109375" style="146" customWidth="1"/>
    <col min="7678" max="7678" width="8.85546875" style="146"/>
    <col min="7679" max="7679" width="12.85546875" style="146" customWidth="1"/>
    <col min="7680" max="7681" width="0" style="146" hidden="1" customWidth="1"/>
    <col min="7682" max="7682" width="18.28515625" style="146" customWidth="1"/>
    <col min="7683" max="7683" width="64.85546875" style="146" customWidth="1"/>
    <col min="7684" max="7687" width="8.85546875" style="146"/>
    <col min="7688" max="7688" width="14.85546875" style="146" customWidth="1"/>
    <col min="7689" max="7932" width="8.85546875" style="146"/>
    <col min="7933" max="7933" width="37.7109375" style="146" customWidth="1"/>
    <col min="7934" max="7934" width="8.85546875" style="146"/>
    <col min="7935" max="7935" width="12.85546875" style="146" customWidth="1"/>
    <col min="7936" max="7937" width="0" style="146" hidden="1" customWidth="1"/>
    <col min="7938" max="7938" width="18.28515625" style="146" customWidth="1"/>
    <col min="7939" max="7939" width="64.85546875" style="146" customWidth="1"/>
    <col min="7940" max="7943" width="8.85546875" style="146"/>
    <col min="7944" max="7944" width="14.85546875" style="146" customWidth="1"/>
    <col min="7945" max="8188" width="8.85546875" style="146"/>
    <col min="8189" max="8189" width="37.7109375" style="146" customWidth="1"/>
    <col min="8190" max="8190" width="8.85546875" style="146"/>
    <col min="8191" max="8191" width="12.85546875" style="146" customWidth="1"/>
    <col min="8192" max="8193" width="0" style="146" hidden="1" customWidth="1"/>
    <col min="8194" max="8194" width="18.28515625" style="146" customWidth="1"/>
    <col min="8195" max="8195" width="64.85546875" style="146" customWidth="1"/>
    <col min="8196" max="8199" width="8.85546875" style="146"/>
    <col min="8200" max="8200" width="14.85546875" style="146" customWidth="1"/>
    <col min="8201" max="8444" width="8.85546875" style="146"/>
    <col min="8445" max="8445" width="37.7109375" style="146" customWidth="1"/>
    <col min="8446" max="8446" width="8.85546875" style="146"/>
    <col min="8447" max="8447" width="12.85546875" style="146" customWidth="1"/>
    <col min="8448" max="8449" width="0" style="146" hidden="1" customWidth="1"/>
    <col min="8450" max="8450" width="18.28515625" style="146" customWidth="1"/>
    <col min="8451" max="8451" width="64.85546875" style="146" customWidth="1"/>
    <col min="8452" max="8455" width="8.85546875" style="146"/>
    <col min="8456" max="8456" width="14.85546875" style="146" customWidth="1"/>
    <col min="8457" max="8700" width="8.85546875" style="146"/>
    <col min="8701" max="8701" width="37.7109375" style="146" customWidth="1"/>
    <col min="8702" max="8702" width="8.85546875" style="146"/>
    <col min="8703" max="8703" width="12.85546875" style="146" customWidth="1"/>
    <col min="8704" max="8705" width="0" style="146" hidden="1" customWidth="1"/>
    <col min="8706" max="8706" width="18.28515625" style="146" customWidth="1"/>
    <col min="8707" max="8707" width="64.85546875" style="146" customWidth="1"/>
    <col min="8708" max="8711" width="8.85546875" style="146"/>
    <col min="8712" max="8712" width="14.85546875" style="146" customWidth="1"/>
    <col min="8713" max="8956" width="8.85546875" style="146"/>
    <col min="8957" max="8957" width="37.7109375" style="146" customWidth="1"/>
    <col min="8958" max="8958" width="8.85546875" style="146"/>
    <col min="8959" max="8959" width="12.85546875" style="146" customWidth="1"/>
    <col min="8960" max="8961" width="0" style="146" hidden="1" customWidth="1"/>
    <col min="8962" max="8962" width="18.28515625" style="146" customWidth="1"/>
    <col min="8963" max="8963" width="64.85546875" style="146" customWidth="1"/>
    <col min="8964" max="8967" width="8.85546875" style="146"/>
    <col min="8968" max="8968" width="14.85546875" style="146" customWidth="1"/>
    <col min="8969" max="9212" width="8.85546875" style="146"/>
    <col min="9213" max="9213" width="37.7109375" style="146" customWidth="1"/>
    <col min="9214" max="9214" width="8.85546875" style="146"/>
    <col min="9215" max="9215" width="12.85546875" style="146" customWidth="1"/>
    <col min="9216" max="9217" width="0" style="146" hidden="1" customWidth="1"/>
    <col min="9218" max="9218" width="18.28515625" style="146" customWidth="1"/>
    <col min="9219" max="9219" width="64.85546875" style="146" customWidth="1"/>
    <col min="9220" max="9223" width="8.85546875" style="146"/>
    <col min="9224" max="9224" width="14.85546875" style="146" customWidth="1"/>
    <col min="9225" max="9468" width="8.85546875" style="146"/>
    <col min="9469" max="9469" width="37.7109375" style="146" customWidth="1"/>
    <col min="9470" max="9470" width="8.85546875" style="146"/>
    <col min="9471" max="9471" width="12.85546875" style="146" customWidth="1"/>
    <col min="9472" max="9473" width="0" style="146" hidden="1" customWidth="1"/>
    <col min="9474" max="9474" width="18.28515625" style="146" customWidth="1"/>
    <col min="9475" max="9475" width="64.85546875" style="146" customWidth="1"/>
    <col min="9476" max="9479" width="8.85546875" style="146"/>
    <col min="9480" max="9480" width="14.85546875" style="146" customWidth="1"/>
    <col min="9481" max="9724" width="8.85546875" style="146"/>
    <col min="9725" max="9725" width="37.7109375" style="146" customWidth="1"/>
    <col min="9726" max="9726" width="8.85546875" style="146"/>
    <col min="9727" max="9727" width="12.85546875" style="146" customWidth="1"/>
    <col min="9728" max="9729" width="0" style="146" hidden="1" customWidth="1"/>
    <col min="9730" max="9730" width="18.28515625" style="146" customWidth="1"/>
    <col min="9731" max="9731" width="64.85546875" style="146" customWidth="1"/>
    <col min="9732" max="9735" width="8.85546875" style="146"/>
    <col min="9736" max="9736" width="14.85546875" style="146" customWidth="1"/>
    <col min="9737" max="9980" width="8.85546875" style="146"/>
    <col min="9981" max="9981" width="37.7109375" style="146" customWidth="1"/>
    <col min="9982" max="9982" width="8.85546875" style="146"/>
    <col min="9983" max="9983" width="12.85546875" style="146" customWidth="1"/>
    <col min="9984" max="9985" width="0" style="146" hidden="1" customWidth="1"/>
    <col min="9986" max="9986" width="18.28515625" style="146" customWidth="1"/>
    <col min="9987" max="9987" width="64.85546875" style="146" customWidth="1"/>
    <col min="9988" max="9991" width="8.85546875" style="146"/>
    <col min="9992" max="9992" width="14.85546875" style="146" customWidth="1"/>
    <col min="9993" max="10236" width="8.85546875" style="146"/>
    <col min="10237" max="10237" width="37.7109375" style="146" customWidth="1"/>
    <col min="10238" max="10238" width="8.85546875" style="146"/>
    <col min="10239" max="10239" width="12.85546875" style="146" customWidth="1"/>
    <col min="10240" max="10241" width="0" style="146" hidden="1" customWidth="1"/>
    <col min="10242" max="10242" width="18.28515625" style="146" customWidth="1"/>
    <col min="10243" max="10243" width="64.85546875" style="146" customWidth="1"/>
    <col min="10244" max="10247" width="8.85546875" style="146"/>
    <col min="10248" max="10248" width="14.85546875" style="146" customWidth="1"/>
    <col min="10249" max="10492" width="8.85546875" style="146"/>
    <col min="10493" max="10493" width="37.7109375" style="146" customWidth="1"/>
    <col min="10494" max="10494" width="8.85546875" style="146"/>
    <col min="10495" max="10495" width="12.85546875" style="146" customWidth="1"/>
    <col min="10496" max="10497" width="0" style="146" hidden="1" customWidth="1"/>
    <col min="10498" max="10498" width="18.28515625" style="146" customWidth="1"/>
    <col min="10499" max="10499" width="64.85546875" style="146" customWidth="1"/>
    <col min="10500" max="10503" width="8.85546875" style="146"/>
    <col min="10504" max="10504" width="14.85546875" style="146" customWidth="1"/>
    <col min="10505" max="10748" width="8.85546875" style="146"/>
    <col min="10749" max="10749" width="37.7109375" style="146" customWidth="1"/>
    <col min="10750" max="10750" width="8.85546875" style="146"/>
    <col min="10751" max="10751" width="12.85546875" style="146" customWidth="1"/>
    <col min="10752" max="10753" width="0" style="146" hidden="1" customWidth="1"/>
    <col min="10754" max="10754" width="18.28515625" style="146" customWidth="1"/>
    <col min="10755" max="10755" width="64.85546875" style="146" customWidth="1"/>
    <col min="10756" max="10759" width="8.85546875" style="146"/>
    <col min="10760" max="10760" width="14.85546875" style="146" customWidth="1"/>
    <col min="10761" max="11004" width="8.85546875" style="146"/>
    <col min="11005" max="11005" width="37.7109375" style="146" customWidth="1"/>
    <col min="11006" max="11006" width="8.85546875" style="146"/>
    <col min="11007" max="11007" width="12.85546875" style="146" customWidth="1"/>
    <col min="11008" max="11009" width="0" style="146" hidden="1" customWidth="1"/>
    <col min="11010" max="11010" width="18.28515625" style="146" customWidth="1"/>
    <col min="11011" max="11011" width="64.85546875" style="146" customWidth="1"/>
    <col min="11012" max="11015" width="8.85546875" style="146"/>
    <col min="11016" max="11016" width="14.85546875" style="146" customWidth="1"/>
    <col min="11017" max="11260" width="8.85546875" style="146"/>
    <col min="11261" max="11261" width="37.7109375" style="146" customWidth="1"/>
    <col min="11262" max="11262" width="8.85546875" style="146"/>
    <col min="11263" max="11263" width="12.85546875" style="146" customWidth="1"/>
    <col min="11264" max="11265" width="0" style="146" hidden="1" customWidth="1"/>
    <col min="11266" max="11266" width="18.28515625" style="146" customWidth="1"/>
    <col min="11267" max="11267" width="64.85546875" style="146" customWidth="1"/>
    <col min="11268" max="11271" width="8.85546875" style="146"/>
    <col min="11272" max="11272" width="14.85546875" style="146" customWidth="1"/>
    <col min="11273" max="11516" width="8.85546875" style="146"/>
    <col min="11517" max="11517" width="37.7109375" style="146" customWidth="1"/>
    <col min="11518" max="11518" width="8.85546875" style="146"/>
    <col min="11519" max="11519" width="12.85546875" style="146" customWidth="1"/>
    <col min="11520" max="11521" width="0" style="146" hidden="1" customWidth="1"/>
    <col min="11522" max="11522" width="18.28515625" style="146" customWidth="1"/>
    <col min="11523" max="11523" width="64.85546875" style="146" customWidth="1"/>
    <col min="11524" max="11527" width="8.85546875" style="146"/>
    <col min="11528" max="11528" width="14.85546875" style="146" customWidth="1"/>
    <col min="11529" max="11772" width="8.85546875" style="146"/>
    <col min="11773" max="11773" width="37.7109375" style="146" customWidth="1"/>
    <col min="11774" max="11774" width="8.85546875" style="146"/>
    <col min="11775" max="11775" width="12.85546875" style="146" customWidth="1"/>
    <col min="11776" max="11777" width="0" style="146" hidden="1" customWidth="1"/>
    <col min="11778" max="11778" width="18.28515625" style="146" customWidth="1"/>
    <col min="11779" max="11779" width="64.85546875" style="146" customWidth="1"/>
    <col min="11780" max="11783" width="8.85546875" style="146"/>
    <col min="11784" max="11784" width="14.85546875" style="146" customWidth="1"/>
    <col min="11785" max="12028" width="8.85546875" style="146"/>
    <col min="12029" max="12029" width="37.7109375" style="146" customWidth="1"/>
    <col min="12030" max="12030" width="8.85546875" style="146"/>
    <col min="12031" max="12031" width="12.85546875" style="146" customWidth="1"/>
    <col min="12032" max="12033" width="0" style="146" hidden="1" customWidth="1"/>
    <col min="12034" max="12034" width="18.28515625" style="146" customWidth="1"/>
    <col min="12035" max="12035" width="64.85546875" style="146" customWidth="1"/>
    <col min="12036" max="12039" width="8.85546875" style="146"/>
    <col min="12040" max="12040" width="14.85546875" style="146" customWidth="1"/>
    <col min="12041" max="12284" width="8.85546875" style="146"/>
    <col min="12285" max="12285" width="37.7109375" style="146" customWidth="1"/>
    <col min="12286" max="12286" width="8.85546875" style="146"/>
    <col min="12287" max="12287" width="12.85546875" style="146" customWidth="1"/>
    <col min="12288" max="12289" width="0" style="146" hidden="1" customWidth="1"/>
    <col min="12290" max="12290" width="18.28515625" style="146" customWidth="1"/>
    <col min="12291" max="12291" width="64.85546875" style="146" customWidth="1"/>
    <col min="12292" max="12295" width="8.85546875" style="146"/>
    <col min="12296" max="12296" width="14.85546875" style="146" customWidth="1"/>
    <col min="12297" max="12540" width="8.85546875" style="146"/>
    <col min="12541" max="12541" width="37.7109375" style="146" customWidth="1"/>
    <col min="12542" max="12542" width="8.85546875" style="146"/>
    <col min="12543" max="12543" width="12.85546875" style="146" customWidth="1"/>
    <col min="12544" max="12545" width="0" style="146" hidden="1" customWidth="1"/>
    <col min="12546" max="12546" width="18.28515625" style="146" customWidth="1"/>
    <col min="12547" max="12547" width="64.85546875" style="146" customWidth="1"/>
    <col min="12548" max="12551" width="8.85546875" style="146"/>
    <col min="12552" max="12552" width="14.85546875" style="146" customWidth="1"/>
    <col min="12553" max="12796" width="8.85546875" style="146"/>
    <col min="12797" max="12797" width="37.7109375" style="146" customWidth="1"/>
    <col min="12798" max="12798" width="8.85546875" style="146"/>
    <col min="12799" max="12799" width="12.85546875" style="146" customWidth="1"/>
    <col min="12800" max="12801" width="0" style="146" hidden="1" customWidth="1"/>
    <col min="12802" max="12802" width="18.28515625" style="146" customWidth="1"/>
    <col min="12803" max="12803" width="64.85546875" style="146" customWidth="1"/>
    <col min="12804" max="12807" width="8.85546875" style="146"/>
    <col min="12808" max="12808" width="14.85546875" style="146" customWidth="1"/>
    <col min="12809" max="13052" width="8.85546875" style="146"/>
    <col min="13053" max="13053" width="37.7109375" style="146" customWidth="1"/>
    <col min="13054" max="13054" width="8.85546875" style="146"/>
    <col min="13055" max="13055" width="12.85546875" style="146" customWidth="1"/>
    <col min="13056" max="13057" width="0" style="146" hidden="1" customWidth="1"/>
    <col min="13058" max="13058" width="18.28515625" style="146" customWidth="1"/>
    <col min="13059" max="13059" width="64.85546875" style="146" customWidth="1"/>
    <col min="13060" max="13063" width="8.85546875" style="146"/>
    <col min="13064" max="13064" width="14.85546875" style="146" customWidth="1"/>
    <col min="13065" max="13308" width="8.85546875" style="146"/>
    <col min="13309" max="13309" width="37.7109375" style="146" customWidth="1"/>
    <col min="13310" max="13310" width="8.85546875" style="146"/>
    <col min="13311" max="13311" width="12.85546875" style="146" customWidth="1"/>
    <col min="13312" max="13313" width="0" style="146" hidden="1" customWidth="1"/>
    <col min="13314" max="13314" width="18.28515625" style="146" customWidth="1"/>
    <col min="13315" max="13315" width="64.85546875" style="146" customWidth="1"/>
    <col min="13316" max="13319" width="8.85546875" style="146"/>
    <col min="13320" max="13320" width="14.85546875" style="146" customWidth="1"/>
    <col min="13321" max="13564" width="8.85546875" style="146"/>
    <col min="13565" max="13565" width="37.7109375" style="146" customWidth="1"/>
    <col min="13566" max="13566" width="8.85546875" style="146"/>
    <col min="13567" max="13567" width="12.85546875" style="146" customWidth="1"/>
    <col min="13568" max="13569" width="0" style="146" hidden="1" customWidth="1"/>
    <col min="13570" max="13570" width="18.28515625" style="146" customWidth="1"/>
    <col min="13571" max="13571" width="64.85546875" style="146" customWidth="1"/>
    <col min="13572" max="13575" width="8.85546875" style="146"/>
    <col min="13576" max="13576" width="14.85546875" style="146" customWidth="1"/>
    <col min="13577" max="13820" width="8.85546875" style="146"/>
    <col min="13821" max="13821" width="37.7109375" style="146" customWidth="1"/>
    <col min="13822" max="13822" width="8.85546875" style="146"/>
    <col min="13823" max="13823" width="12.85546875" style="146" customWidth="1"/>
    <col min="13824" max="13825" width="0" style="146" hidden="1" customWidth="1"/>
    <col min="13826" max="13826" width="18.28515625" style="146" customWidth="1"/>
    <col min="13827" max="13827" width="64.85546875" style="146" customWidth="1"/>
    <col min="13828" max="13831" width="8.85546875" style="146"/>
    <col min="13832" max="13832" width="14.85546875" style="146" customWidth="1"/>
    <col min="13833" max="14076" width="8.85546875" style="146"/>
    <col min="14077" max="14077" width="37.7109375" style="146" customWidth="1"/>
    <col min="14078" max="14078" width="8.85546875" style="146"/>
    <col min="14079" max="14079" width="12.85546875" style="146" customWidth="1"/>
    <col min="14080" max="14081" width="0" style="146" hidden="1" customWidth="1"/>
    <col min="14082" max="14082" width="18.28515625" style="146" customWidth="1"/>
    <col min="14083" max="14083" width="64.85546875" style="146" customWidth="1"/>
    <col min="14084" max="14087" width="8.85546875" style="146"/>
    <col min="14088" max="14088" width="14.85546875" style="146" customWidth="1"/>
    <col min="14089" max="14332" width="8.85546875" style="146"/>
    <col min="14333" max="14333" width="37.7109375" style="146" customWidth="1"/>
    <col min="14334" max="14334" width="8.85546875" style="146"/>
    <col min="14335" max="14335" width="12.85546875" style="146" customWidth="1"/>
    <col min="14336" max="14337" width="0" style="146" hidden="1" customWidth="1"/>
    <col min="14338" max="14338" width="18.28515625" style="146" customWidth="1"/>
    <col min="14339" max="14339" width="64.85546875" style="146" customWidth="1"/>
    <col min="14340" max="14343" width="8.85546875" style="146"/>
    <col min="14344" max="14344" width="14.85546875" style="146" customWidth="1"/>
    <col min="14345" max="14588" width="8.85546875" style="146"/>
    <col min="14589" max="14589" width="37.7109375" style="146" customWidth="1"/>
    <col min="14590" max="14590" width="8.85546875" style="146"/>
    <col min="14591" max="14591" width="12.85546875" style="146" customWidth="1"/>
    <col min="14592" max="14593" width="0" style="146" hidden="1" customWidth="1"/>
    <col min="14594" max="14594" width="18.28515625" style="146" customWidth="1"/>
    <col min="14595" max="14595" width="64.85546875" style="146" customWidth="1"/>
    <col min="14596" max="14599" width="8.85546875" style="146"/>
    <col min="14600" max="14600" width="14.85546875" style="146" customWidth="1"/>
    <col min="14601" max="14844" width="8.85546875" style="146"/>
    <col min="14845" max="14845" width="37.7109375" style="146" customWidth="1"/>
    <col min="14846" max="14846" width="8.85546875" style="146"/>
    <col min="14847" max="14847" width="12.85546875" style="146" customWidth="1"/>
    <col min="14848" max="14849" width="0" style="146" hidden="1" customWidth="1"/>
    <col min="14850" max="14850" width="18.28515625" style="146" customWidth="1"/>
    <col min="14851" max="14851" width="64.85546875" style="146" customWidth="1"/>
    <col min="14852" max="14855" width="8.85546875" style="146"/>
    <col min="14856" max="14856" width="14.85546875" style="146" customWidth="1"/>
    <col min="14857" max="15100" width="8.85546875" style="146"/>
    <col min="15101" max="15101" width="37.7109375" style="146" customWidth="1"/>
    <col min="15102" max="15102" width="8.85546875" style="146"/>
    <col min="15103" max="15103" width="12.85546875" style="146" customWidth="1"/>
    <col min="15104" max="15105" width="0" style="146" hidden="1" customWidth="1"/>
    <col min="15106" max="15106" width="18.28515625" style="146" customWidth="1"/>
    <col min="15107" max="15107" width="64.85546875" style="146" customWidth="1"/>
    <col min="15108" max="15111" width="8.85546875" style="146"/>
    <col min="15112" max="15112" width="14.85546875" style="146" customWidth="1"/>
    <col min="15113" max="15356" width="8.85546875" style="146"/>
    <col min="15357" max="15357" width="37.7109375" style="146" customWidth="1"/>
    <col min="15358" max="15358" width="8.85546875" style="146"/>
    <col min="15359" max="15359" width="12.85546875" style="146" customWidth="1"/>
    <col min="15360" max="15361" width="0" style="146" hidden="1" customWidth="1"/>
    <col min="15362" max="15362" width="18.28515625" style="146" customWidth="1"/>
    <col min="15363" max="15363" width="64.85546875" style="146" customWidth="1"/>
    <col min="15364" max="15367" width="8.85546875" style="146"/>
    <col min="15368" max="15368" width="14.85546875" style="146" customWidth="1"/>
    <col min="15369" max="15612" width="8.85546875" style="146"/>
    <col min="15613" max="15613" width="37.7109375" style="146" customWidth="1"/>
    <col min="15614" max="15614" width="8.85546875" style="146"/>
    <col min="15615" max="15615" width="12.85546875" style="146" customWidth="1"/>
    <col min="15616" max="15617" width="0" style="146" hidden="1" customWidth="1"/>
    <col min="15618" max="15618" width="18.28515625" style="146" customWidth="1"/>
    <col min="15619" max="15619" width="64.85546875" style="146" customWidth="1"/>
    <col min="15620" max="15623" width="8.85546875" style="146"/>
    <col min="15624" max="15624" width="14.85546875" style="146" customWidth="1"/>
    <col min="15625" max="15868" width="8.85546875" style="146"/>
    <col min="15869" max="15869" width="37.7109375" style="146" customWidth="1"/>
    <col min="15870" max="15870" width="8.85546875" style="146"/>
    <col min="15871" max="15871" width="12.85546875" style="146" customWidth="1"/>
    <col min="15872" max="15873" width="0" style="146" hidden="1" customWidth="1"/>
    <col min="15874" max="15874" width="18.28515625" style="146" customWidth="1"/>
    <col min="15875" max="15875" width="64.85546875" style="146" customWidth="1"/>
    <col min="15876" max="15879" width="8.85546875" style="146"/>
    <col min="15880" max="15880" width="14.85546875" style="146" customWidth="1"/>
    <col min="15881" max="16124" width="8.85546875" style="146"/>
    <col min="16125" max="16125" width="37.7109375" style="146" customWidth="1"/>
    <col min="16126" max="16126" width="8.85546875" style="146"/>
    <col min="16127" max="16127" width="12.85546875" style="146" customWidth="1"/>
    <col min="16128" max="16129" width="0" style="146" hidden="1" customWidth="1"/>
    <col min="16130" max="16130" width="18.28515625" style="146" customWidth="1"/>
    <col min="16131" max="16131" width="64.85546875" style="146" customWidth="1"/>
    <col min="16132" max="16135" width="8.85546875" style="146"/>
    <col min="16136" max="16136" width="14.85546875" style="146" customWidth="1"/>
    <col min="16137" max="16384" width="8.85546875" style="146"/>
  </cols>
  <sheetData>
    <row r="1" spans="1:44" ht="18.75" x14ac:dyDescent="0.25">
      <c r="L1" s="76" t="s">
        <v>0</v>
      </c>
    </row>
    <row r="2" spans="1:44" ht="18.75" x14ac:dyDescent="0.3">
      <c r="L2" s="78" t="s">
        <v>1</v>
      </c>
    </row>
    <row r="3" spans="1:44" ht="18.75" x14ac:dyDescent="0.3">
      <c r="L3" s="78" t="s">
        <v>2</v>
      </c>
    </row>
    <row r="4" spans="1:44" ht="18.75" x14ac:dyDescent="0.3">
      <c r="K4" s="78"/>
    </row>
    <row r="5" spans="1:44" x14ac:dyDescent="0.25">
      <c r="A5" s="356" t="s">
        <v>569</v>
      </c>
      <c r="B5" s="356"/>
      <c r="C5" s="356"/>
      <c r="D5" s="356"/>
      <c r="E5" s="356"/>
      <c r="F5" s="356"/>
      <c r="G5" s="356"/>
      <c r="H5" s="356"/>
      <c r="I5" s="356"/>
      <c r="J5" s="356"/>
      <c r="K5" s="356"/>
      <c r="L5" s="356"/>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3">
      <c r="K6" s="78"/>
    </row>
    <row r="7" spans="1:44" ht="18.75" x14ac:dyDescent="0.25">
      <c r="A7" s="392" t="s">
        <v>3</v>
      </c>
      <c r="B7" s="392"/>
      <c r="C7" s="392"/>
      <c r="D7" s="392"/>
      <c r="E7" s="392"/>
      <c r="F7" s="392"/>
      <c r="G7" s="392"/>
      <c r="H7" s="392"/>
      <c r="I7" s="392"/>
      <c r="J7" s="392"/>
      <c r="K7" s="392"/>
      <c r="L7" s="392"/>
    </row>
    <row r="8" spans="1:44" ht="18.75" x14ac:dyDescent="0.25">
      <c r="A8" s="392"/>
      <c r="B8" s="392"/>
      <c r="C8" s="392"/>
      <c r="D8" s="392"/>
      <c r="E8" s="392"/>
      <c r="F8" s="392"/>
      <c r="G8" s="392"/>
      <c r="H8" s="392"/>
      <c r="I8" s="392"/>
      <c r="J8" s="392"/>
      <c r="K8" s="392"/>
      <c r="L8" s="392"/>
    </row>
    <row r="9" spans="1:44" x14ac:dyDescent="0.25">
      <c r="A9" s="358" t="s">
        <v>61</v>
      </c>
      <c r="B9" s="358"/>
      <c r="C9" s="358"/>
      <c r="D9" s="358"/>
      <c r="E9" s="358"/>
      <c r="F9" s="358"/>
      <c r="G9" s="358"/>
      <c r="H9" s="358"/>
      <c r="I9" s="358"/>
      <c r="J9" s="358"/>
      <c r="K9" s="358"/>
      <c r="L9" s="358"/>
    </row>
    <row r="10" spans="1:44" x14ac:dyDescent="0.25">
      <c r="A10" s="393" t="s">
        <v>4</v>
      </c>
      <c r="B10" s="393"/>
      <c r="C10" s="393"/>
      <c r="D10" s="393"/>
      <c r="E10" s="393"/>
      <c r="F10" s="393"/>
      <c r="G10" s="393"/>
      <c r="H10" s="393"/>
      <c r="I10" s="393"/>
      <c r="J10" s="393"/>
      <c r="K10" s="393"/>
      <c r="L10" s="393"/>
    </row>
    <row r="11" spans="1:44" ht="18.75" x14ac:dyDescent="0.25">
      <c r="A11" s="392"/>
      <c r="B11" s="392"/>
      <c r="C11" s="392"/>
      <c r="D11" s="392"/>
      <c r="E11" s="392"/>
      <c r="F11" s="392"/>
      <c r="G11" s="392"/>
      <c r="H11" s="392"/>
      <c r="I11" s="392"/>
      <c r="J11" s="392"/>
      <c r="K11" s="392"/>
      <c r="L11" s="392"/>
    </row>
    <row r="12" spans="1:44" x14ac:dyDescent="0.25">
      <c r="A12" s="358" t="s">
        <v>62</v>
      </c>
      <c r="B12" s="358"/>
      <c r="C12" s="358"/>
      <c r="D12" s="358"/>
      <c r="E12" s="358"/>
      <c r="F12" s="358"/>
      <c r="G12" s="358"/>
      <c r="H12" s="358"/>
      <c r="I12" s="358"/>
      <c r="J12" s="358"/>
      <c r="K12" s="358"/>
      <c r="L12" s="358"/>
    </row>
    <row r="13" spans="1:44" x14ac:dyDescent="0.25">
      <c r="A13" s="393" t="s">
        <v>5</v>
      </c>
      <c r="B13" s="393"/>
      <c r="C13" s="393"/>
      <c r="D13" s="393"/>
      <c r="E13" s="393"/>
      <c r="F13" s="393"/>
      <c r="G13" s="393"/>
      <c r="H13" s="393"/>
      <c r="I13" s="393"/>
      <c r="J13" s="393"/>
      <c r="K13" s="393"/>
      <c r="L13" s="393"/>
    </row>
    <row r="14" spans="1:44" ht="18.75" x14ac:dyDescent="0.25">
      <c r="A14" s="395"/>
      <c r="B14" s="395"/>
      <c r="C14" s="395"/>
      <c r="D14" s="395"/>
      <c r="E14" s="395"/>
      <c r="F14" s="395"/>
      <c r="G14" s="395"/>
      <c r="H14" s="395"/>
      <c r="I14" s="395"/>
      <c r="J14" s="395"/>
      <c r="K14" s="395"/>
      <c r="L14" s="395"/>
    </row>
    <row r="15" spans="1:44" ht="39.75" customHeight="1" x14ac:dyDescent="0.25">
      <c r="A15" s="358" t="s">
        <v>63</v>
      </c>
      <c r="B15" s="358"/>
      <c r="C15" s="358"/>
      <c r="D15" s="358"/>
      <c r="E15" s="358"/>
      <c r="F15" s="358"/>
      <c r="G15" s="358"/>
      <c r="H15" s="358"/>
      <c r="I15" s="358"/>
      <c r="J15" s="358"/>
      <c r="K15" s="358"/>
      <c r="L15" s="358"/>
    </row>
    <row r="16" spans="1:44" x14ac:dyDescent="0.25">
      <c r="A16" s="393" t="s">
        <v>6</v>
      </c>
      <c r="B16" s="393"/>
      <c r="C16" s="393"/>
      <c r="D16" s="393"/>
      <c r="E16" s="393"/>
      <c r="F16" s="393"/>
      <c r="G16" s="393"/>
      <c r="H16" s="393"/>
      <c r="I16" s="393"/>
      <c r="J16" s="393"/>
      <c r="K16" s="393"/>
      <c r="L16" s="393"/>
    </row>
    <row r="17" spans="1:15" ht="15.75" customHeight="1" x14ac:dyDescent="0.25">
      <c r="L17" s="147"/>
    </row>
    <row r="18" spans="1:15" x14ac:dyDescent="0.25">
      <c r="K18" s="148"/>
    </row>
    <row r="19" spans="1:15" ht="15.75" customHeight="1" x14ac:dyDescent="0.25">
      <c r="A19" s="455" t="s">
        <v>275</v>
      </c>
      <c r="B19" s="455"/>
      <c r="C19" s="455"/>
      <c r="D19" s="455"/>
      <c r="E19" s="455"/>
      <c r="F19" s="455"/>
      <c r="G19" s="455"/>
      <c r="H19" s="455"/>
      <c r="I19" s="455"/>
      <c r="J19" s="455"/>
      <c r="K19" s="455"/>
      <c r="L19" s="455"/>
    </row>
    <row r="20" spans="1:15" x14ac:dyDescent="0.25">
      <c r="A20" s="149"/>
      <c r="B20" s="149"/>
      <c r="C20" s="150"/>
      <c r="D20" s="150"/>
      <c r="E20" s="150"/>
      <c r="F20" s="150"/>
      <c r="G20" s="150"/>
      <c r="H20" s="150"/>
      <c r="I20" s="150"/>
      <c r="J20" s="150"/>
      <c r="K20" s="150"/>
      <c r="L20" s="150"/>
    </row>
    <row r="21" spans="1:15" ht="28.5" customHeight="1" x14ac:dyDescent="0.25">
      <c r="A21" s="460" t="s">
        <v>276</v>
      </c>
      <c r="B21" s="460" t="s">
        <v>277</v>
      </c>
      <c r="C21" s="461" t="s">
        <v>278</v>
      </c>
      <c r="D21" s="461"/>
      <c r="E21" s="461"/>
      <c r="F21" s="461"/>
      <c r="G21" s="461"/>
      <c r="H21" s="461"/>
      <c r="I21" s="462" t="s">
        <v>279</v>
      </c>
      <c r="J21" s="463" t="s">
        <v>280</v>
      </c>
      <c r="K21" s="460" t="s">
        <v>281</v>
      </c>
      <c r="L21" s="456" t="s">
        <v>282</v>
      </c>
    </row>
    <row r="22" spans="1:15" ht="58.5" customHeight="1" x14ac:dyDescent="0.25">
      <c r="A22" s="460"/>
      <c r="B22" s="460"/>
      <c r="C22" s="457" t="s">
        <v>348</v>
      </c>
      <c r="D22" s="457"/>
      <c r="E22" s="151"/>
      <c r="F22" s="152"/>
      <c r="G22" s="458" t="s">
        <v>560</v>
      </c>
      <c r="H22" s="459"/>
      <c r="I22" s="462"/>
      <c r="J22" s="464"/>
      <c r="K22" s="460"/>
      <c r="L22" s="456"/>
    </row>
    <row r="23" spans="1:15" ht="35.25" customHeight="1" x14ac:dyDescent="0.25">
      <c r="A23" s="460"/>
      <c r="B23" s="460"/>
      <c r="C23" s="153" t="s">
        <v>284</v>
      </c>
      <c r="D23" s="153" t="s">
        <v>285</v>
      </c>
      <c r="E23" s="153" t="s">
        <v>284</v>
      </c>
      <c r="F23" s="153" t="s">
        <v>285</v>
      </c>
      <c r="G23" s="153" t="s">
        <v>284</v>
      </c>
      <c r="H23" s="153" t="s">
        <v>285</v>
      </c>
      <c r="I23" s="462"/>
      <c r="J23" s="465"/>
      <c r="K23" s="460"/>
      <c r="L23" s="456"/>
    </row>
    <row r="24" spans="1:15" x14ac:dyDescent="0.25">
      <c r="A24" s="154">
        <v>1</v>
      </c>
      <c r="B24" s="154">
        <v>2</v>
      </c>
      <c r="C24" s="153">
        <v>3</v>
      </c>
      <c r="D24" s="153">
        <v>4</v>
      </c>
      <c r="E24" s="153">
        <v>5</v>
      </c>
      <c r="F24" s="153">
        <v>6</v>
      </c>
      <c r="G24" s="153">
        <v>7</v>
      </c>
      <c r="H24" s="153">
        <v>8</v>
      </c>
      <c r="I24" s="153">
        <v>9</v>
      </c>
      <c r="J24" s="153">
        <v>10</v>
      </c>
      <c r="K24" s="153">
        <v>11</v>
      </c>
      <c r="L24" s="153">
        <v>12</v>
      </c>
    </row>
    <row r="25" spans="1:15" ht="21" customHeight="1" x14ac:dyDescent="0.25">
      <c r="A25" s="153">
        <v>1</v>
      </c>
      <c r="B25" s="155" t="s">
        <v>286</v>
      </c>
      <c r="C25" s="156">
        <v>44911</v>
      </c>
      <c r="D25" s="156">
        <v>45839</v>
      </c>
      <c r="E25" s="156"/>
      <c r="F25" s="156"/>
      <c r="G25" s="156">
        <v>46203</v>
      </c>
      <c r="H25" s="156">
        <v>46387</v>
      </c>
      <c r="I25" s="157" t="s">
        <v>67</v>
      </c>
      <c r="J25" s="157" t="s">
        <v>67</v>
      </c>
      <c r="K25" s="158" t="s">
        <v>67</v>
      </c>
      <c r="L25" s="159" t="s">
        <v>67</v>
      </c>
    </row>
    <row r="26" spans="1:15" ht="21" customHeight="1" x14ac:dyDescent="0.25">
      <c r="A26" s="153" t="s">
        <v>287</v>
      </c>
      <c r="B26" s="160" t="s">
        <v>288</v>
      </c>
      <c r="C26" s="161" t="s">
        <v>67</v>
      </c>
      <c r="D26" s="161" t="s">
        <v>67</v>
      </c>
      <c r="E26" s="161"/>
      <c r="F26" s="161"/>
      <c r="G26" s="161" t="s">
        <v>67</v>
      </c>
      <c r="H26" s="161" t="s">
        <v>67</v>
      </c>
      <c r="I26" s="162" t="s">
        <v>67</v>
      </c>
      <c r="J26" s="162" t="s">
        <v>67</v>
      </c>
      <c r="K26" s="163" t="s">
        <v>67</v>
      </c>
      <c r="L26" s="163" t="s">
        <v>67</v>
      </c>
    </row>
    <row r="27" spans="1:15" s="164" customFormat="1" ht="21" customHeight="1" x14ac:dyDescent="0.25">
      <c r="A27" s="153" t="s">
        <v>289</v>
      </c>
      <c r="B27" s="160" t="s">
        <v>290</v>
      </c>
      <c r="C27" s="161" t="s">
        <v>67</v>
      </c>
      <c r="D27" s="161" t="s">
        <v>67</v>
      </c>
      <c r="E27" s="161"/>
      <c r="F27" s="161"/>
      <c r="G27" s="161" t="s">
        <v>67</v>
      </c>
      <c r="H27" s="161" t="s">
        <v>67</v>
      </c>
      <c r="I27" s="162" t="s">
        <v>67</v>
      </c>
      <c r="J27" s="162" t="s">
        <v>67</v>
      </c>
      <c r="K27" s="163" t="s">
        <v>67</v>
      </c>
      <c r="L27" s="163" t="s">
        <v>67</v>
      </c>
      <c r="M27" s="146"/>
      <c r="N27" s="146"/>
      <c r="O27" s="146"/>
    </row>
    <row r="28" spans="1:15" s="164" customFormat="1" ht="39" customHeight="1" x14ac:dyDescent="0.25">
      <c r="A28" s="153" t="s">
        <v>291</v>
      </c>
      <c r="B28" s="160" t="s">
        <v>292</v>
      </c>
      <c r="C28" s="161" t="s">
        <v>67</v>
      </c>
      <c r="D28" s="161" t="s">
        <v>67</v>
      </c>
      <c r="E28" s="161"/>
      <c r="F28" s="161"/>
      <c r="G28" s="161" t="s">
        <v>67</v>
      </c>
      <c r="H28" s="161" t="s">
        <v>67</v>
      </c>
      <c r="I28" s="162" t="s">
        <v>67</v>
      </c>
      <c r="J28" s="162" t="s">
        <v>67</v>
      </c>
      <c r="K28" s="163" t="s">
        <v>67</v>
      </c>
      <c r="L28" s="163" t="s">
        <v>67</v>
      </c>
      <c r="M28" s="146"/>
      <c r="N28" s="146"/>
      <c r="O28" s="146"/>
    </row>
    <row r="29" spans="1:15" s="164" customFormat="1" ht="19.5" customHeight="1" x14ac:dyDescent="0.25">
      <c r="A29" s="153" t="s">
        <v>293</v>
      </c>
      <c r="B29" s="160" t="s">
        <v>294</v>
      </c>
      <c r="C29" s="161" t="s">
        <v>67</v>
      </c>
      <c r="D29" s="161" t="s">
        <v>67</v>
      </c>
      <c r="E29" s="161"/>
      <c r="F29" s="161"/>
      <c r="G29" s="161" t="s">
        <v>67</v>
      </c>
      <c r="H29" s="161" t="s">
        <v>67</v>
      </c>
      <c r="I29" s="162" t="s">
        <v>67</v>
      </c>
      <c r="J29" s="162" t="s">
        <v>67</v>
      </c>
      <c r="K29" s="163" t="s">
        <v>67</v>
      </c>
      <c r="L29" s="163" t="s">
        <v>67</v>
      </c>
      <c r="M29" s="146"/>
      <c r="N29" s="146"/>
      <c r="O29" s="146"/>
    </row>
    <row r="30" spans="1:15" s="164" customFormat="1" ht="39" customHeight="1" x14ac:dyDescent="0.25">
      <c r="A30" s="153" t="s">
        <v>295</v>
      </c>
      <c r="B30" s="160" t="s">
        <v>296</v>
      </c>
      <c r="C30" s="161" t="s">
        <v>67</v>
      </c>
      <c r="D30" s="161" t="s">
        <v>67</v>
      </c>
      <c r="E30" s="161"/>
      <c r="F30" s="161"/>
      <c r="G30" s="161" t="s">
        <v>67</v>
      </c>
      <c r="H30" s="161" t="s">
        <v>67</v>
      </c>
      <c r="I30" s="162" t="s">
        <v>67</v>
      </c>
      <c r="J30" s="162" t="s">
        <v>67</v>
      </c>
      <c r="K30" s="163" t="s">
        <v>67</v>
      </c>
      <c r="L30" s="163" t="s">
        <v>67</v>
      </c>
      <c r="M30" s="146"/>
      <c r="N30" s="146"/>
      <c r="O30" s="146"/>
    </row>
    <row r="31" spans="1:15" s="164" customFormat="1" ht="21.75" customHeight="1" x14ac:dyDescent="0.25">
      <c r="A31" s="153" t="s">
        <v>297</v>
      </c>
      <c r="B31" s="165" t="s">
        <v>298</v>
      </c>
      <c r="C31" s="161">
        <v>44911</v>
      </c>
      <c r="D31" s="161">
        <v>44911</v>
      </c>
      <c r="E31" s="161"/>
      <c r="F31" s="161"/>
      <c r="G31" s="156">
        <v>46203</v>
      </c>
      <c r="H31" s="161" t="s">
        <v>67</v>
      </c>
      <c r="I31" s="162" t="s">
        <v>67</v>
      </c>
      <c r="J31" s="162" t="s">
        <v>67</v>
      </c>
      <c r="K31" s="163" t="s">
        <v>67</v>
      </c>
      <c r="L31" s="163" t="s">
        <v>67</v>
      </c>
      <c r="M31" s="146"/>
      <c r="N31" s="146"/>
      <c r="O31" s="146"/>
    </row>
    <row r="32" spans="1:15" s="164" customFormat="1" ht="21.75" customHeight="1" x14ac:dyDescent="0.25">
      <c r="A32" s="153" t="s">
        <v>299</v>
      </c>
      <c r="B32" s="165" t="s">
        <v>300</v>
      </c>
      <c r="C32" s="161">
        <v>45658</v>
      </c>
      <c r="D32" s="161">
        <v>45717</v>
      </c>
      <c r="E32" s="161"/>
      <c r="F32" s="161"/>
      <c r="G32" s="156">
        <v>46203</v>
      </c>
      <c r="H32" s="161">
        <v>46295</v>
      </c>
      <c r="I32" s="162" t="s">
        <v>67</v>
      </c>
      <c r="J32" s="162" t="s">
        <v>67</v>
      </c>
      <c r="K32" s="163" t="s">
        <v>67</v>
      </c>
      <c r="L32" s="163" t="s">
        <v>67</v>
      </c>
      <c r="M32" s="146"/>
      <c r="N32" s="146"/>
      <c r="O32" s="146"/>
    </row>
    <row r="33" spans="1:15" s="164" customFormat="1" ht="39" customHeight="1" x14ac:dyDescent="0.25">
      <c r="A33" s="153" t="s">
        <v>301</v>
      </c>
      <c r="B33" s="165" t="s">
        <v>302</v>
      </c>
      <c r="C33" s="161">
        <v>45717</v>
      </c>
      <c r="D33" s="161">
        <v>45778</v>
      </c>
      <c r="E33" s="161"/>
      <c r="F33" s="161"/>
      <c r="G33" s="156">
        <v>46203</v>
      </c>
      <c r="H33" s="161">
        <v>46295</v>
      </c>
      <c r="I33" s="162" t="s">
        <v>67</v>
      </c>
      <c r="J33" s="162" t="s">
        <v>67</v>
      </c>
      <c r="K33" s="163" t="s">
        <v>67</v>
      </c>
      <c r="L33" s="163" t="s">
        <v>67</v>
      </c>
      <c r="M33" s="146"/>
      <c r="N33" s="146"/>
      <c r="O33" s="146"/>
    </row>
    <row r="34" spans="1:15" s="164" customFormat="1" ht="39" customHeight="1" x14ac:dyDescent="0.25">
      <c r="A34" s="153" t="s">
        <v>303</v>
      </c>
      <c r="B34" s="165" t="s">
        <v>304</v>
      </c>
      <c r="C34" s="161" t="s">
        <v>67</v>
      </c>
      <c r="D34" s="161" t="s">
        <v>67</v>
      </c>
      <c r="E34" s="161"/>
      <c r="F34" s="161"/>
      <c r="G34" s="156">
        <v>46203</v>
      </c>
      <c r="H34" s="161">
        <v>46295</v>
      </c>
      <c r="I34" s="162" t="s">
        <v>67</v>
      </c>
      <c r="J34" s="162" t="s">
        <v>67</v>
      </c>
      <c r="K34" s="98" t="s">
        <v>67</v>
      </c>
      <c r="L34" s="163" t="s">
        <v>67</v>
      </c>
      <c r="M34" s="146"/>
      <c r="N34" s="146"/>
      <c r="O34" s="146"/>
    </row>
    <row r="35" spans="1:15" s="164" customFormat="1" ht="19.5" customHeight="1" x14ac:dyDescent="0.25">
      <c r="A35" s="153" t="s">
        <v>305</v>
      </c>
      <c r="B35" s="165" t="s">
        <v>306</v>
      </c>
      <c r="C35" s="161">
        <v>45778</v>
      </c>
      <c r="D35" s="161">
        <v>45809</v>
      </c>
      <c r="E35" s="161"/>
      <c r="F35" s="161"/>
      <c r="G35" s="161" t="s">
        <v>67</v>
      </c>
      <c r="H35" s="161">
        <v>46295</v>
      </c>
      <c r="I35" s="162" t="s">
        <v>67</v>
      </c>
      <c r="J35" s="162" t="s">
        <v>67</v>
      </c>
      <c r="K35" s="98" t="s">
        <v>67</v>
      </c>
      <c r="L35" s="163" t="s">
        <v>67</v>
      </c>
      <c r="M35" s="146"/>
      <c r="N35" s="146"/>
      <c r="O35" s="146"/>
    </row>
    <row r="36" spans="1:15" ht="19.5" customHeight="1" x14ac:dyDescent="0.25">
      <c r="A36" s="153" t="s">
        <v>307</v>
      </c>
      <c r="B36" s="165" t="s">
        <v>308</v>
      </c>
      <c r="C36" s="166">
        <v>45778</v>
      </c>
      <c r="D36" s="166">
        <v>45809</v>
      </c>
      <c r="E36" s="166"/>
      <c r="F36" s="166"/>
      <c r="G36" s="161">
        <v>46295</v>
      </c>
      <c r="H36" s="156">
        <v>46387</v>
      </c>
      <c r="I36" s="162" t="s">
        <v>67</v>
      </c>
      <c r="J36" s="162" t="s">
        <v>67</v>
      </c>
      <c r="K36" s="163" t="s">
        <v>67</v>
      </c>
      <c r="L36" s="163" t="s">
        <v>67</v>
      </c>
    </row>
    <row r="37" spans="1:15" ht="19.5" customHeight="1" x14ac:dyDescent="0.25">
      <c r="A37" s="153" t="s">
        <v>309</v>
      </c>
      <c r="B37" s="165" t="s">
        <v>310</v>
      </c>
      <c r="C37" s="166">
        <v>45778</v>
      </c>
      <c r="D37" s="166">
        <v>45839</v>
      </c>
      <c r="E37" s="166"/>
      <c r="F37" s="166"/>
      <c r="G37" s="161">
        <v>46295</v>
      </c>
      <c r="H37" s="156">
        <v>46387</v>
      </c>
      <c r="I37" s="162" t="s">
        <v>67</v>
      </c>
      <c r="J37" s="162" t="s">
        <v>67</v>
      </c>
      <c r="K37" s="163" t="s">
        <v>67</v>
      </c>
      <c r="L37" s="163" t="s">
        <v>67</v>
      </c>
    </row>
    <row r="38" spans="1:15" ht="21.75" customHeight="1" x14ac:dyDescent="0.25">
      <c r="A38" s="153">
        <v>2</v>
      </c>
      <c r="B38" s="155" t="s">
        <v>311</v>
      </c>
      <c r="C38" s="167">
        <v>45839</v>
      </c>
      <c r="D38" s="167">
        <v>46235</v>
      </c>
      <c r="E38" s="167"/>
      <c r="F38" s="167"/>
      <c r="G38" s="161">
        <v>46295</v>
      </c>
      <c r="H38" s="166">
        <v>46752</v>
      </c>
      <c r="I38" s="168" t="s">
        <v>67</v>
      </c>
      <c r="J38" s="168" t="s">
        <v>67</v>
      </c>
      <c r="K38" s="158" t="s">
        <v>67</v>
      </c>
      <c r="L38" s="158" t="s">
        <v>67</v>
      </c>
    </row>
    <row r="39" spans="1:15" ht="40.5" customHeight="1" x14ac:dyDescent="0.25">
      <c r="A39" s="153" t="s">
        <v>312</v>
      </c>
      <c r="B39" s="165" t="s">
        <v>313</v>
      </c>
      <c r="C39" s="166">
        <v>45839</v>
      </c>
      <c r="D39" s="166">
        <v>45870</v>
      </c>
      <c r="E39" s="166"/>
      <c r="F39" s="166"/>
      <c r="G39" s="161">
        <v>46295</v>
      </c>
      <c r="H39" s="166" t="s">
        <v>67</v>
      </c>
      <c r="I39" s="169" t="s">
        <v>67</v>
      </c>
      <c r="J39" s="169" t="s">
        <v>67</v>
      </c>
      <c r="K39" s="163" t="s">
        <v>67</v>
      </c>
      <c r="L39" s="163" t="s">
        <v>67</v>
      </c>
    </row>
    <row r="40" spans="1:15" ht="24.75" customHeight="1" x14ac:dyDescent="0.25">
      <c r="A40" s="153" t="s">
        <v>314</v>
      </c>
      <c r="B40" s="165" t="s">
        <v>315</v>
      </c>
      <c r="C40" s="166">
        <v>45870</v>
      </c>
      <c r="D40" s="166">
        <v>46235</v>
      </c>
      <c r="E40" s="166"/>
      <c r="F40" s="166"/>
      <c r="G40" s="161">
        <v>46295</v>
      </c>
      <c r="H40" s="166">
        <v>46752</v>
      </c>
      <c r="I40" s="169" t="s">
        <v>67</v>
      </c>
      <c r="J40" s="169" t="s">
        <v>67</v>
      </c>
      <c r="K40" s="163" t="s">
        <v>67</v>
      </c>
      <c r="L40" s="163" t="s">
        <v>67</v>
      </c>
    </row>
    <row r="41" spans="1:15" ht="37.5" customHeight="1" x14ac:dyDescent="0.25">
      <c r="A41" s="153">
        <v>3</v>
      </c>
      <c r="B41" s="155" t="s">
        <v>316</v>
      </c>
      <c r="C41" s="167">
        <v>45870</v>
      </c>
      <c r="D41" s="167">
        <v>46568</v>
      </c>
      <c r="E41" s="167"/>
      <c r="F41" s="167"/>
      <c r="G41" s="156">
        <v>46387</v>
      </c>
      <c r="H41" s="166">
        <v>46752</v>
      </c>
      <c r="I41" s="168" t="s">
        <v>67</v>
      </c>
      <c r="J41" s="168" t="s">
        <v>67</v>
      </c>
      <c r="K41" s="158" t="s">
        <v>67</v>
      </c>
      <c r="L41" s="158" t="s">
        <v>67</v>
      </c>
    </row>
    <row r="42" spans="1:15" x14ac:dyDescent="0.25">
      <c r="A42" s="153" t="s">
        <v>317</v>
      </c>
      <c r="B42" s="165" t="s">
        <v>318</v>
      </c>
      <c r="C42" s="166">
        <v>45870</v>
      </c>
      <c r="D42" s="166">
        <v>45901</v>
      </c>
      <c r="E42" s="166"/>
      <c r="F42" s="166"/>
      <c r="G42" s="156">
        <v>46387</v>
      </c>
      <c r="H42" s="166">
        <v>46568</v>
      </c>
      <c r="I42" s="169" t="s">
        <v>67</v>
      </c>
      <c r="J42" s="169" t="s">
        <v>67</v>
      </c>
      <c r="K42" s="163" t="s">
        <v>67</v>
      </c>
      <c r="L42" s="163" t="s">
        <v>67</v>
      </c>
    </row>
    <row r="43" spans="1:15" ht="24.75" customHeight="1" x14ac:dyDescent="0.25">
      <c r="A43" s="153" t="s">
        <v>319</v>
      </c>
      <c r="B43" s="165" t="s">
        <v>320</v>
      </c>
      <c r="C43" s="166">
        <v>45931</v>
      </c>
      <c r="D43" s="166">
        <v>46357</v>
      </c>
      <c r="E43" s="166"/>
      <c r="F43" s="166"/>
      <c r="G43" s="156">
        <v>46387</v>
      </c>
      <c r="H43" s="166">
        <v>46568</v>
      </c>
      <c r="I43" s="169" t="s">
        <v>67</v>
      </c>
      <c r="J43" s="169" t="s">
        <v>67</v>
      </c>
      <c r="K43" s="163" t="s">
        <v>67</v>
      </c>
      <c r="L43" s="163" t="s">
        <v>67</v>
      </c>
    </row>
    <row r="44" spans="1:15" ht="24.75" customHeight="1" x14ac:dyDescent="0.25">
      <c r="A44" s="153" t="s">
        <v>321</v>
      </c>
      <c r="B44" s="165" t="s">
        <v>322</v>
      </c>
      <c r="C44" s="166">
        <v>45931</v>
      </c>
      <c r="D44" s="166">
        <v>46507</v>
      </c>
      <c r="E44" s="166"/>
      <c r="F44" s="166"/>
      <c r="G44" s="166" t="s">
        <v>566</v>
      </c>
      <c r="H44" s="166">
        <v>46568</v>
      </c>
      <c r="I44" s="169" t="s">
        <v>67</v>
      </c>
      <c r="J44" s="169" t="s">
        <v>67</v>
      </c>
      <c r="K44" s="163" t="s">
        <v>67</v>
      </c>
      <c r="L44" s="163" t="s">
        <v>67</v>
      </c>
    </row>
    <row r="45" spans="1:15" ht="52.5" customHeight="1" x14ac:dyDescent="0.25">
      <c r="A45" s="153" t="s">
        <v>323</v>
      </c>
      <c r="B45" s="165" t="s">
        <v>324</v>
      </c>
      <c r="C45" s="166">
        <v>46507</v>
      </c>
      <c r="D45" s="166">
        <v>46537</v>
      </c>
      <c r="E45" s="166"/>
      <c r="F45" s="166"/>
      <c r="G45" s="166">
        <v>46568</v>
      </c>
      <c r="H45" s="166" t="s">
        <v>567</v>
      </c>
      <c r="I45" s="169" t="s">
        <v>67</v>
      </c>
      <c r="J45" s="169" t="s">
        <v>67</v>
      </c>
      <c r="K45" s="163" t="s">
        <v>67</v>
      </c>
      <c r="L45" s="163" t="s">
        <v>67</v>
      </c>
    </row>
    <row r="46" spans="1:15" ht="87.75" customHeight="1" x14ac:dyDescent="0.25">
      <c r="A46" s="153" t="s">
        <v>325</v>
      </c>
      <c r="B46" s="165" t="s">
        <v>326</v>
      </c>
      <c r="C46" s="166" t="s">
        <v>67</v>
      </c>
      <c r="D46" s="166" t="s">
        <v>67</v>
      </c>
      <c r="E46" s="166"/>
      <c r="F46" s="166"/>
      <c r="G46" s="166" t="s">
        <v>67</v>
      </c>
      <c r="H46" s="166" t="s">
        <v>67</v>
      </c>
      <c r="I46" s="169" t="s">
        <v>67</v>
      </c>
      <c r="J46" s="169" t="s">
        <v>67</v>
      </c>
      <c r="K46" s="163" t="s">
        <v>67</v>
      </c>
      <c r="L46" s="163" t="s">
        <v>67</v>
      </c>
    </row>
    <row r="47" spans="1:15" ht="21.75" customHeight="1" x14ac:dyDescent="0.25">
      <c r="A47" s="153" t="s">
        <v>327</v>
      </c>
      <c r="B47" s="165" t="s">
        <v>328</v>
      </c>
      <c r="C47" s="166">
        <v>46537</v>
      </c>
      <c r="D47" s="166">
        <v>46568</v>
      </c>
      <c r="E47" s="166"/>
      <c r="F47" s="166"/>
      <c r="G47" s="166">
        <v>46568</v>
      </c>
      <c r="H47" s="166" t="s">
        <v>567</v>
      </c>
      <c r="I47" s="169" t="s">
        <v>67</v>
      </c>
      <c r="J47" s="169" t="s">
        <v>67</v>
      </c>
      <c r="K47" s="163" t="s">
        <v>67</v>
      </c>
      <c r="L47" s="163" t="s">
        <v>67</v>
      </c>
    </row>
    <row r="48" spans="1:15" ht="21.75" customHeight="1" x14ac:dyDescent="0.25">
      <c r="A48" s="153">
        <v>4</v>
      </c>
      <c r="B48" s="155" t="s">
        <v>329</v>
      </c>
      <c r="C48" s="167">
        <v>46568</v>
      </c>
      <c r="D48" s="167">
        <v>46751</v>
      </c>
      <c r="E48" s="167"/>
      <c r="F48" s="167"/>
      <c r="G48" s="166" t="s">
        <v>567</v>
      </c>
      <c r="H48" s="166">
        <v>46752</v>
      </c>
      <c r="I48" s="168" t="s">
        <v>67</v>
      </c>
      <c r="J48" s="168" t="s">
        <v>67</v>
      </c>
      <c r="K48" s="158" t="s">
        <v>67</v>
      </c>
      <c r="L48" s="158" t="s">
        <v>67</v>
      </c>
    </row>
    <row r="49" spans="1:12" ht="21.75" customHeight="1" x14ac:dyDescent="0.25">
      <c r="A49" s="153" t="s">
        <v>330</v>
      </c>
      <c r="B49" s="165" t="s">
        <v>331</v>
      </c>
      <c r="C49" s="166">
        <v>46568</v>
      </c>
      <c r="D49" s="166">
        <v>46598</v>
      </c>
      <c r="E49" s="166"/>
      <c r="F49" s="166"/>
      <c r="G49" s="166" t="s">
        <v>567</v>
      </c>
      <c r="H49" s="166" t="s">
        <v>568</v>
      </c>
      <c r="I49" s="169" t="s">
        <v>67</v>
      </c>
      <c r="J49" s="169" t="s">
        <v>67</v>
      </c>
      <c r="K49" s="163" t="s">
        <v>67</v>
      </c>
      <c r="L49" s="163" t="s">
        <v>67</v>
      </c>
    </row>
    <row r="50" spans="1:12" ht="53.25" customHeight="1" x14ac:dyDescent="0.25">
      <c r="A50" s="153" t="s">
        <v>332</v>
      </c>
      <c r="B50" s="165" t="s">
        <v>333</v>
      </c>
      <c r="C50" s="166">
        <v>46598</v>
      </c>
      <c r="D50" s="166">
        <v>46629</v>
      </c>
      <c r="E50" s="166"/>
      <c r="F50" s="166"/>
      <c r="G50" s="166" t="s">
        <v>568</v>
      </c>
      <c r="H50" s="166">
        <v>46752</v>
      </c>
      <c r="I50" s="169" t="s">
        <v>67</v>
      </c>
      <c r="J50" s="169" t="s">
        <v>67</v>
      </c>
      <c r="K50" s="163" t="s">
        <v>67</v>
      </c>
      <c r="L50" s="163" t="s">
        <v>67</v>
      </c>
    </row>
    <row r="51" spans="1:12" ht="37.5" customHeight="1" x14ac:dyDescent="0.25">
      <c r="A51" s="153" t="s">
        <v>334</v>
      </c>
      <c r="B51" s="165" t="s">
        <v>335</v>
      </c>
      <c r="C51" s="166">
        <v>46629</v>
      </c>
      <c r="D51" s="166">
        <v>46660</v>
      </c>
      <c r="E51" s="166"/>
      <c r="F51" s="166"/>
      <c r="G51" s="166" t="s">
        <v>568</v>
      </c>
      <c r="H51" s="166">
        <v>46752</v>
      </c>
      <c r="I51" s="169" t="s">
        <v>67</v>
      </c>
      <c r="J51" s="169" t="s">
        <v>67</v>
      </c>
      <c r="K51" s="163" t="s">
        <v>67</v>
      </c>
      <c r="L51" s="163" t="s">
        <v>67</v>
      </c>
    </row>
    <row r="52" spans="1:12" ht="40.5" customHeight="1" x14ac:dyDescent="0.25">
      <c r="A52" s="153" t="s">
        <v>336</v>
      </c>
      <c r="B52" s="165" t="s">
        <v>337</v>
      </c>
      <c r="C52" s="166" t="s">
        <v>67</v>
      </c>
      <c r="D52" s="166" t="s">
        <v>67</v>
      </c>
      <c r="E52" s="166"/>
      <c r="F52" s="166"/>
      <c r="G52" s="166" t="s">
        <v>67</v>
      </c>
      <c r="H52" s="166" t="s">
        <v>67</v>
      </c>
      <c r="I52" s="169" t="s">
        <v>67</v>
      </c>
      <c r="J52" s="169" t="s">
        <v>67</v>
      </c>
      <c r="K52" s="163" t="s">
        <v>67</v>
      </c>
      <c r="L52" s="163" t="s">
        <v>67</v>
      </c>
    </row>
    <row r="53" spans="1:12" ht="21" customHeight="1" x14ac:dyDescent="0.25">
      <c r="A53" s="153" t="s">
        <v>338</v>
      </c>
      <c r="B53" s="170" t="s">
        <v>339</v>
      </c>
      <c r="C53" s="166">
        <v>46721</v>
      </c>
      <c r="D53" s="166">
        <v>46751</v>
      </c>
      <c r="E53" s="166"/>
      <c r="F53" s="166"/>
      <c r="G53" s="166">
        <v>46691</v>
      </c>
      <c r="H53" s="166" t="s">
        <v>568</v>
      </c>
      <c r="I53" s="169" t="s">
        <v>67</v>
      </c>
      <c r="J53" s="169" t="s">
        <v>67</v>
      </c>
      <c r="K53" s="163" t="s">
        <v>67</v>
      </c>
      <c r="L53" s="163" t="s">
        <v>67</v>
      </c>
    </row>
    <row r="54" spans="1:12" ht="21" customHeight="1" x14ac:dyDescent="0.25">
      <c r="A54" s="153" t="s">
        <v>340</v>
      </c>
      <c r="B54" s="165" t="s">
        <v>341</v>
      </c>
      <c r="C54" s="166">
        <v>46721</v>
      </c>
      <c r="D54" s="166">
        <v>46751</v>
      </c>
      <c r="E54" s="166"/>
      <c r="F54" s="166"/>
      <c r="G54" s="166" t="s">
        <v>568</v>
      </c>
      <c r="H54" s="166">
        <v>46752</v>
      </c>
      <c r="I54" s="169" t="s">
        <v>67</v>
      </c>
      <c r="J54" s="169" t="s">
        <v>67</v>
      </c>
      <c r="K54" s="163" t="s">
        <v>67</v>
      </c>
      <c r="L54" s="163" t="s">
        <v>67</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9A554-0B16-468B-8948-2EB2C75E0DA1}">
  <sheetPr codeName="Лист23">
    <pageSetUpPr fitToPage="1"/>
  </sheetPr>
  <dimension ref="A1:AG104"/>
  <sheetViews>
    <sheetView zoomScale="50" zoomScaleNormal="50" workbookViewId="0"/>
  </sheetViews>
  <sheetFormatPr defaultColWidth="9.140625" defaultRowHeight="15.75" x14ac:dyDescent="0.25"/>
  <cols>
    <col min="1" max="1" width="9.140625" style="171"/>
    <col min="2" max="2" width="58.5703125" style="171" customWidth="1"/>
    <col min="3" max="4" width="19.85546875" style="171" customWidth="1"/>
    <col min="5" max="6" width="16.42578125" style="171" customWidth="1"/>
    <col min="7" max="7" width="12.85546875" style="146" customWidth="1"/>
    <col min="8" max="11" width="9.7109375" style="146" customWidth="1"/>
    <col min="12" max="27" width="9.7109375" style="171" customWidth="1"/>
    <col min="28" max="29" width="16.28515625" style="171" customWidth="1"/>
    <col min="30" max="16384" width="9.140625" style="171"/>
  </cols>
  <sheetData>
    <row r="1" spans="1:29" ht="18.75" x14ac:dyDescent="0.25">
      <c r="A1" s="146"/>
      <c r="B1" s="146"/>
      <c r="C1" s="146"/>
      <c r="D1" s="146"/>
      <c r="E1" s="146"/>
      <c r="F1" s="146"/>
      <c r="L1" s="146"/>
      <c r="M1" s="146"/>
      <c r="AC1" s="76" t="s">
        <v>0</v>
      </c>
    </row>
    <row r="2" spans="1:29" ht="18.75" x14ac:dyDescent="0.3">
      <c r="A2" s="146"/>
      <c r="B2" s="146"/>
      <c r="C2" s="146"/>
      <c r="D2" s="146"/>
      <c r="E2" s="146"/>
      <c r="F2" s="146"/>
      <c r="L2" s="146"/>
      <c r="M2" s="146"/>
      <c r="AC2" s="78" t="s">
        <v>1</v>
      </c>
    </row>
    <row r="3" spans="1:29" ht="18.75" x14ac:dyDescent="0.3">
      <c r="A3" s="146"/>
      <c r="B3" s="146"/>
      <c r="C3" s="146"/>
      <c r="D3" s="146"/>
      <c r="E3" s="146"/>
      <c r="F3" s="146"/>
      <c r="L3" s="146"/>
      <c r="M3" s="146"/>
      <c r="AC3" s="78" t="s">
        <v>2</v>
      </c>
    </row>
    <row r="4" spans="1:29" ht="18.75" customHeight="1" x14ac:dyDescent="0.25">
      <c r="A4" s="356" t="s">
        <v>569</v>
      </c>
      <c r="B4" s="356"/>
      <c r="C4" s="356"/>
      <c r="D4" s="356"/>
      <c r="E4" s="356"/>
      <c r="F4" s="356"/>
      <c r="G4" s="356"/>
      <c r="H4" s="356"/>
      <c r="I4" s="356"/>
      <c r="J4" s="356"/>
      <c r="K4" s="356"/>
      <c r="L4" s="356"/>
      <c r="M4" s="356"/>
      <c r="N4" s="356"/>
      <c r="O4" s="356"/>
      <c r="P4" s="356"/>
      <c r="Q4" s="356"/>
      <c r="R4" s="356"/>
      <c r="S4" s="356"/>
      <c r="T4" s="356"/>
      <c r="U4" s="356"/>
      <c r="V4" s="356"/>
      <c r="W4" s="356"/>
      <c r="X4" s="356"/>
      <c r="Y4" s="356"/>
      <c r="Z4" s="356"/>
      <c r="AA4" s="356"/>
      <c r="AB4" s="356"/>
      <c r="AC4" s="356"/>
    </row>
    <row r="5" spans="1:29" ht="18.75" x14ac:dyDescent="0.3">
      <c r="A5" s="146"/>
      <c r="B5" s="146"/>
      <c r="C5" s="146"/>
      <c r="D5" s="146"/>
      <c r="E5" s="146"/>
      <c r="F5" s="146"/>
      <c r="L5" s="146"/>
      <c r="M5" s="146"/>
      <c r="AC5" s="78"/>
    </row>
    <row r="6" spans="1:29" ht="18.75" x14ac:dyDescent="0.25">
      <c r="A6" s="392" t="s">
        <v>3</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row>
    <row r="7" spans="1:29" ht="18.75" x14ac:dyDescent="0.25">
      <c r="A7" s="81"/>
      <c r="B7" s="81"/>
      <c r="C7" s="81"/>
      <c r="D7" s="81"/>
      <c r="E7" s="81"/>
      <c r="F7" s="81"/>
      <c r="G7" s="81"/>
      <c r="H7" s="81"/>
      <c r="I7" s="81"/>
      <c r="J7" s="172"/>
      <c r="K7" s="172"/>
      <c r="L7" s="172"/>
      <c r="M7" s="172"/>
      <c r="N7" s="172"/>
      <c r="O7" s="172"/>
      <c r="P7" s="172"/>
      <c r="Q7" s="172"/>
      <c r="R7" s="172"/>
      <c r="S7" s="172"/>
      <c r="T7" s="172"/>
      <c r="U7" s="172"/>
      <c r="V7" s="172"/>
      <c r="W7" s="172"/>
      <c r="X7" s="172"/>
      <c r="Y7" s="172"/>
      <c r="Z7" s="172"/>
      <c r="AA7" s="172"/>
      <c r="AB7" s="172"/>
      <c r="AC7" s="172"/>
    </row>
    <row r="8" spans="1:29" x14ac:dyDescent="0.25">
      <c r="A8" s="358" t="s">
        <v>61</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row>
    <row r="9" spans="1:29" ht="18.75" customHeight="1" x14ac:dyDescent="0.25">
      <c r="A9" s="393" t="s">
        <v>4</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row>
    <row r="10" spans="1:29" ht="18.75" x14ac:dyDescent="0.25">
      <c r="A10" s="81"/>
      <c r="B10" s="81"/>
      <c r="C10" s="81"/>
      <c r="D10" s="81"/>
      <c r="E10" s="81"/>
      <c r="F10" s="81"/>
      <c r="G10" s="81"/>
      <c r="H10" s="81"/>
      <c r="I10" s="81"/>
      <c r="J10" s="172"/>
      <c r="K10" s="172"/>
      <c r="L10" s="172"/>
      <c r="M10" s="172"/>
      <c r="N10" s="172"/>
      <c r="O10" s="172"/>
      <c r="P10" s="172"/>
      <c r="Q10" s="172"/>
      <c r="R10" s="172"/>
      <c r="S10" s="172"/>
      <c r="T10" s="172"/>
      <c r="U10" s="172"/>
      <c r="V10" s="172"/>
      <c r="W10" s="172"/>
      <c r="X10" s="172"/>
      <c r="Y10" s="172"/>
      <c r="Z10" s="172"/>
      <c r="AA10" s="172"/>
      <c r="AB10" s="172"/>
      <c r="AC10" s="172"/>
    </row>
    <row r="11" spans="1:29" x14ac:dyDescent="0.25">
      <c r="A11" s="358" t="s">
        <v>62</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row>
    <row r="12" spans="1:29" x14ac:dyDescent="0.25">
      <c r="A12" s="393" t="s">
        <v>5</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row>
    <row r="13" spans="1:29" ht="16.5" customHeight="1" x14ac:dyDescent="0.3">
      <c r="A13" s="173"/>
      <c r="B13" s="173"/>
      <c r="C13" s="173"/>
      <c r="D13" s="173"/>
      <c r="E13" s="173"/>
      <c r="F13" s="173"/>
      <c r="G13" s="173"/>
      <c r="H13" s="173"/>
      <c r="I13" s="173"/>
      <c r="J13" s="174"/>
      <c r="K13" s="174"/>
      <c r="L13" s="174"/>
      <c r="M13" s="174"/>
      <c r="N13" s="174"/>
      <c r="O13" s="174"/>
      <c r="P13" s="174"/>
      <c r="Q13" s="174"/>
      <c r="R13" s="174"/>
      <c r="S13" s="174"/>
      <c r="T13" s="174"/>
      <c r="U13" s="174"/>
      <c r="V13" s="174"/>
      <c r="W13" s="174"/>
      <c r="X13" s="174"/>
      <c r="Y13" s="174"/>
      <c r="Z13" s="174"/>
      <c r="AA13" s="174"/>
      <c r="AB13" s="174"/>
      <c r="AC13" s="174"/>
    </row>
    <row r="14" spans="1:29" x14ac:dyDescent="0.25">
      <c r="A14" s="358" t="s">
        <v>63</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row>
    <row r="15" spans="1:29" ht="15.75" customHeight="1" x14ac:dyDescent="0.25">
      <c r="A15" s="393" t="s">
        <v>6</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row>
    <row r="16" spans="1:29" x14ac:dyDescent="0.25">
      <c r="A16" s="468"/>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468"/>
      <c r="AB16" s="468"/>
      <c r="AC16" s="468"/>
    </row>
    <row r="17" spans="1:33" x14ac:dyDescent="0.25">
      <c r="A17" s="146"/>
      <c r="L17" s="146"/>
      <c r="M17" s="146"/>
      <c r="N17" s="146"/>
      <c r="O17" s="146"/>
      <c r="P17" s="146"/>
      <c r="Q17" s="146"/>
      <c r="R17" s="146"/>
      <c r="S17" s="146"/>
      <c r="T17" s="146"/>
      <c r="U17" s="146"/>
      <c r="V17" s="146"/>
      <c r="W17" s="146"/>
      <c r="X17" s="146"/>
      <c r="Y17" s="146"/>
      <c r="Z17" s="146"/>
      <c r="AA17" s="146"/>
      <c r="AB17" s="146"/>
    </row>
    <row r="18" spans="1:33" x14ac:dyDescent="0.25">
      <c r="A18" s="469" t="s">
        <v>342</v>
      </c>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row>
    <row r="19" spans="1:33" x14ac:dyDescent="0.25">
      <c r="A19" s="146"/>
      <c r="B19" s="146"/>
      <c r="C19" s="146"/>
      <c r="D19" s="146"/>
      <c r="E19" s="146"/>
      <c r="F19" s="146"/>
      <c r="L19" s="146"/>
      <c r="M19" s="146"/>
      <c r="N19" s="146"/>
      <c r="O19" s="146"/>
      <c r="P19" s="146"/>
      <c r="Q19" s="146"/>
      <c r="R19" s="146"/>
      <c r="S19" s="146"/>
      <c r="T19" s="146"/>
      <c r="U19" s="146"/>
      <c r="V19" s="146"/>
      <c r="W19" s="146"/>
      <c r="X19" s="146"/>
      <c r="Y19" s="146"/>
      <c r="Z19" s="146"/>
      <c r="AA19" s="146"/>
      <c r="AB19" s="146"/>
    </row>
    <row r="20" spans="1:33" ht="33" customHeight="1" x14ac:dyDescent="0.25">
      <c r="A20" s="470" t="s">
        <v>343</v>
      </c>
      <c r="B20" s="470" t="s">
        <v>344</v>
      </c>
      <c r="C20" s="460" t="s">
        <v>345</v>
      </c>
      <c r="D20" s="460"/>
      <c r="E20" s="472" t="s">
        <v>346</v>
      </c>
      <c r="F20" s="472"/>
      <c r="G20" s="470" t="s">
        <v>594</v>
      </c>
      <c r="H20" s="466">
        <v>2026</v>
      </c>
      <c r="I20" s="467"/>
      <c r="J20" s="467"/>
      <c r="K20" s="467"/>
      <c r="L20" s="466">
        <v>2027</v>
      </c>
      <c r="M20" s="467"/>
      <c r="N20" s="467"/>
      <c r="O20" s="467"/>
      <c r="P20" s="466">
        <v>2028</v>
      </c>
      <c r="Q20" s="467"/>
      <c r="R20" s="467"/>
      <c r="S20" s="467"/>
      <c r="T20" s="466">
        <v>2029</v>
      </c>
      <c r="U20" s="467"/>
      <c r="V20" s="467"/>
      <c r="W20" s="467"/>
      <c r="X20" s="466">
        <v>2030</v>
      </c>
      <c r="Y20" s="467"/>
      <c r="Z20" s="467"/>
      <c r="AA20" s="467"/>
      <c r="AB20" s="473" t="s">
        <v>347</v>
      </c>
      <c r="AC20" s="474"/>
    </row>
    <row r="21" spans="1:33" ht="99.75" customHeight="1" x14ac:dyDescent="0.25">
      <c r="A21" s="471"/>
      <c r="B21" s="471"/>
      <c r="C21" s="460"/>
      <c r="D21" s="460"/>
      <c r="E21" s="472"/>
      <c r="F21" s="472"/>
      <c r="G21" s="471"/>
      <c r="H21" s="460" t="s">
        <v>283</v>
      </c>
      <c r="I21" s="460"/>
      <c r="J21" s="460" t="s">
        <v>350</v>
      </c>
      <c r="K21" s="460"/>
      <c r="L21" s="460" t="s">
        <v>283</v>
      </c>
      <c r="M21" s="460"/>
      <c r="N21" s="460" t="s">
        <v>350</v>
      </c>
      <c r="O21" s="460"/>
      <c r="P21" s="460" t="s">
        <v>283</v>
      </c>
      <c r="Q21" s="460"/>
      <c r="R21" s="460" t="s">
        <v>350</v>
      </c>
      <c r="S21" s="460"/>
      <c r="T21" s="460" t="s">
        <v>283</v>
      </c>
      <c r="U21" s="460"/>
      <c r="V21" s="460" t="s">
        <v>350</v>
      </c>
      <c r="W21" s="460"/>
      <c r="X21" s="460" t="s">
        <v>283</v>
      </c>
      <c r="Y21" s="460"/>
      <c r="Z21" s="460" t="s">
        <v>350</v>
      </c>
      <c r="AA21" s="460"/>
      <c r="AB21" s="475"/>
      <c r="AC21" s="476"/>
    </row>
    <row r="22" spans="1:33" ht="89.25" customHeight="1" x14ac:dyDescent="0.25">
      <c r="A22" s="457"/>
      <c r="B22" s="457"/>
      <c r="C22" s="352" t="s">
        <v>283</v>
      </c>
      <c r="D22" s="352" t="s">
        <v>353</v>
      </c>
      <c r="E22" s="175" t="s">
        <v>595</v>
      </c>
      <c r="F22" s="175" t="s">
        <v>596</v>
      </c>
      <c r="G22" s="457"/>
      <c r="H22" s="176" t="s">
        <v>351</v>
      </c>
      <c r="I22" s="176" t="s">
        <v>352</v>
      </c>
      <c r="J22" s="176" t="s">
        <v>351</v>
      </c>
      <c r="K22" s="176" t="s">
        <v>352</v>
      </c>
      <c r="L22" s="176" t="s">
        <v>351</v>
      </c>
      <c r="M22" s="176" t="s">
        <v>352</v>
      </c>
      <c r="N22" s="176" t="s">
        <v>351</v>
      </c>
      <c r="O22" s="176" t="s">
        <v>352</v>
      </c>
      <c r="P22" s="176" t="s">
        <v>351</v>
      </c>
      <c r="Q22" s="176" t="s">
        <v>352</v>
      </c>
      <c r="R22" s="176" t="s">
        <v>351</v>
      </c>
      <c r="S22" s="176" t="s">
        <v>352</v>
      </c>
      <c r="T22" s="176" t="s">
        <v>351</v>
      </c>
      <c r="U22" s="176" t="s">
        <v>352</v>
      </c>
      <c r="V22" s="176" t="s">
        <v>351</v>
      </c>
      <c r="W22" s="176" t="s">
        <v>352</v>
      </c>
      <c r="X22" s="176" t="s">
        <v>351</v>
      </c>
      <c r="Y22" s="176" t="s">
        <v>352</v>
      </c>
      <c r="Z22" s="176" t="s">
        <v>351</v>
      </c>
      <c r="AA22" s="176" t="s">
        <v>352</v>
      </c>
      <c r="AB22" s="352" t="s">
        <v>283</v>
      </c>
      <c r="AC22" s="352" t="s">
        <v>353</v>
      </c>
    </row>
    <row r="23" spans="1:33" ht="19.5" customHeight="1" x14ac:dyDescent="0.25">
      <c r="A23" s="351">
        <v>1</v>
      </c>
      <c r="B23" s="351">
        <v>2</v>
      </c>
      <c r="C23" s="351">
        <v>3</v>
      </c>
      <c r="D23" s="351">
        <v>4</v>
      </c>
      <c r="E23" s="351">
        <v>5</v>
      </c>
      <c r="F23" s="351">
        <v>6</v>
      </c>
      <c r="G23" s="351">
        <v>7</v>
      </c>
      <c r="H23" s="351">
        <v>8</v>
      </c>
      <c r="I23" s="351">
        <v>9</v>
      </c>
      <c r="J23" s="351">
        <v>10</v>
      </c>
      <c r="K23" s="351">
        <v>11</v>
      </c>
      <c r="L23" s="351">
        <v>12</v>
      </c>
      <c r="M23" s="351">
        <v>13</v>
      </c>
      <c r="N23" s="351">
        <v>14</v>
      </c>
      <c r="O23" s="351">
        <v>15</v>
      </c>
      <c r="P23" s="351">
        <v>16</v>
      </c>
      <c r="Q23" s="351">
        <v>17</v>
      </c>
      <c r="R23" s="351">
        <v>18</v>
      </c>
      <c r="S23" s="351">
        <v>19</v>
      </c>
      <c r="T23" s="351">
        <v>20</v>
      </c>
      <c r="U23" s="351">
        <v>21</v>
      </c>
      <c r="V23" s="351">
        <v>22</v>
      </c>
      <c r="W23" s="351">
        <v>23</v>
      </c>
      <c r="X23" s="351">
        <v>24</v>
      </c>
      <c r="Y23" s="351">
        <v>25</v>
      </c>
      <c r="Z23" s="351">
        <v>26</v>
      </c>
      <c r="AA23" s="351">
        <v>27</v>
      </c>
      <c r="AB23" s="351">
        <v>32</v>
      </c>
      <c r="AC23" s="351">
        <v>33</v>
      </c>
    </row>
    <row r="24" spans="1:33" ht="47.25" customHeight="1" x14ac:dyDescent="0.3">
      <c r="A24" s="177">
        <v>1</v>
      </c>
      <c r="B24" s="178" t="s">
        <v>354</v>
      </c>
      <c r="C24" s="184">
        <v>198.34770999999998</v>
      </c>
      <c r="D24" s="184">
        <v>198.34770999999998</v>
      </c>
      <c r="E24" s="203">
        <v>197.87319423519997</v>
      </c>
      <c r="F24" s="203">
        <v>197.96991548999998</v>
      </c>
      <c r="G24" s="184">
        <v>0</v>
      </c>
      <c r="H24" s="184">
        <v>41.296545820799999</v>
      </c>
      <c r="I24" s="189">
        <v>4</v>
      </c>
      <c r="J24" s="184">
        <v>0</v>
      </c>
      <c r="K24" s="189" t="s">
        <v>67</v>
      </c>
      <c r="L24" s="184">
        <v>111.34099459999999</v>
      </c>
      <c r="M24" s="189">
        <v>4</v>
      </c>
      <c r="N24" s="184">
        <v>165.11840168000001</v>
      </c>
      <c r="O24" s="189" t="s">
        <v>597</v>
      </c>
      <c r="P24" s="184">
        <v>32.851513814400001</v>
      </c>
      <c r="Q24" s="189">
        <v>1</v>
      </c>
      <c r="R24" s="184">
        <v>32.851513814400001</v>
      </c>
      <c r="S24" s="189">
        <v>1</v>
      </c>
      <c r="T24" s="184">
        <v>0</v>
      </c>
      <c r="U24" s="189" t="s">
        <v>67</v>
      </c>
      <c r="V24" s="184">
        <v>0</v>
      </c>
      <c r="W24" s="189" t="s">
        <v>67</v>
      </c>
      <c r="X24" s="184">
        <v>0</v>
      </c>
      <c r="Y24" s="189" t="s">
        <v>67</v>
      </c>
      <c r="Z24" s="184">
        <v>0</v>
      </c>
      <c r="AA24" s="189" t="s">
        <v>67</v>
      </c>
      <c r="AB24" s="184">
        <v>185.48905423519997</v>
      </c>
      <c r="AC24" s="203">
        <v>197.9699154944</v>
      </c>
      <c r="AD24" s="510"/>
      <c r="AE24" s="146"/>
      <c r="AF24" s="511"/>
      <c r="AG24" s="146"/>
    </row>
    <row r="25" spans="1:33" ht="23.25" customHeight="1" x14ac:dyDescent="0.25">
      <c r="A25" s="179" t="s">
        <v>355</v>
      </c>
      <c r="B25" s="180" t="s">
        <v>356</v>
      </c>
      <c r="C25" s="182" t="s">
        <v>67</v>
      </c>
      <c r="D25" s="182" t="s">
        <v>67</v>
      </c>
      <c r="E25" s="182" t="s">
        <v>67</v>
      </c>
      <c r="F25" s="182" t="s">
        <v>67</v>
      </c>
      <c r="G25" s="182">
        <v>0</v>
      </c>
      <c r="H25" s="182">
        <v>0</v>
      </c>
      <c r="I25" s="181" t="s">
        <v>67</v>
      </c>
      <c r="J25" s="182">
        <v>0</v>
      </c>
      <c r="K25" s="181" t="s">
        <v>67</v>
      </c>
      <c r="L25" s="182">
        <v>0</v>
      </c>
      <c r="M25" s="181" t="s">
        <v>67</v>
      </c>
      <c r="N25" s="182">
        <v>0</v>
      </c>
      <c r="O25" s="181" t="s">
        <v>67</v>
      </c>
      <c r="P25" s="182">
        <v>0</v>
      </c>
      <c r="Q25" s="181" t="s">
        <v>67</v>
      </c>
      <c r="R25" s="182">
        <v>0</v>
      </c>
      <c r="S25" s="181" t="s">
        <v>67</v>
      </c>
      <c r="T25" s="182">
        <v>0</v>
      </c>
      <c r="U25" s="181" t="s">
        <v>67</v>
      </c>
      <c r="V25" s="182">
        <v>0</v>
      </c>
      <c r="W25" s="181" t="s">
        <v>67</v>
      </c>
      <c r="X25" s="182">
        <v>0</v>
      </c>
      <c r="Y25" s="181" t="s">
        <v>67</v>
      </c>
      <c r="Z25" s="182">
        <v>0</v>
      </c>
      <c r="AA25" s="181" t="s">
        <v>67</v>
      </c>
      <c r="AB25" s="182">
        <v>0</v>
      </c>
      <c r="AC25" s="204">
        <v>0</v>
      </c>
      <c r="AD25" s="510"/>
      <c r="AE25" s="146"/>
      <c r="AF25" s="146"/>
      <c r="AG25" s="146"/>
    </row>
    <row r="26" spans="1:33" ht="23.25" customHeight="1" x14ac:dyDescent="0.25">
      <c r="A26" s="179" t="s">
        <v>357</v>
      </c>
      <c r="B26" s="180" t="s">
        <v>358</v>
      </c>
      <c r="C26" s="182" t="s">
        <v>67</v>
      </c>
      <c r="D26" s="182" t="s">
        <v>67</v>
      </c>
      <c r="E26" s="182" t="s">
        <v>67</v>
      </c>
      <c r="F26" s="182" t="s">
        <v>67</v>
      </c>
      <c r="G26" s="182">
        <v>0</v>
      </c>
      <c r="H26" s="182">
        <v>0</v>
      </c>
      <c r="I26" s="181" t="s">
        <v>67</v>
      </c>
      <c r="J26" s="182">
        <v>0</v>
      </c>
      <c r="K26" s="181" t="s">
        <v>67</v>
      </c>
      <c r="L26" s="182">
        <v>0</v>
      </c>
      <c r="M26" s="181" t="s">
        <v>67</v>
      </c>
      <c r="N26" s="182">
        <v>0</v>
      </c>
      <c r="O26" s="181" t="s">
        <v>67</v>
      </c>
      <c r="P26" s="182">
        <v>0</v>
      </c>
      <c r="Q26" s="181" t="s">
        <v>67</v>
      </c>
      <c r="R26" s="182">
        <v>0</v>
      </c>
      <c r="S26" s="181" t="s">
        <v>67</v>
      </c>
      <c r="T26" s="182">
        <v>0</v>
      </c>
      <c r="U26" s="181" t="s">
        <v>67</v>
      </c>
      <c r="V26" s="182">
        <v>0</v>
      </c>
      <c r="W26" s="181" t="s">
        <v>67</v>
      </c>
      <c r="X26" s="182">
        <v>0</v>
      </c>
      <c r="Y26" s="181" t="s">
        <v>67</v>
      </c>
      <c r="Z26" s="182">
        <v>0</v>
      </c>
      <c r="AA26" s="181" t="s">
        <v>67</v>
      </c>
      <c r="AB26" s="182">
        <v>0</v>
      </c>
      <c r="AC26" s="204">
        <v>0</v>
      </c>
      <c r="AD26" s="510"/>
      <c r="AE26" s="146"/>
      <c r="AF26" s="146"/>
      <c r="AG26" s="146"/>
    </row>
    <row r="27" spans="1:33" ht="40.5" customHeight="1" x14ac:dyDescent="0.25">
      <c r="A27" s="179" t="s">
        <v>359</v>
      </c>
      <c r="B27" s="180" t="s">
        <v>360</v>
      </c>
      <c r="C27" s="182" t="s">
        <v>67</v>
      </c>
      <c r="D27" s="182" t="s">
        <v>67</v>
      </c>
      <c r="E27" s="182" t="s">
        <v>67</v>
      </c>
      <c r="F27" s="182" t="s">
        <v>67</v>
      </c>
      <c r="G27" s="182">
        <v>0</v>
      </c>
      <c r="H27" s="182">
        <v>41.296545820799999</v>
      </c>
      <c r="I27" s="181">
        <v>4</v>
      </c>
      <c r="J27" s="182">
        <v>0</v>
      </c>
      <c r="K27" s="181" t="s">
        <v>67</v>
      </c>
      <c r="L27" s="182">
        <v>111.34099459999999</v>
      </c>
      <c r="M27" s="181">
        <v>4</v>
      </c>
      <c r="N27" s="182">
        <v>165.11840168000001</v>
      </c>
      <c r="O27" s="181" t="s">
        <v>597</v>
      </c>
      <c r="P27" s="182">
        <v>32.851513814400001</v>
      </c>
      <c r="Q27" s="181">
        <v>1</v>
      </c>
      <c r="R27" s="182">
        <v>32.851513814400001</v>
      </c>
      <c r="S27" s="181">
        <v>1</v>
      </c>
      <c r="T27" s="182">
        <v>0</v>
      </c>
      <c r="U27" s="181" t="s">
        <v>67</v>
      </c>
      <c r="V27" s="182">
        <v>0</v>
      </c>
      <c r="W27" s="181" t="s">
        <v>67</v>
      </c>
      <c r="X27" s="182">
        <v>0</v>
      </c>
      <c r="Y27" s="181" t="s">
        <v>67</v>
      </c>
      <c r="Z27" s="182">
        <v>0</v>
      </c>
      <c r="AA27" s="181" t="s">
        <v>67</v>
      </c>
      <c r="AB27" s="182">
        <v>185.48905423519997</v>
      </c>
      <c r="AC27" s="204">
        <v>197.9699154944</v>
      </c>
      <c r="AD27" s="510"/>
      <c r="AE27" s="146"/>
      <c r="AF27" s="146"/>
      <c r="AG27" s="146"/>
    </row>
    <row r="28" spans="1:33" ht="24.75" customHeight="1" x14ac:dyDescent="0.25">
      <c r="A28" s="179" t="s">
        <v>361</v>
      </c>
      <c r="B28" s="180" t="s">
        <v>362</v>
      </c>
      <c r="C28" s="182" t="s">
        <v>67</v>
      </c>
      <c r="D28" s="182" t="s">
        <v>67</v>
      </c>
      <c r="E28" s="182" t="s">
        <v>67</v>
      </c>
      <c r="F28" s="182" t="s">
        <v>67</v>
      </c>
      <c r="G28" s="182">
        <v>0</v>
      </c>
      <c r="H28" s="182">
        <v>0</v>
      </c>
      <c r="I28" s="181" t="s">
        <v>67</v>
      </c>
      <c r="J28" s="182">
        <v>0</v>
      </c>
      <c r="K28" s="181" t="s">
        <v>67</v>
      </c>
      <c r="L28" s="182">
        <v>0</v>
      </c>
      <c r="M28" s="181" t="s">
        <v>67</v>
      </c>
      <c r="N28" s="182">
        <v>0</v>
      </c>
      <c r="O28" s="181" t="s">
        <v>67</v>
      </c>
      <c r="P28" s="182">
        <v>0</v>
      </c>
      <c r="Q28" s="181" t="s">
        <v>67</v>
      </c>
      <c r="R28" s="182">
        <v>0</v>
      </c>
      <c r="S28" s="181" t="s">
        <v>67</v>
      </c>
      <c r="T28" s="182">
        <v>0</v>
      </c>
      <c r="U28" s="181" t="s">
        <v>67</v>
      </c>
      <c r="V28" s="182">
        <v>0</v>
      </c>
      <c r="W28" s="181" t="s">
        <v>67</v>
      </c>
      <c r="X28" s="182">
        <v>0</v>
      </c>
      <c r="Y28" s="181" t="s">
        <v>67</v>
      </c>
      <c r="Z28" s="182">
        <v>0</v>
      </c>
      <c r="AA28" s="181" t="s">
        <v>67</v>
      </c>
      <c r="AB28" s="182">
        <v>0</v>
      </c>
      <c r="AC28" s="204">
        <v>0</v>
      </c>
      <c r="AD28" s="510"/>
      <c r="AE28" s="146"/>
      <c r="AF28" s="146"/>
      <c r="AG28" s="146"/>
    </row>
    <row r="29" spans="1:33" ht="21" customHeight="1" x14ac:dyDescent="0.25">
      <c r="A29" s="179" t="s">
        <v>363</v>
      </c>
      <c r="B29" s="183" t="s">
        <v>364</v>
      </c>
      <c r="C29" s="182" t="s">
        <v>67</v>
      </c>
      <c r="D29" s="182" t="s">
        <v>67</v>
      </c>
      <c r="E29" s="182" t="s">
        <v>67</v>
      </c>
      <c r="F29" s="182" t="s">
        <v>67</v>
      </c>
      <c r="G29" s="182">
        <v>0</v>
      </c>
      <c r="H29" s="182">
        <v>0</v>
      </c>
      <c r="I29" s="181" t="s">
        <v>67</v>
      </c>
      <c r="J29" s="182">
        <v>0</v>
      </c>
      <c r="K29" s="181" t="s">
        <v>67</v>
      </c>
      <c r="L29" s="182">
        <v>0</v>
      </c>
      <c r="M29" s="181" t="s">
        <v>67</v>
      </c>
      <c r="N29" s="182">
        <v>0</v>
      </c>
      <c r="O29" s="181" t="s">
        <v>67</v>
      </c>
      <c r="P29" s="182">
        <v>0</v>
      </c>
      <c r="Q29" s="181" t="s">
        <v>67</v>
      </c>
      <c r="R29" s="182">
        <v>0</v>
      </c>
      <c r="S29" s="181" t="s">
        <v>67</v>
      </c>
      <c r="T29" s="182">
        <v>0</v>
      </c>
      <c r="U29" s="181" t="s">
        <v>67</v>
      </c>
      <c r="V29" s="182">
        <v>0</v>
      </c>
      <c r="W29" s="181" t="s">
        <v>67</v>
      </c>
      <c r="X29" s="182">
        <v>0</v>
      </c>
      <c r="Y29" s="181" t="s">
        <v>67</v>
      </c>
      <c r="Z29" s="182">
        <v>0</v>
      </c>
      <c r="AA29" s="181" t="s">
        <v>67</v>
      </c>
      <c r="AB29" s="182">
        <v>0</v>
      </c>
      <c r="AC29" s="204">
        <v>0</v>
      </c>
      <c r="AD29" s="510"/>
      <c r="AE29" s="146"/>
      <c r="AF29" s="146"/>
      <c r="AG29" s="146"/>
    </row>
    <row r="30" spans="1:33" ht="47.25" x14ac:dyDescent="0.25">
      <c r="A30" s="177" t="s">
        <v>13</v>
      </c>
      <c r="B30" s="178" t="s">
        <v>365</v>
      </c>
      <c r="C30" s="184">
        <v>165.28976</v>
      </c>
      <c r="D30" s="184">
        <v>165.28976</v>
      </c>
      <c r="E30" s="184">
        <v>164.81524424</v>
      </c>
      <c r="F30" s="184">
        <v>164.91196549</v>
      </c>
      <c r="G30" s="184">
        <v>0</v>
      </c>
      <c r="H30" s="184">
        <v>86.034470459999994</v>
      </c>
      <c r="I30" s="189">
        <v>4</v>
      </c>
      <c r="J30" s="184">
        <v>0</v>
      </c>
      <c r="K30" s="189" t="s">
        <v>67</v>
      </c>
      <c r="L30" s="184">
        <v>68.440653780000005</v>
      </c>
      <c r="M30" s="189">
        <v>3</v>
      </c>
      <c r="N30" s="184">
        <v>164.91196549</v>
      </c>
      <c r="O30" s="189" t="s">
        <v>598</v>
      </c>
      <c r="P30" s="184">
        <v>0</v>
      </c>
      <c r="Q30" s="189" t="s">
        <v>67</v>
      </c>
      <c r="R30" s="184">
        <v>0</v>
      </c>
      <c r="S30" s="189" t="s">
        <v>67</v>
      </c>
      <c r="T30" s="184">
        <v>0</v>
      </c>
      <c r="U30" s="189" t="s">
        <v>67</v>
      </c>
      <c r="V30" s="184">
        <v>0</v>
      </c>
      <c r="W30" s="189" t="s">
        <v>67</v>
      </c>
      <c r="X30" s="184">
        <v>0</v>
      </c>
      <c r="Y30" s="189" t="s">
        <v>67</v>
      </c>
      <c r="Z30" s="184">
        <v>0</v>
      </c>
      <c r="AA30" s="189" t="s">
        <v>67</v>
      </c>
      <c r="AB30" s="184">
        <v>154.47512424000001</v>
      </c>
      <c r="AC30" s="203">
        <v>164.91196549</v>
      </c>
      <c r="AD30" s="510"/>
      <c r="AE30" s="146"/>
      <c r="AF30" s="146"/>
      <c r="AG30" s="146"/>
    </row>
    <row r="31" spans="1:33" x14ac:dyDescent="0.25">
      <c r="A31" s="177" t="s">
        <v>366</v>
      </c>
      <c r="B31" s="180" t="s">
        <v>367</v>
      </c>
      <c r="C31" s="182">
        <v>10.220120000000001</v>
      </c>
      <c r="D31" s="182">
        <v>10.220120000000001</v>
      </c>
      <c r="E31" s="182" t="s">
        <v>67</v>
      </c>
      <c r="F31" s="182" t="s">
        <v>67</v>
      </c>
      <c r="G31" s="182" t="s">
        <v>67</v>
      </c>
      <c r="H31" s="182" t="s">
        <v>67</v>
      </c>
      <c r="I31" s="181" t="s">
        <v>67</v>
      </c>
      <c r="J31" s="182" t="s">
        <v>67</v>
      </c>
      <c r="K31" s="181" t="s">
        <v>67</v>
      </c>
      <c r="L31" s="182" t="s">
        <v>67</v>
      </c>
      <c r="M31" s="181" t="s">
        <v>67</v>
      </c>
      <c r="N31" s="182" t="s">
        <v>67</v>
      </c>
      <c r="O31" s="181" t="s">
        <v>67</v>
      </c>
      <c r="P31" s="182" t="s">
        <v>67</v>
      </c>
      <c r="Q31" s="181" t="s">
        <v>67</v>
      </c>
      <c r="R31" s="182" t="s">
        <v>67</v>
      </c>
      <c r="S31" s="181" t="s">
        <v>67</v>
      </c>
      <c r="T31" s="182" t="s">
        <v>67</v>
      </c>
      <c r="U31" s="181" t="s">
        <v>67</v>
      </c>
      <c r="V31" s="182" t="s">
        <v>67</v>
      </c>
      <c r="W31" s="181" t="s">
        <v>67</v>
      </c>
      <c r="X31" s="182" t="s">
        <v>67</v>
      </c>
      <c r="Y31" s="181" t="s">
        <v>67</v>
      </c>
      <c r="Z31" s="182" t="s">
        <v>67</v>
      </c>
      <c r="AA31" s="181" t="s">
        <v>67</v>
      </c>
      <c r="AB31" s="182" t="s">
        <v>67</v>
      </c>
      <c r="AC31" s="182" t="s">
        <v>67</v>
      </c>
      <c r="AD31" s="510"/>
      <c r="AE31" s="146"/>
      <c r="AF31" s="146"/>
      <c r="AG31" s="146"/>
    </row>
    <row r="32" spans="1:33" ht="31.5" x14ac:dyDescent="0.25">
      <c r="A32" s="177" t="s">
        <v>368</v>
      </c>
      <c r="B32" s="180" t="s">
        <v>369</v>
      </c>
      <c r="C32" s="182">
        <v>59.912080000000003</v>
      </c>
      <c r="D32" s="182">
        <v>59.912080000000003</v>
      </c>
      <c r="E32" s="182" t="s">
        <v>67</v>
      </c>
      <c r="F32" s="182" t="s">
        <v>67</v>
      </c>
      <c r="G32" s="182" t="s">
        <v>67</v>
      </c>
      <c r="H32" s="182" t="s">
        <v>67</v>
      </c>
      <c r="I32" s="181" t="s">
        <v>67</v>
      </c>
      <c r="J32" s="182" t="s">
        <v>67</v>
      </c>
      <c r="K32" s="181" t="s">
        <v>67</v>
      </c>
      <c r="L32" s="182" t="s">
        <v>67</v>
      </c>
      <c r="M32" s="181" t="s">
        <v>67</v>
      </c>
      <c r="N32" s="182" t="s">
        <v>67</v>
      </c>
      <c r="O32" s="181" t="s">
        <v>67</v>
      </c>
      <c r="P32" s="182" t="s">
        <v>67</v>
      </c>
      <c r="Q32" s="181" t="s">
        <v>67</v>
      </c>
      <c r="R32" s="182" t="s">
        <v>67</v>
      </c>
      <c r="S32" s="181" t="s">
        <v>67</v>
      </c>
      <c r="T32" s="182" t="s">
        <v>67</v>
      </c>
      <c r="U32" s="181" t="s">
        <v>67</v>
      </c>
      <c r="V32" s="182" t="s">
        <v>67</v>
      </c>
      <c r="W32" s="181" t="s">
        <v>67</v>
      </c>
      <c r="X32" s="182" t="s">
        <v>67</v>
      </c>
      <c r="Y32" s="181" t="s">
        <v>67</v>
      </c>
      <c r="Z32" s="182" t="s">
        <v>67</v>
      </c>
      <c r="AA32" s="181" t="s">
        <v>67</v>
      </c>
      <c r="AB32" s="182" t="s">
        <v>67</v>
      </c>
      <c r="AC32" s="182" t="s">
        <v>67</v>
      </c>
      <c r="AD32" s="510"/>
      <c r="AE32" s="146"/>
      <c r="AF32" s="146"/>
      <c r="AG32" s="146"/>
    </row>
    <row r="33" spans="1:33" x14ac:dyDescent="0.25">
      <c r="A33" s="177" t="s">
        <v>370</v>
      </c>
      <c r="B33" s="180" t="s">
        <v>371</v>
      </c>
      <c r="C33" s="182">
        <v>89.560770000000005</v>
      </c>
      <c r="D33" s="182">
        <v>89.560770000000005</v>
      </c>
      <c r="E33" s="182" t="s">
        <v>67</v>
      </c>
      <c r="F33" s="182" t="s">
        <v>67</v>
      </c>
      <c r="G33" s="182" t="s">
        <v>67</v>
      </c>
      <c r="H33" s="182" t="s">
        <v>67</v>
      </c>
      <c r="I33" s="181" t="s">
        <v>67</v>
      </c>
      <c r="J33" s="182" t="s">
        <v>67</v>
      </c>
      <c r="K33" s="181" t="s">
        <v>67</v>
      </c>
      <c r="L33" s="182" t="s">
        <v>67</v>
      </c>
      <c r="M33" s="181" t="s">
        <v>67</v>
      </c>
      <c r="N33" s="182" t="s">
        <v>67</v>
      </c>
      <c r="O33" s="181" t="s">
        <v>67</v>
      </c>
      <c r="P33" s="182" t="s">
        <v>67</v>
      </c>
      <c r="Q33" s="181" t="s">
        <v>67</v>
      </c>
      <c r="R33" s="182" t="s">
        <v>67</v>
      </c>
      <c r="S33" s="181" t="s">
        <v>67</v>
      </c>
      <c r="T33" s="182" t="s">
        <v>67</v>
      </c>
      <c r="U33" s="181" t="s">
        <v>67</v>
      </c>
      <c r="V33" s="182" t="s">
        <v>67</v>
      </c>
      <c r="W33" s="181" t="s">
        <v>67</v>
      </c>
      <c r="X33" s="182" t="s">
        <v>67</v>
      </c>
      <c r="Y33" s="181" t="s">
        <v>67</v>
      </c>
      <c r="Z33" s="182" t="s">
        <v>67</v>
      </c>
      <c r="AA33" s="181" t="s">
        <v>67</v>
      </c>
      <c r="AB33" s="182" t="s">
        <v>67</v>
      </c>
      <c r="AC33" s="182" t="s">
        <v>67</v>
      </c>
      <c r="AD33" s="510"/>
      <c r="AE33" s="146"/>
      <c r="AF33" s="146"/>
      <c r="AG33" s="146"/>
    </row>
    <row r="34" spans="1:33" x14ac:dyDescent="0.25">
      <c r="A34" s="177" t="s">
        <v>372</v>
      </c>
      <c r="B34" s="180" t="s">
        <v>373</v>
      </c>
      <c r="C34" s="182">
        <v>5.5967900000000004</v>
      </c>
      <c r="D34" s="182">
        <v>5.5967900000000004</v>
      </c>
      <c r="E34" s="182" t="s">
        <v>67</v>
      </c>
      <c r="F34" s="182" t="s">
        <v>67</v>
      </c>
      <c r="G34" s="182" t="s">
        <v>67</v>
      </c>
      <c r="H34" s="182" t="s">
        <v>67</v>
      </c>
      <c r="I34" s="181" t="s">
        <v>67</v>
      </c>
      <c r="J34" s="182" t="s">
        <v>67</v>
      </c>
      <c r="K34" s="181" t="s">
        <v>67</v>
      </c>
      <c r="L34" s="182" t="s">
        <v>67</v>
      </c>
      <c r="M34" s="181" t="s">
        <v>67</v>
      </c>
      <c r="N34" s="182" t="s">
        <v>67</v>
      </c>
      <c r="O34" s="181" t="s">
        <v>67</v>
      </c>
      <c r="P34" s="182" t="s">
        <v>67</v>
      </c>
      <c r="Q34" s="181" t="s">
        <v>67</v>
      </c>
      <c r="R34" s="182" t="s">
        <v>67</v>
      </c>
      <c r="S34" s="181" t="s">
        <v>67</v>
      </c>
      <c r="T34" s="182" t="s">
        <v>67</v>
      </c>
      <c r="U34" s="181" t="s">
        <v>67</v>
      </c>
      <c r="V34" s="182" t="s">
        <v>67</v>
      </c>
      <c r="W34" s="181" t="s">
        <v>67</v>
      </c>
      <c r="X34" s="182" t="s">
        <v>67</v>
      </c>
      <c r="Y34" s="181" t="s">
        <v>67</v>
      </c>
      <c r="Z34" s="182" t="s">
        <v>67</v>
      </c>
      <c r="AA34" s="181" t="s">
        <v>67</v>
      </c>
      <c r="AB34" s="182" t="s">
        <v>67</v>
      </c>
      <c r="AC34" s="182" t="s">
        <v>67</v>
      </c>
      <c r="AD34" s="510"/>
      <c r="AE34" s="146"/>
      <c r="AF34" s="146"/>
      <c r="AG34" s="146"/>
    </row>
    <row r="35" spans="1:33" ht="31.5" x14ac:dyDescent="0.25">
      <c r="A35" s="177" t="s">
        <v>15</v>
      </c>
      <c r="B35" s="178" t="s">
        <v>374</v>
      </c>
      <c r="C35" s="189" t="s">
        <v>434</v>
      </c>
      <c r="D35" s="189" t="s">
        <v>434</v>
      </c>
      <c r="E35" s="184" t="s">
        <v>434</v>
      </c>
      <c r="F35" s="184" t="s">
        <v>434</v>
      </c>
      <c r="G35" s="184" t="s">
        <v>434</v>
      </c>
      <c r="H35" s="184" t="s">
        <v>434</v>
      </c>
      <c r="I35" s="189" t="s">
        <v>434</v>
      </c>
      <c r="J35" s="184" t="s">
        <v>434</v>
      </c>
      <c r="K35" s="189" t="s">
        <v>434</v>
      </c>
      <c r="L35" s="184" t="s">
        <v>434</v>
      </c>
      <c r="M35" s="189" t="s">
        <v>434</v>
      </c>
      <c r="N35" s="184" t="s">
        <v>434</v>
      </c>
      <c r="O35" s="189" t="s">
        <v>434</v>
      </c>
      <c r="P35" s="184" t="s">
        <v>434</v>
      </c>
      <c r="Q35" s="189" t="s">
        <v>434</v>
      </c>
      <c r="R35" s="184" t="s">
        <v>434</v>
      </c>
      <c r="S35" s="189" t="s">
        <v>434</v>
      </c>
      <c r="T35" s="184" t="s">
        <v>434</v>
      </c>
      <c r="U35" s="189" t="s">
        <v>434</v>
      </c>
      <c r="V35" s="184" t="s">
        <v>434</v>
      </c>
      <c r="W35" s="189" t="s">
        <v>434</v>
      </c>
      <c r="X35" s="184" t="s">
        <v>434</v>
      </c>
      <c r="Y35" s="189" t="s">
        <v>434</v>
      </c>
      <c r="Z35" s="184" t="s">
        <v>434</v>
      </c>
      <c r="AA35" s="189" t="s">
        <v>434</v>
      </c>
      <c r="AB35" s="184" t="s">
        <v>434</v>
      </c>
      <c r="AC35" s="203" t="s">
        <v>434</v>
      </c>
      <c r="AD35" s="510" t="s">
        <v>434</v>
      </c>
      <c r="AE35" s="146" t="s">
        <v>434</v>
      </c>
      <c r="AF35" s="146" t="s">
        <v>434</v>
      </c>
      <c r="AG35" s="146" t="s">
        <v>434</v>
      </c>
    </row>
    <row r="36" spans="1:33" ht="31.5" x14ac:dyDescent="0.25">
      <c r="A36" s="179" t="s">
        <v>375</v>
      </c>
      <c r="B36" s="185" t="s">
        <v>376</v>
      </c>
      <c r="C36" s="187">
        <v>0</v>
      </c>
      <c r="D36" s="187">
        <v>0</v>
      </c>
      <c r="E36" s="182" t="s">
        <v>67</v>
      </c>
      <c r="F36" s="182" t="s">
        <v>67</v>
      </c>
      <c r="G36" s="187">
        <v>0</v>
      </c>
      <c r="H36" s="187">
        <v>0</v>
      </c>
      <c r="I36" s="186" t="s">
        <v>67</v>
      </c>
      <c r="J36" s="187">
        <v>0</v>
      </c>
      <c r="K36" s="186" t="s">
        <v>67</v>
      </c>
      <c r="L36" s="187">
        <v>0</v>
      </c>
      <c r="M36" s="186" t="s">
        <v>67</v>
      </c>
      <c r="N36" s="187">
        <v>0</v>
      </c>
      <c r="O36" s="186" t="s">
        <v>67</v>
      </c>
      <c r="P36" s="187">
        <v>0</v>
      </c>
      <c r="Q36" s="186" t="s">
        <v>67</v>
      </c>
      <c r="R36" s="187">
        <v>0</v>
      </c>
      <c r="S36" s="186" t="s">
        <v>67</v>
      </c>
      <c r="T36" s="187">
        <v>0</v>
      </c>
      <c r="U36" s="186" t="s">
        <v>67</v>
      </c>
      <c r="V36" s="187">
        <v>0</v>
      </c>
      <c r="W36" s="186" t="s">
        <v>67</v>
      </c>
      <c r="X36" s="187">
        <v>0</v>
      </c>
      <c r="Y36" s="186" t="s">
        <v>67</v>
      </c>
      <c r="Z36" s="187">
        <v>0</v>
      </c>
      <c r="AA36" s="186" t="s">
        <v>67</v>
      </c>
      <c r="AB36" s="182">
        <v>0</v>
      </c>
      <c r="AC36" s="204">
        <v>0</v>
      </c>
      <c r="AD36" s="510"/>
      <c r="AE36" s="146"/>
      <c r="AF36" s="146"/>
      <c r="AG36" s="146"/>
    </row>
    <row r="37" spans="1:33" x14ac:dyDescent="0.25">
      <c r="A37" s="179" t="s">
        <v>377</v>
      </c>
      <c r="B37" s="185" t="s">
        <v>378</v>
      </c>
      <c r="C37" s="187">
        <v>4</v>
      </c>
      <c r="D37" s="182">
        <v>4</v>
      </c>
      <c r="E37" s="182" t="s">
        <v>67</v>
      </c>
      <c r="F37" s="182" t="s">
        <v>67</v>
      </c>
      <c r="G37" s="182">
        <v>0</v>
      </c>
      <c r="H37" s="182">
        <v>0</v>
      </c>
      <c r="I37" s="181" t="s">
        <v>67</v>
      </c>
      <c r="J37" s="182">
        <v>0</v>
      </c>
      <c r="K37" s="181" t="s">
        <v>67</v>
      </c>
      <c r="L37" s="182">
        <v>4</v>
      </c>
      <c r="M37" s="181">
        <v>3</v>
      </c>
      <c r="N37" s="182">
        <v>4</v>
      </c>
      <c r="O37" s="181">
        <v>4</v>
      </c>
      <c r="P37" s="182">
        <v>0</v>
      </c>
      <c r="Q37" s="181" t="s">
        <v>67</v>
      </c>
      <c r="R37" s="182">
        <v>0</v>
      </c>
      <c r="S37" s="181" t="s">
        <v>67</v>
      </c>
      <c r="T37" s="182">
        <v>0</v>
      </c>
      <c r="U37" s="181" t="s">
        <v>67</v>
      </c>
      <c r="V37" s="182">
        <v>0</v>
      </c>
      <c r="W37" s="181" t="s">
        <v>67</v>
      </c>
      <c r="X37" s="182">
        <v>0</v>
      </c>
      <c r="Y37" s="181" t="s">
        <v>67</v>
      </c>
      <c r="Z37" s="182">
        <v>0</v>
      </c>
      <c r="AA37" s="181" t="s">
        <v>67</v>
      </c>
      <c r="AB37" s="182">
        <v>4</v>
      </c>
      <c r="AC37" s="204">
        <v>4</v>
      </c>
      <c r="AD37" s="510"/>
      <c r="AE37" s="510"/>
      <c r="AF37" s="146"/>
      <c r="AG37" s="146"/>
    </row>
    <row r="38" spans="1:33" x14ac:dyDescent="0.25">
      <c r="A38" s="179" t="s">
        <v>379</v>
      </c>
      <c r="B38" s="185" t="s">
        <v>380</v>
      </c>
      <c r="C38" s="187">
        <v>0</v>
      </c>
      <c r="D38" s="187">
        <v>0</v>
      </c>
      <c r="E38" s="182" t="s">
        <v>67</v>
      </c>
      <c r="F38" s="182" t="s">
        <v>67</v>
      </c>
      <c r="G38" s="187">
        <v>0</v>
      </c>
      <c r="H38" s="187">
        <v>0</v>
      </c>
      <c r="I38" s="186" t="s">
        <v>67</v>
      </c>
      <c r="J38" s="187">
        <v>0</v>
      </c>
      <c r="K38" s="186" t="s">
        <v>67</v>
      </c>
      <c r="L38" s="187">
        <v>0</v>
      </c>
      <c r="M38" s="186" t="s">
        <v>67</v>
      </c>
      <c r="N38" s="187">
        <v>0</v>
      </c>
      <c r="O38" s="186" t="s">
        <v>67</v>
      </c>
      <c r="P38" s="187">
        <v>0</v>
      </c>
      <c r="Q38" s="186" t="s">
        <v>67</v>
      </c>
      <c r="R38" s="187">
        <v>0</v>
      </c>
      <c r="S38" s="186" t="s">
        <v>67</v>
      </c>
      <c r="T38" s="187">
        <v>0</v>
      </c>
      <c r="U38" s="186" t="s">
        <v>67</v>
      </c>
      <c r="V38" s="187">
        <v>0</v>
      </c>
      <c r="W38" s="186" t="s">
        <v>67</v>
      </c>
      <c r="X38" s="187">
        <v>0</v>
      </c>
      <c r="Y38" s="186" t="s">
        <v>67</v>
      </c>
      <c r="Z38" s="187">
        <v>0</v>
      </c>
      <c r="AA38" s="186" t="s">
        <v>67</v>
      </c>
      <c r="AB38" s="182">
        <v>0</v>
      </c>
      <c r="AC38" s="204">
        <v>0</v>
      </c>
      <c r="AD38" s="510"/>
      <c r="AE38" s="510"/>
      <c r="AF38" s="146"/>
      <c r="AG38" s="146"/>
    </row>
    <row r="39" spans="1:33" ht="31.5" x14ac:dyDescent="0.25">
      <c r="A39" s="179" t="s">
        <v>381</v>
      </c>
      <c r="B39" s="180" t="s">
        <v>382</v>
      </c>
      <c r="C39" s="182">
        <v>0.1</v>
      </c>
      <c r="D39" s="182">
        <v>0.1</v>
      </c>
      <c r="E39" s="182" t="s">
        <v>67</v>
      </c>
      <c r="F39" s="182" t="s">
        <v>67</v>
      </c>
      <c r="G39" s="182">
        <v>0</v>
      </c>
      <c r="H39" s="182">
        <v>0</v>
      </c>
      <c r="I39" s="181" t="s">
        <v>67</v>
      </c>
      <c r="J39" s="182">
        <v>0</v>
      </c>
      <c r="K39" s="181" t="s">
        <v>67</v>
      </c>
      <c r="L39" s="182">
        <v>0.1</v>
      </c>
      <c r="M39" s="181">
        <v>3</v>
      </c>
      <c r="N39" s="182">
        <v>0.1</v>
      </c>
      <c r="O39" s="181">
        <v>4</v>
      </c>
      <c r="P39" s="182">
        <v>0</v>
      </c>
      <c r="Q39" s="181" t="s">
        <v>67</v>
      </c>
      <c r="R39" s="182">
        <v>0</v>
      </c>
      <c r="S39" s="181" t="s">
        <v>67</v>
      </c>
      <c r="T39" s="182">
        <v>0</v>
      </c>
      <c r="U39" s="181" t="s">
        <v>67</v>
      </c>
      <c r="V39" s="182">
        <v>0</v>
      </c>
      <c r="W39" s="181" t="s">
        <v>67</v>
      </c>
      <c r="X39" s="182">
        <v>0</v>
      </c>
      <c r="Y39" s="181" t="s">
        <v>67</v>
      </c>
      <c r="Z39" s="182">
        <v>0</v>
      </c>
      <c r="AA39" s="181" t="s">
        <v>67</v>
      </c>
      <c r="AB39" s="182">
        <v>0.1</v>
      </c>
      <c r="AC39" s="204">
        <v>0.1</v>
      </c>
      <c r="AD39" s="510"/>
      <c r="AE39" s="510"/>
      <c r="AF39" s="146"/>
      <c r="AG39" s="146"/>
    </row>
    <row r="40" spans="1:33" ht="31.5" x14ac:dyDescent="0.25">
      <c r="A40" s="179" t="s">
        <v>383</v>
      </c>
      <c r="B40" s="180" t="s">
        <v>384</v>
      </c>
      <c r="C40" s="182">
        <v>0</v>
      </c>
      <c r="D40" s="182">
        <v>0</v>
      </c>
      <c r="E40" s="182" t="s">
        <v>67</v>
      </c>
      <c r="F40" s="182" t="s">
        <v>67</v>
      </c>
      <c r="G40" s="182">
        <v>0</v>
      </c>
      <c r="H40" s="182">
        <v>0</v>
      </c>
      <c r="I40" s="181" t="s">
        <v>67</v>
      </c>
      <c r="J40" s="182">
        <v>0</v>
      </c>
      <c r="K40" s="181" t="s">
        <v>67</v>
      </c>
      <c r="L40" s="182">
        <v>0</v>
      </c>
      <c r="M40" s="181" t="s">
        <v>67</v>
      </c>
      <c r="N40" s="182">
        <v>0</v>
      </c>
      <c r="O40" s="181" t="s">
        <v>67</v>
      </c>
      <c r="P40" s="182">
        <v>0</v>
      </c>
      <c r="Q40" s="181" t="s">
        <v>67</v>
      </c>
      <c r="R40" s="182">
        <v>0</v>
      </c>
      <c r="S40" s="181" t="s">
        <v>67</v>
      </c>
      <c r="T40" s="182">
        <v>0</v>
      </c>
      <c r="U40" s="181" t="s">
        <v>67</v>
      </c>
      <c r="V40" s="182">
        <v>0</v>
      </c>
      <c r="W40" s="181" t="s">
        <v>67</v>
      </c>
      <c r="X40" s="182">
        <v>0</v>
      </c>
      <c r="Y40" s="181" t="s">
        <v>67</v>
      </c>
      <c r="Z40" s="182">
        <v>0</v>
      </c>
      <c r="AA40" s="181" t="s">
        <v>67</v>
      </c>
      <c r="AB40" s="182">
        <v>0</v>
      </c>
      <c r="AC40" s="204">
        <v>0</v>
      </c>
      <c r="AD40" s="510"/>
      <c r="AE40" s="510"/>
      <c r="AF40" s="146"/>
      <c r="AG40" s="146"/>
    </row>
    <row r="41" spans="1:33" ht="27" customHeight="1" x14ac:dyDescent="0.25">
      <c r="A41" s="179" t="s">
        <v>385</v>
      </c>
      <c r="B41" s="180" t="s">
        <v>386</v>
      </c>
      <c r="C41" s="182">
        <v>0</v>
      </c>
      <c r="D41" s="182">
        <v>0</v>
      </c>
      <c r="E41" s="182" t="s">
        <v>67</v>
      </c>
      <c r="F41" s="182" t="s">
        <v>67</v>
      </c>
      <c r="G41" s="182">
        <v>0</v>
      </c>
      <c r="H41" s="182">
        <v>0</v>
      </c>
      <c r="I41" s="181" t="s">
        <v>67</v>
      </c>
      <c r="J41" s="182">
        <v>0</v>
      </c>
      <c r="K41" s="181" t="s">
        <v>67</v>
      </c>
      <c r="L41" s="182">
        <v>0</v>
      </c>
      <c r="M41" s="181" t="s">
        <v>67</v>
      </c>
      <c r="N41" s="182">
        <v>0</v>
      </c>
      <c r="O41" s="181" t="s">
        <v>67</v>
      </c>
      <c r="P41" s="182">
        <v>0</v>
      </c>
      <c r="Q41" s="181" t="s">
        <v>67</v>
      </c>
      <c r="R41" s="182">
        <v>0</v>
      </c>
      <c r="S41" s="181" t="s">
        <v>67</v>
      </c>
      <c r="T41" s="182">
        <v>0</v>
      </c>
      <c r="U41" s="181" t="s">
        <v>67</v>
      </c>
      <c r="V41" s="182">
        <v>0</v>
      </c>
      <c r="W41" s="181" t="s">
        <v>67</v>
      </c>
      <c r="X41" s="182">
        <v>0</v>
      </c>
      <c r="Y41" s="181" t="s">
        <v>67</v>
      </c>
      <c r="Z41" s="182">
        <v>0</v>
      </c>
      <c r="AA41" s="181" t="s">
        <v>67</v>
      </c>
      <c r="AB41" s="182">
        <v>0</v>
      </c>
      <c r="AC41" s="204">
        <v>0</v>
      </c>
      <c r="AD41" s="510"/>
      <c r="AE41" s="510"/>
      <c r="AF41" s="146"/>
      <c r="AG41" s="146"/>
    </row>
    <row r="42" spans="1:33" ht="18.75" x14ac:dyDescent="0.25">
      <c r="A42" s="179" t="s">
        <v>387</v>
      </c>
      <c r="B42" s="185" t="s">
        <v>388</v>
      </c>
      <c r="C42" s="187"/>
      <c r="D42" s="182"/>
      <c r="E42" s="182"/>
      <c r="F42" s="182"/>
      <c r="G42" s="182"/>
      <c r="H42" s="182"/>
      <c r="I42" s="181"/>
      <c r="J42" s="182"/>
      <c r="K42" s="181"/>
      <c r="L42" s="182"/>
      <c r="M42" s="181"/>
      <c r="N42" s="182"/>
      <c r="O42" s="181"/>
      <c r="P42" s="182"/>
      <c r="Q42" s="181"/>
      <c r="R42" s="182"/>
      <c r="S42" s="181"/>
      <c r="T42" s="182"/>
      <c r="U42" s="181"/>
      <c r="V42" s="182"/>
      <c r="W42" s="181"/>
      <c r="X42" s="182"/>
      <c r="Y42" s="181"/>
      <c r="Z42" s="182"/>
      <c r="AA42" s="181"/>
      <c r="AB42" s="182"/>
      <c r="AC42" s="204"/>
      <c r="AD42" s="510"/>
      <c r="AE42" s="510"/>
      <c r="AF42" s="146"/>
      <c r="AG42" s="146"/>
    </row>
    <row r="43" spans="1:33" x14ac:dyDescent="0.25">
      <c r="A43" s="179" t="s">
        <v>389</v>
      </c>
      <c r="B43" s="188" t="s">
        <v>390</v>
      </c>
      <c r="C43" s="187">
        <v>0</v>
      </c>
      <c r="D43" s="182">
        <v>0</v>
      </c>
      <c r="E43" s="182" t="s">
        <v>67</v>
      </c>
      <c r="F43" s="182" t="s">
        <v>67</v>
      </c>
      <c r="G43" s="182">
        <v>0</v>
      </c>
      <c r="H43" s="182">
        <v>0</v>
      </c>
      <c r="I43" s="181" t="s">
        <v>67</v>
      </c>
      <c r="J43" s="182">
        <v>0</v>
      </c>
      <c r="K43" s="181" t="s">
        <v>67</v>
      </c>
      <c r="L43" s="182">
        <v>0</v>
      </c>
      <c r="M43" s="181" t="s">
        <v>67</v>
      </c>
      <c r="N43" s="182">
        <v>0</v>
      </c>
      <c r="O43" s="181" t="s">
        <v>67</v>
      </c>
      <c r="P43" s="182">
        <v>0</v>
      </c>
      <c r="Q43" s="181" t="s">
        <v>67</v>
      </c>
      <c r="R43" s="182">
        <v>0</v>
      </c>
      <c r="S43" s="181" t="s">
        <v>67</v>
      </c>
      <c r="T43" s="182">
        <v>0</v>
      </c>
      <c r="U43" s="181" t="s">
        <v>67</v>
      </c>
      <c r="V43" s="182">
        <v>0</v>
      </c>
      <c r="W43" s="181" t="s">
        <v>67</v>
      </c>
      <c r="X43" s="182">
        <v>0</v>
      </c>
      <c r="Y43" s="181" t="s">
        <v>67</v>
      </c>
      <c r="Z43" s="182">
        <v>0</v>
      </c>
      <c r="AA43" s="181" t="s">
        <v>67</v>
      </c>
      <c r="AB43" s="182">
        <v>0</v>
      </c>
      <c r="AC43" s="204">
        <v>0</v>
      </c>
      <c r="AD43" s="510"/>
      <c r="AE43" s="510"/>
      <c r="AF43" s="146"/>
      <c r="AG43" s="146"/>
    </row>
    <row r="44" spans="1:33" x14ac:dyDescent="0.25">
      <c r="A44" s="179" t="s">
        <v>391</v>
      </c>
      <c r="B44" s="188" t="s">
        <v>392</v>
      </c>
      <c r="C44" s="187">
        <v>0</v>
      </c>
      <c r="D44" s="182">
        <v>0</v>
      </c>
      <c r="E44" s="182" t="s">
        <v>67</v>
      </c>
      <c r="F44" s="182" t="s">
        <v>67</v>
      </c>
      <c r="G44" s="182">
        <v>0</v>
      </c>
      <c r="H44" s="182">
        <v>0</v>
      </c>
      <c r="I44" s="181" t="s">
        <v>67</v>
      </c>
      <c r="J44" s="182">
        <v>0</v>
      </c>
      <c r="K44" s="181" t="s">
        <v>67</v>
      </c>
      <c r="L44" s="182">
        <v>0</v>
      </c>
      <c r="M44" s="181" t="s">
        <v>67</v>
      </c>
      <c r="N44" s="182">
        <v>0</v>
      </c>
      <c r="O44" s="181" t="s">
        <v>67</v>
      </c>
      <c r="P44" s="182">
        <v>0</v>
      </c>
      <c r="Q44" s="181" t="s">
        <v>67</v>
      </c>
      <c r="R44" s="182">
        <v>0</v>
      </c>
      <c r="S44" s="181" t="s">
        <v>67</v>
      </c>
      <c r="T44" s="182">
        <v>0</v>
      </c>
      <c r="U44" s="181" t="s">
        <v>67</v>
      </c>
      <c r="V44" s="182">
        <v>0</v>
      </c>
      <c r="W44" s="181" t="s">
        <v>67</v>
      </c>
      <c r="X44" s="182">
        <v>0</v>
      </c>
      <c r="Y44" s="181" t="s">
        <v>67</v>
      </c>
      <c r="Z44" s="182">
        <v>0</v>
      </c>
      <c r="AA44" s="181" t="s">
        <v>67</v>
      </c>
      <c r="AB44" s="182">
        <v>0</v>
      </c>
      <c r="AC44" s="204">
        <v>0</v>
      </c>
      <c r="AD44" s="510"/>
      <c r="AE44" s="510"/>
      <c r="AF44" s="146"/>
      <c r="AG44" s="146"/>
    </row>
    <row r="45" spans="1:33" x14ac:dyDescent="0.25">
      <c r="A45" s="179" t="s">
        <v>393</v>
      </c>
      <c r="B45" s="188" t="s">
        <v>394</v>
      </c>
      <c r="C45" s="187">
        <v>8</v>
      </c>
      <c r="D45" s="182">
        <v>8</v>
      </c>
      <c r="E45" s="182" t="s">
        <v>67</v>
      </c>
      <c r="F45" s="182" t="s">
        <v>67</v>
      </c>
      <c r="G45" s="182">
        <v>0</v>
      </c>
      <c r="H45" s="182">
        <v>0</v>
      </c>
      <c r="I45" s="181" t="s">
        <v>67</v>
      </c>
      <c r="J45" s="182">
        <v>0</v>
      </c>
      <c r="K45" s="181" t="s">
        <v>67</v>
      </c>
      <c r="L45" s="182">
        <v>8</v>
      </c>
      <c r="M45" s="181">
        <v>3</v>
      </c>
      <c r="N45" s="182">
        <v>8</v>
      </c>
      <c r="O45" s="181">
        <v>4</v>
      </c>
      <c r="P45" s="182">
        <v>0</v>
      </c>
      <c r="Q45" s="181" t="s">
        <v>67</v>
      </c>
      <c r="R45" s="182">
        <v>0</v>
      </c>
      <c r="S45" s="181" t="s">
        <v>67</v>
      </c>
      <c r="T45" s="182">
        <v>0</v>
      </c>
      <c r="U45" s="181" t="s">
        <v>67</v>
      </c>
      <c r="V45" s="182">
        <v>0</v>
      </c>
      <c r="W45" s="181" t="s">
        <v>67</v>
      </c>
      <c r="X45" s="182">
        <v>0</v>
      </c>
      <c r="Y45" s="181" t="s">
        <v>67</v>
      </c>
      <c r="Z45" s="182">
        <v>0</v>
      </c>
      <c r="AA45" s="181" t="s">
        <v>67</v>
      </c>
      <c r="AB45" s="182">
        <v>8</v>
      </c>
      <c r="AC45" s="204">
        <v>8</v>
      </c>
      <c r="AD45" s="510"/>
      <c r="AE45" s="510"/>
      <c r="AF45" s="146"/>
      <c r="AG45" s="146"/>
    </row>
    <row r="46" spans="1:33" x14ac:dyDescent="0.25">
      <c r="A46" s="177" t="s">
        <v>17</v>
      </c>
      <c r="B46" s="178" t="s">
        <v>395</v>
      </c>
      <c r="C46" s="184"/>
      <c r="D46" s="184"/>
      <c r="E46" s="184"/>
      <c r="F46" s="184"/>
      <c r="G46" s="184"/>
      <c r="H46" s="184"/>
      <c r="I46" s="189"/>
      <c r="J46" s="184"/>
      <c r="K46" s="189"/>
      <c r="L46" s="184"/>
      <c r="M46" s="189"/>
      <c r="N46" s="184"/>
      <c r="O46" s="189"/>
      <c r="P46" s="184"/>
      <c r="Q46" s="189"/>
      <c r="R46" s="184"/>
      <c r="S46" s="189"/>
      <c r="T46" s="184"/>
      <c r="U46" s="189"/>
      <c r="V46" s="184"/>
      <c r="W46" s="189"/>
      <c r="X46" s="184"/>
      <c r="Y46" s="189"/>
      <c r="Z46" s="184"/>
      <c r="AA46" s="189"/>
      <c r="AB46" s="184"/>
      <c r="AC46" s="203"/>
      <c r="AD46" s="510"/>
      <c r="AE46" s="146"/>
      <c r="AF46" s="146"/>
      <c r="AG46" s="146"/>
    </row>
    <row r="47" spans="1:33" x14ac:dyDescent="0.25">
      <c r="A47" s="179" t="s">
        <v>396</v>
      </c>
      <c r="B47" s="180" t="s">
        <v>397</v>
      </c>
      <c r="C47" s="187">
        <v>0</v>
      </c>
      <c r="D47" s="187">
        <v>0</v>
      </c>
      <c r="E47" s="182" t="s">
        <v>67</v>
      </c>
      <c r="F47" s="182" t="s">
        <v>67</v>
      </c>
      <c r="G47" s="187">
        <v>0</v>
      </c>
      <c r="H47" s="187">
        <v>0</v>
      </c>
      <c r="I47" s="186" t="s">
        <v>67</v>
      </c>
      <c r="J47" s="187">
        <v>0</v>
      </c>
      <c r="K47" s="186" t="s">
        <v>67</v>
      </c>
      <c r="L47" s="187">
        <v>0</v>
      </c>
      <c r="M47" s="186" t="s">
        <v>67</v>
      </c>
      <c r="N47" s="187">
        <v>0</v>
      </c>
      <c r="O47" s="186" t="s">
        <v>67</v>
      </c>
      <c r="P47" s="187">
        <v>0</v>
      </c>
      <c r="Q47" s="186" t="s">
        <v>67</v>
      </c>
      <c r="R47" s="187">
        <v>0</v>
      </c>
      <c r="S47" s="186" t="s">
        <v>67</v>
      </c>
      <c r="T47" s="187">
        <v>0</v>
      </c>
      <c r="U47" s="186" t="s">
        <v>67</v>
      </c>
      <c r="V47" s="187">
        <v>0</v>
      </c>
      <c r="W47" s="186" t="s">
        <v>67</v>
      </c>
      <c r="X47" s="187">
        <v>0</v>
      </c>
      <c r="Y47" s="186" t="s">
        <v>67</v>
      </c>
      <c r="Z47" s="187">
        <v>0</v>
      </c>
      <c r="AA47" s="186" t="s">
        <v>67</v>
      </c>
      <c r="AB47" s="182">
        <v>0</v>
      </c>
      <c r="AC47" s="204">
        <v>0</v>
      </c>
      <c r="AD47" s="510"/>
      <c r="AE47" s="146"/>
      <c r="AF47" s="146"/>
      <c r="AG47" s="146"/>
    </row>
    <row r="48" spans="1:33" x14ac:dyDescent="0.25">
      <c r="A48" s="179" t="s">
        <v>398</v>
      </c>
      <c r="B48" s="180" t="s">
        <v>378</v>
      </c>
      <c r="C48" s="182">
        <v>4</v>
      </c>
      <c r="D48" s="182">
        <v>4</v>
      </c>
      <c r="E48" s="182" t="s">
        <v>67</v>
      </c>
      <c r="F48" s="182" t="s">
        <v>67</v>
      </c>
      <c r="G48" s="182">
        <v>0</v>
      </c>
      <c r="H48" s="182">
        <v>0</v>
      </c>
      <c r="I48" s="181" t="s">
        <v>67</v>
      </c>
      <c r="J48" s="182">
        <v>0</v>
      </c>
      <c r="K48" s="181" t="s">
        <v>67</v>
      </c>
      <c r="L48" s="182">
        <v>4</v>
      </c>
      <c r="M48" s="181">
        <v>4</v>
      </c>
      <c r="N48" s="182">
        <v>4</v>
      </c>
      <c r="O48" s="181">
        <v>4</v>
      </c>
      <c r="P48" s="182">
        <v>0</v>
      </c>
      <c r="Q48" s="181" t="s">
        <v>67</v>
      </c>
      <c r="R48" s="182">
        <v>0</v>
      </c>
      <c r="S48" s="181" t="s">
        <v>67</v>
      </c>
      <c r="T48" s="182">
        <v>0</v>
      </c>
      <c r="U48" s="181" t="s">
        <v>67</v>
      </c>
      <c r="V48" s="182">
        <v>0</v>
      </c>
      <c r="W48" s="181" t="s">
        <v>67</v>
      </c>
      <c r="X48" s="182">
        <v>0</v>
      </c>
      <c r="Y48" s="181" t="s">
        <v>67</v>
      </c>
      <c r="Z48" s="182">
        <v>0</v>
      </c>
      <c r="AA48" s="181" t="s">
        <v>67</v>
      </c>
      <c r="AB48" s="182">
        <v>4</v>
      </c>
      <c r="AC48" s="204">
        <v>4</v>
      </c>
      <c r="AD48" s="510"/>
      <c r="AE48" s="510"/>
      <c r="AF48" s="146"/>
      <c r="AG48" s="146"/>
    </row>
    <row r="49" spans="1:33" x14ac:dyDescent="0.25">
      <c r="A49" s="179" t="s">
        <v>399</v>
      </c>
      <c r="B49" s="180" t="s">
        <v>380</v>
      </c>
      <c r="C49" s="187">
        <v>0</v>
      </c>
      <c r="D49" s="187">
        <v>0</v>
      </c>
      <c r="E49" s="182" t="s">
        <v>67</v>
      </c>
      <c r="F49" s="182" t="s">
        <v>67</v>
      </c>
      <c r="G49" s="187">
        <v>0</v>
      </c>
      <c r="H49" s="187">
        <v>0</v>
      </c>
      <c r="I49" s="186" t="s">
        <v>67</v>
      </c>
      <c r="J49" s="187">
        <v>0</v>
      </c>
      <c r="K49" s="186" t="s">
        <v>67</v>
      </c>
      <c r="L49" s="187">
        <v>0</v>
      </c>
      <c r="M49" s="186" t="s">
        <v>67</v>
      </c>
      <c r="N49" s="187">
        <v>0</v>
      </c>
      <c r="O49" s="186" t="s">
        <v>67</v>
      </c>
      <c r="P49" s="187">
        <v>0</v>
      </c>
      <c r="Q49" s="186" t="s">
        <v>67</v>
      </c>
      <c r="R49" s="187">
        <v>0</v>
      </c>
      <c r="S49" s="186" t="s">
        <v>67</v>
      </c>
      <c r="T49" s="187">
        <v>0</v>
      </c>
      <c r="U49" s="186" t="s">
        <v>67</v>
      </c>
      <c r="V49" s="187">
        <v>0</v>
      </c>
      <c r="W49" s="186" t="s">
        <v>67</v>
      </c>
      <c r="X49" s="187">
        <v>0</v>
      </c>
      <c r="Y49" s="186" t="s">
        <v>67</v>
      </c>
      <c r="Z49" s="187">
        <v>0</v>
      </c>
      <c r="AA49" s="186" t="s">
        <v>67</v>
      </c>
      <c r="AB49" s="182">
        <v>0</v>
      </c>
      <c r="AC49" s="204">
        <v>0</v>
      </c>
      <c r="AD49" s="510"/>
      <c r="AE49" s="510"/>
      <c r="AF49" s="146"/>
      <c r="AG49" s="146"/>
    </row>
    <row r="50" spans="1:33" ht="31.5" x14ac:dyDescent="0.25">
      <c r="A50" s="179" t="s">
        <v>400</v>
      </c>
      <c r="B50" s="180" t="s">
        <v>382</v>
      </c>
      <c r="C50" s="182">
        <v>0.1</v>
      </c>
      <c r="D50" s="182">
        <v>0.1</v>
      </c>
      <c r="E50" s="182" t="s">
        <v>67</v>
      </c>
      <c r="F50" s="182" t="s">
        <v>67</v>
      </c>
      <c r="G50" s="182">
        <v>0</v>
      </c>
      <c r="H50" s="182">
        <v>0</v>
      </c>
      <c r="I50" s="181" t="s">
        <v>67</v>
      </c>
      <c r="J50" s="182">
        <v>0</v>
      </c>
      <c r="K50" s="181" t="s">
        <v>67</v>
      </c>
      <c r="L50" s="182">
        <v>0.1</v>
      </c>
      <c r="M50" s="181">
        <v>4</v>
      </c>
      <c r="N50" s="182">
        <v>0.1</v>
      </c>
      <c r="O50" s="181">
        <v>4</v>
      </c>
      <c r="P50" s="182">
        <v>0</v>
      </c>
      <c r="Q50" s="181" t="s">
        <v>67</v>
      </c>
      <c r="R50" s="182">
        <v>0</v>
      </c>
      <c r="S50" s="181" t="s">
        <v>67</v>
      </c>
      <c r="T50" s="182">
        <v>0</v>
      </c>
      <c r="U50" s="181" t="s">
        <v>67</v>
      </c>
      <c r="V50" s="182">
        <v>0</v>
      </c>
      <c r="W50" s="181" t="s">
        <v>67</v>
      </c>
      <c r="X50" s="182">
        <v>0</v>
      </c>
      <c r="Y50" s="181" t="s">
        <v>67</v>
      </c>
      <c r="Z50" s="182">
        <v>0</v>
      </c>
      <c r="AA50" s="181" t="s">
        <v>67</v>
      </c>
      <c r="AB50" s="182">
        <v>0.1</v>
      </c>
      <c r="AC50" s="204">
        <v>0.1</v>
      </c>
      <c r="AD50" s="510"/>
      <c r="AE50" s="510"/>
      <c r="AF50" s="146"/>
      <c r="AG50" s="146"/>
    </row>
    <row r="51" spans="1:33" ht="31.5" x14ac:dyDescent="0.25">
      <c r="A51" s="179" t="s">
        <v>401</v>
      </c>
      <c r="B51" s="180" t="s">
        <v>384</v>
      </c>
      <c r="C51" s="182">
        <v>0</v>
      </c>
      <c r="D51" s="182">
        <v>0</v>
      </c>
      <c r="E51" s="182" t="s">
        <v>67</v>
      </c>
      <c r="F51" s="182" t="s">
        <v>67</v>
      </c>
      <c r="G51" s="182">
        <v>0</v>
      </c>
      <c r="H51" s="182">
        <v>0</v>
      </c>
      <c r="I51" s="181" t="s">
        <v>67</v>
      </c>
      <c r="J51" s="182">
        <v>0</v>
      </c>
      <c r="K51" s="181" t="s">
        <v>67</v>
      </c>
      <c r="L51" s="182">
        <v>0</v>
      </c>
      <c r="M51" s="181" t="s">
        <v>67</v>
      </c>
      <c r="N51" s="182">
        <v>0</v>
      </c>
      <c r="O51" s="181" t="s">
        <v>67</v>
      </c>
      <c r="P51" s="182">
        <v>0</v>
      </c>
      <c r="Q51" s="181" t="s">
        <v>67</v>
      </c>
      <c r="R51" s="182">
        <v>0</v>
      </c>
      <c r="S51" s="181" t="s">
        <v>67</v>
      </c>
      <c r="T51" s="182">
        <v>0</v>
      </c>
      <c r="U51" s="181" t="s">
        <v>67</v>
      </c>
      <c r="V51" s="182">
        <v>0</v>
      </c>
      <c r="W51" s="181" t="s">
        <v>67</v>
      </c>
      <c r="X51" s="182">
        <v>0</v>
      </c>
      <c r="Y51" s="181" t="s">
        <v>67</v>
      </c>
      <c r="Z51" s="182">
        <v>0</v>
      </c>
      <c r="AA51" s="181" t="s">
        <v>67</v>
      </c>
      <c r="AB51" s="182">
        <v>0</v>
      </c>
      <c r="AC51" s="204">
        <v>0</v>
      </c>
      <c r="AD51" s="510"/>
      <c r="AE51" s="510"/>
      <c r="AF51" s="146"/>
      <c r="AG51" s="146"/>
    </row>
    <row r="52" spans="1:33" x14ac:dyDescent="0.25">
      <c r="A52" s="179" t="s">
        <v>402</v>
      </c>
      <c r="B52" s="180" t="s">
        <v>386</v>
      </c>
      <c r="C52" s="182">
        <v>0</v>
      </c>
      <c r="D52" s="182">
        <v>0</v>
      </c>
      <c r="E52" s="182" t="s">
        <v>67</v>
      </c>
      <c r="F52" s="182" t="s">
        <v>67</v>
      </c>
      <c r="G52" s="182">
        <v>0</v>
      </c>
      <c r="H52" s="182">
        <v>0</v>
      </c>
      <c r="I52" s="181" t="s">
        <v>67</v>
      </c>
      <c r="J52" s="182">
        <v>0</v>
      </c>
      <c r="K52" s="181" t="s">
        <v>67</v>
      </c>
      <c r="L52" s="182">
        <v>0</v>
      </c>
      <c r="M52" s="181" t="s">
        <v>67</v>
      </c>
      <c r="N52" s="182">
        <v>0</v>
      </c>
      <c r="O52" s="181" t="s">
        <v>67</v>
      </c>
      <c r="P52" s="182">
        <v>0</v>
      </c>
      <c r="Q52" s="181" t="s">
        <v>67</v>
      </c>
      <c r="R52" s="182">
        <v>0</v>
      </c>
      <c r="S52" s="181" t="s">
        <v>67</v>
      </c>
      <c r="T52" s="182">
        <v>0</v>
      </c>
      <c r="U52" s="181" t="s">
        <v>67</v>
      </c>
      <c r="V52" s="182">
        <v>0</v>
      </c>
      <c r="W52" s="181" t="s">
        <v>67</v>
      </c>
      <c r="X52" s="182">
        <v>0</v>
      </c>
      <c r="Y52" s="181" t="s">
        <v>67</v>
      </c>
      <c r="Z52" s="182">
        <v>0</v>
      </c>
      <c r="AA52" s="181" t="s">
        <v>67</v>
      </c>
      <c r="AB52" s="182">
        <v>0</v>
      </c>
      <c r="AC52" s="204">
        <v>0</v>
      </c>
      <c r="AD52" s="510"/>
      <c r="AE52" s="510"/>
      <c r="AF52" s="146"/>
      <c r="AG52" s="146"/>
    </row>
    <row r="53" spans="1:33" ht="18.75" x14ac:dyDescent="0.25">
      <c r="A53" s="179" t="s">
        <v>403</v>
      </c>
      <c r="B53" s="185" t="s">
        <v>388</v>
      </c>
      <c r="C53" s="187"/>
      <c r="D53" s="182"/>
      <c r="E53" s="182"/>
      <c r="F53" s="182"/>
      <c r="G53" s="182"/>
      <c r="H53" s="182"/>
      <c r="I53" s="181"/>
      <c r="J53" s="182"/>
      <c r="K53" s="181"/>
      <c r="L53" s="182"/>
      <c r="M53" s="181"/>
      <c r="N53" s="182"/>
      <c r="O53" s="181"/>
      <c r="P53" s="182"/>
      <c r="Q53" s="181"/>
      <c r="R53" s="182"/>
      <c r="S53" s="181"/>
      <c r="T53" s="182"/>
      <c r="U53" s="181"/>
      <c r="V53" s="182"/>
      <c r="W53" s="181"/>
      <c r="X53" s="182"/>
      <c r="Y53" s="181"/>
      <c r="Z53" s="182"/>
      <c r="AA53" s="181"/>
      <c r="AB53" s="182"/>
      <c r="AC53" s="204"/>
      <c r="AD53" s="510"/>
      <c r="AE53" s="510"/>
      <c r="AF53" s="146"/>
      <c r="AG53" s="146"/>
    </row>
    <row r="54" spans="1:33" x14ac:dyDescent="0.25">
      <c r="A54" s="179" t="s">
        <v>404</v>
      </c>
      <c r="B54" s="188" t="s">
        <v>390</v>
      </c>
      <c r="C54" s="182">
        <v>0</v>
      </c>
      <c r="D54" s="182">
        <v>0</v>
      </c>
      <c r="E54" s="182" t="s">
        <v>67</v>
      </c>
      <c r="F54" s="182" t="s">
        <v>67</v>
      </c>
      <c r="G54" s="182">
        <v>0</v>
      </c>
      <c r="H54" s="182">
        <v>0</v>
      </c>
      <c r="I54" s="181" t="s">
        <v>67</v>
      </c>
      <c r="J54" s="182">
        <v>0</v>
      </c>
      <c r="K54" s="181" t="s">
        <v>67</v>
      </c>
      <c r="L54" s="182">
        <v>0</v>
      </c>
      <c r="M54" s="181" t="s">
        <v>67</v>
      </c>
      <c r="N54" s="182">
        <v>0</v>
      </c>
      <c r="O54" s="181" t="s">
        <v>67</v>
      </c>
      <c r="P54" s="182">
        <v>0</v>
      </c>
      <c r="Q54" s="181" t="s">
        <v>67</v>
      </c>
      <c r="R54" s="182">
        <v>0</v>
      </c>
      <c r="S54" s="181" t="s">
        <v>67</v>
      </c>
      <c r="T54" s="182">
        <v>0</v>
      </c>
      <c r="U54" s="181" t="s">
        <v>67</v>
      </c>
      <c r="V54" s="182">
        <v>0</v>
      </c>
      <c r="W54" s="181" t="s">
        <v>67</v>
      </c>
      <c r="X54" s="182">
        <v>0</v>
      </c>
      <c r="Y54" s="181" t="s">
        <v>67</v>
      </c>
      <c r="Z54" s="182">
        <v>0</v>
      </c>
      <c r="AA54" s="181" t="s">
        <v>67</v>
      </c>
      <c r="AB54" s="182">
        <v>0</v>
      </c>
      <c r="AC54" s="204">
        <v>0</v>
      </c>
      <c r="AD54" s="510"/>
      <c r="AE54" s="510"/>
      <c r="AF54" s="146"/>
      <c r="AG54" s="146"/>
    </row>
    <row r="55" spans="1:33" x14ac:dyDescent="0.25">
      <c r="A55" s="179" t="s">
        <v>405</v>
      </c>
      <c r="B55" s="188" t="s">
        <v>392</v>
      </c>
      <c r="C55" s="182">
        <v>0</v>
      </c>
      <c r="D55" s="182">
        <v>0</v>
      </c>
      <c r="E55" s="182" t="s">
        <v>67</v>
      </c>
      <c r="F55" s="182" t="s">
        <v>67</v>
      </c>
      <c r="G55" s="182">
        <v>0</v>
      </c>
      <c r="H55" s="182">
        <v>0</v>
      </c>
      <c r="I55" s="181" t="s">
        <v>67</v>
      </c>
      <c r="J55" s="182">
        <v>0</v>
      </c>
      <c r="K55" s="181" t="s">
        <v>67</v>
      </c>
      <c r="L55" s="182">
        <v>0</v>
      </c>
      <c r="M55" s="181" t="s">
        <v>67</v>
      </c>
      <c r="N55" s="182">
        <v>0</v>
      </c>
      <c r="O55" s="181" t="s">
        <v>67</v>
      </c>
      <c r="P55" s="182">
        <v>0</v>
      </c>
      <c r="Q55" s="181" t="s">
        <v>67</v>
      </c>
      <c r="R55" s="182">
        <v>0</v>
      </c>
      <c r="S55" s="181" t="s">
        <v>67</v>
      </c>
      <c r="T55" s="182">
        <v>0</v>
      </c>
      <c r="U55" s="181" t="s">
        <v>67</v>
      </c>
      <c r="V55" s="182">
        <v>0</v>
      </c>
      <c r="W55" s="181" t="s">
        <v>67</v>
      </c>
      <c r="X55" s="182">
        <v>0</v>
      </c>
      <c r="Y55" s="181" t="s">
        <v>67</v>
      </c>
      <c r="Z55" s="182">
        <v>0</v>
      </c>
      <c r="AA55" s="181" t="s">
        <v>67</v>
      </c>
      <c r="AB55" s="182">
        <v>0</v>
      </c>
      <c r="AC55" s="204">
        <v>0</v>
      </c>
      <c r="AD55" s="510"/>
      <c r="AE55" s="510"/>
      <c r="AF55" s="146"/>
      <c r="AG55" s="146"/>
    </row>
    <row r="56" spans="1:33" x14ac:dyDescent="0.25">
      <c r="A56" s="179" t="s">
        <v>406</v>
      </c>
      <c r="B56" s="188" t="s">
        <v>394</v>
      </c>
      <c r="C56" s="182">
        <v>8</v>
      </c>
      <c r="D56" s="182">
        <v>8</v>
      </c>
      <c r="E56" s="182" t="s">
        <v>67</v>
      </c>
      <c r="F56" s="182" t="s">
        <v>67</v>
      </c>
      <c r="G56" s="182">
        <v>0</v>
      </c>
      <c r="H56" s="182">
        <v>0</v>
      </c>
      <c r="I56" s="181" t="s">
        <v>67</v>
      </c>
      <c r="J56" s="182">
        <v>0</v>
      </c>
      <c r="K56" s="181" t="s">
        <v>67</v>
      </c>
      <c r="L56" s="182">
        <v>8</v>
      </c>
      <c r="M56" s="181">
        <v>4</v>
      </c>
      <c r="N56" s="182">
        <v>8</v>
      </c>
      <c r="O56" s="181">
        <v>4</v>
      </c>
      <c r="P56" s="182">
        <v>0</v>
      </c>
      <c r="Q56" s="181" t="s">
        <v>67</v>
      </c>
      <c r="R56" s="182">
        <v>0</v>
      </c>
      <c r="S56" s="181" t="s">
        <v>67</v>
      </c>
      <c r="T56" s="182">
        <v>0</v>
      </c>
      <c r="U56" s="181" t="s">
        <v>67</v>
      </c>
      <c r="V56" s="182">
        <v>0</v>
      </c>
      <c r="W56" s="181" t="s">
        <v>67</v>
      </c>
      <c r="X56" s="182">
        <v>0</v>
      </c>
      <c r="Y56" s="181" t="s">
        <v>67</v>
      </c>
      <c r="Z56" s="182">
        <v>0</v>
      </c>
      <c r="AA56" s="181" t="s">
        <v>67</v>
      </c>
      <c r="AB56" s="182">
        <v>8</v>
      </c>
      <c r="AC56" s="204">
        <v>8</v>
      </c>
      <c r="AD56" s="510"/>
      <c r="AE56" s="510"/>
      <c r="AF56" s="146"/>
      <c r="AG56" s="146"/>
    </row>
    <row r="57" spans="1:33" ht="35.25" customHeight="1" x14ac:dyDescent="0.25">
      <c r="A57" s="177" t="s">
        <v>19</v>
      </c>
      <c r="B57" s="178" t="s">
        <v>407</v>
      </c>
      <c r="C57" s="184"/>
      <c r="D57" s="184"/>
      <c r="E57" s="184"/>
      <c r="F57" s="184"/>
      <c r="G57" s="184"/>
      <c r="H57" s="184"/>
      <c r="I57" s="189"/>
      <c r="J57" s="184"/>
      <c r="K57" s="189"/>
      <c r="L57" s="184"/>
      <c r="M57" s="189"/>
      <c r="N57" s="184"/>
      <c r="O57" s="189"/>
      <c r="P57" s="184"/>
      <c r="Q57" s="189"/>
      <c r="R57" s="184"/>
      <c r="S57" s="189"/>
      <c r="T57" s="184"/>
      <c r="U57" s="189"/>
      <c r="V57" s="184"/>
      <c r="W57" s="189"/>
      <c r="X57" s="184"/>
      <c r="Y57" s="189"/>
      <c r="Z57" s="184"/>
      <c r="AA57" s="189"/>
      <c r="AB57" s="184"/>
      <c r="AC57" s="203"/>
      <c r="AD57" s="510"/>
      <c r="AE57" s="146"/>
      <c r="AF57" s="146"/>
      <c r="AG57" s="146"/>
    </row>
    <row r="58" spans="1:33" x14ac:dyDescent="0.25">
      <c r="A58" s="179" t="s">
        <v>408</v>
      </c>
      <c r="B58" s="180" t="s">
        <v>409</v>
      </c>
      <c r="C58" s="182">
        <v>165.28976</v>
      </c>
      <c r="D58" s="182">
        <v>165.28976</v>
      </c>
      <c r="E58" s="182" t="s">
        <v>67</v>
      </c>
      <c r="F58" s="182" t="s">
        <v>67</v>
      </c>
      <c r="G58" s="182">
        <v>0</v>
      </c>
      <c r="H58" s="182">
        <v>0</v>
      </c>
      <c r="I58" s="181" t="s">
        <v>67</v>
      </c>
      <c r="J58" s="182">
        <v>0</v>
      </c>
      <c r="K58" s="181" t="s">
        <v>67</v>
      </c>
      <c r="L58" s="182">
        <v>165.28976</v>
      </c>
      <c r="M58" s="181">
        <v>4</v>
      </c>
      <c r="N58" s="182">
        <v>165.28976</v>
      </c>
      <c r="O58" s="181">
        <v>4</v>
      </c>
      <c r="P58" s="182">
        <v>0</v>
      </c>
      <c r="Q58" s="181" t="s">
        <v>67</v>
      </c>
      <c r="R58" s="182">
        <v>0</v>
      </c>
      <c r="S58" s="181" t="s">
        <v>67</v>
      </c>
      <c r="T58" s="182">
        <v>0</v>
      </c>
      <c r="U58" s="181" t="s">
        <v>67</v>
      </c>
      <c r="V58" s="182">
        <v>0</v>
      </c>
      <c r="W58" s="181" t="s">
        <v>67</v>
      </c>
      <c r="X58" s="182">
        <v>0</v>
      </c>
      <c r="Y58" s="181" t="s">
        <v>67</v>
      </c>
      <c r="Z58" s="182">
        <v>0</v>
      </c>
      <c r="AA58" s="181" t="s">
        <v>67</v>
      </c>
      <c r="AB58" s="182">
        <v>165.28976</v>
      </c>
      <c r="AC58" s="204">
        <v>165.28976</v>
      </c>
      <c r="AD58" s="510"/>
      <c r="AE58" s="146"/>
      <c r="AF58" s="146"/>
      <c r="AG58" s="146"/>
    </row>
    <row r="59" spans="1:33" x14ac:dyDescent="0.25">
      <c r="A59" s="179" t="s">
        <v>410</v>
      </c>
      <c r="B59" s="180" t="s">
        <v>411</v>
      </c>
      <c r="C59" s="182">
        <v>0</v>
      </c>
      <c r="D59" s="182">
        <v>0</v>
      </c>
      <c r="E59" s="182" t="s">
        <v>67</v>
      </c>
      <c r="F59" s="182" t="s">
        <v>67</v>
      </c>
      <c r="G59" s="182">
        <v>0</v>
      </c>
      <c r="H59" s="182">
        <v>0</v>
      </c>
      <c r="I59" s="181" t="s">
        <v>67</v>
      </c>
      <c r="J59" s="182">
        <v>0</v>
      </c>
      <c r="K59" s="181" t="s">
        <v>67</v>
      </c>
      <c r="L59" s="182">
        <v>0</v>
      </c>
      <c r="M59" s="181" t="s">
        <v>67</v>
      </c>
      <c r="N59" s="182">
        <v>0</v>
      </c>
      <c r="O59" s="181" t="s">
        <v>67</v>
      </c>
      <c r="P59" s="182">
        <v>0</v>
      </c>
      <c r="Q59" s="181" t="s">
        <v>67</v>
      </c>
      <c r="R59" s="182">
        <v>0</v>
      </c>
      <c r="S59" s="181" t="s">
        <v>67</v>
      </c>
      <c r="T59" s="182">
        <v>0</v>
      </c>
      <c r="U59" s="181" t="s">
        <v>67</v>
      </c>
      <c r="V59" s="182">
        <v>0</v>
      </c>
      <c r="W59" s="181" t="s">
        <v>67</v>
      </c>
      <c r="X59" s="182">
        <v>0</v>
      </c>
      <c r="Y59" s="181" t="s">
        <v>67</v>
      </c>
      <c r="Z59" s="182">
        <v>0</v>
      </c>
      <c r="AA59" s="181" t="s">
        <v>67</v>
      </c>
      <c r="AB59" s="182">
        <v>0</v>
      </c>
      <c r="AC59" s="204">
        <v>0</v>
      </c>
      <c r="AD59" s="510"/>
      <c r="AE59" s="146"/>
      <c r="AF59" s="146"/>
      <c r="AG59" s="146"/>
    </row>
    <row r="60" spans="1:33" x14ac:dyDescent="0.25">
      <c r="A60" s="179" t="s">
        <v>412</v>
      </c>
      <c r="B60" s="185" t="s">
        <v>413</v>
      </c>
      <c r="C60" s="187">
        <v>4</v>
      </c>
      <c r="D60" s="187">
        <v>4</v>
      </c>
      <c r="E60" s="182" t="s">
        <v>67</v>
      </c>
      <c r="F60" s="182" t="s">
        <v>67</v>
      </c>
      <c r="G60" s="182">
        <v>0</v>
      </c>
      <c r="H60" s="182">
        <v>0</v>
      </c>
      <c r="I60" s="181" t="s">
        <v>67</v>
      </c>
      <c r="J60" s="182">
        <v>0</v>
      </c>
      <c r="K60" s="181" t="s">
        <v>67</v>
      </c>
      <c r="L60" s="182">
        <v>4</v>
      </c>
      <c r="M60" s="181">
        <v>4</v>
      </c>
      <c r="N60" s="182">
        <v>4</v>
      </c>
      <c r="O60" s="181">
        <v>4</v>
      </c>
      <c r="P60" s="182">
        <v>0</v>
      </c>
      <c r="Q60" s="181" t="s">
        <v>67</v>
      </c>
      <c r="R60" s="182">
        <v>0</v>
      </c>
      <c r="S60" s="181" t="s">
        <v>67</v>
      </c>
      <c r="T60" s="182">
        <v>0</v>
      </c>
      <c r="U60" s="181" t="s">
        <v>67</v>
      </c>
      <c r="V60" s="182">
        <v>0</v>
      </c>
      <c r="W60" s="181" t="s">
        <v>67</v>
      </c>
      <c r="X60" s="182">
        <v>0</v>
      </c>
      <c r="Y60" s="181" t="s">
        <v>67</v>
      </c>
      <c r="Z60" s="182">
        <v>0</v>
      </c>
      <c r="AA60" s="181" t="s">
        <v>67</v>
      </c>
      <c r="AB60" s="182">
        <v>4</v>
      </c>
      <c r="AC60" s="204">
        <v>4</v>
      </c>
      <c r="AD60" s="510"/>
      <c r="AE60" s="146"/>
      <c r="AF60" s="146"/>
      <c r="AG60" s="146"/>
    </row>
    <row r="61" spans="1:33" x14ac:dyDescent="0.25">
      <c r="A61" s="179" t="s">
        <v>414</v>
      </c>
      <c r="B61" s="185" t="s">
        <v>415</v>
      </c>
      <c r="C61" s="187">
        <v>0</v>
      </c>
      <c r="D61" s="182">
        <v>0</v>
      </c>
      <c r="E61" s="182" t="s">
        <v>67</v>
      </c>
      <c r="F61" s="182" t="s">
        <v>67</v>
      </c>
      <c r="G61" s="182">
        <v>0</v>
      </c>
      <c r="H61" s="182">
        <v>0</v>
      </c>
      <c r="I61" s="181" t="s">
        <v>67</v>
      </c>
      <c r="J61" s="182">
        <v>0</v>
      </c>
      <c r="K61" s="181" t="s">
        <v>67</v>
      </c>
      <c r="L61" s="182">
        <v>0</v>
      </c>
      <c r="M61" s="181" t="s">
        <v>67</v>
      </c>
      <c r="N61" s="182">
        <v>0</v>
      </c>
      <c r="O61" s="181" t="s">
        <v>67</v>
      </c>
      <c r="P61" s="182">
        <v>0</v>
      </c>
      <c r="Q61" s="181" t="s">
        <v>67</v>
      </c>
      <c r="R61" s="182">
        <v>0</v>
      </c>
      <c r="S61" s="181" t="s">
        <v>67</v>
      </c>
      <c r="T61" s="182">
        <v>0</v>
      </c>
      <c r="U61" s="181" t="s">
        <v>67</v>
      </c>
      <c r="V61" s="182">
        <v>0</v>
      </c>
      <c r="W61" s="181" t="s">
        <v>67</v>
      </c>
      <c r="X61" s="182">
        <v>0</v>
      </c>
      <c r="Y61" s="181" t="s">
        <v>67</v>
      </c>
      <c r="Z61" s="182">
        <v>0</v>
      </c>
      <c r="AA61" s="181" t="s">
        <v>67</v>
      </c>
      <c r="AB61" s="182">
        <v>0</v>
      </c>
      <c r="AC61" s="204">
        <v>0</v>
      </c>
      <c r="AD61" s="510"/>
      <c r="AE61" s="146"/>
      <c r="AF61" s="146"/>
      <c r="AG61" s="146"/>
    </row>
    <row r="62" spans="1:33" x14ac:dyDescent="0.25">
      <c r="A62" s="179" t="s">
        <v>416</v>
      </c>
      <c r="B62" s="185" t="s">
        <v>417</v>
      </c>
      <c r="C62" s="187">
        <v>0.1</v>
      </c>
      <c r="D62" s="187">
        <v>0.1</v>
      </c>
      <c r="E62" s="182" t="s">
        <v>67</v>
      </c>
      <c r="F62" s="182" t="s">
        <v>67</v>
      </c>
      <c r="G62" s="182">
        <v>0</v>
      </c>
      <c r="H62" s="182">
        <v>0</v>
      </c>
      <c r="I62" s="181" t="s">
        <v>67</v>
      </c>
      <c r="J62" s="182">
        <v>0</v>
      </c>
      <c r="K62" s="181" t="s">
        <v>67</v>
      </c>
      <c r="L62" s="182">
        <v>0.1</v>
      </c>
      <c r="M62" s="181">
        <v>4</v>
      </c>
      <c r="N62" s="182">
        <v>0.1</v>
      </c>
      <c r="O62" s="181">
        <v>4</v>
      </c>
      <c r="P62" s="182">
        <v>0</v>
      </c>
      <c r="Q62" s="181" t="s">
        <v>67</v>
      </c>
      <c r="R62" s="182">
        <v>0</v>
      </c>
      <c r="S62" s="181" t="s">
        <v>67</v>
      </c>
      <c r="T62" s="182">
        <v>0</v>
      </c>
      <c r="U62" s="181" t="s">
        <v>67</v>
      </c>
      <c r="V62" s="182">
        <v>0</v>
      </c>
      <c r="W62" s="181" t="s">
        <v>67</v>
      </c>
      <c r="X62" s="182">
        <v>0</v>
      </c>
      <c r="Y62" s="181" t="s">
        <v>67</v>
      </c>
      <c r="Z62" s="182">
        <v>0</v>
      </c>
      <c r="AA62" s="181" t="s">
        <v>67</v>
      </c>
      <c r="AB62" s="182">
        <v>0.1</v>
      </c>
      <c r="AC62" s="204">
        <v>0.1</v>
      </c>
      <c r="AD62" s="510"/>
      <c r="AE62" s="146"/>
      <c r="AF62" s="146"/>
      <c r="AG62" s="146"/>
    </row>
    <row r="63" spans="1:33" ht="18.75" x14ac:dyDescent="0.25">
      <c r="A63" s="179" t="s">
        <v>418</v>
      </c>
      <c r="B63" s="185" t="s">
        <v>419</v>
      </c>
      <c r="C63" s="187"/>
      <c r="D63" s="182"/>
      <c r="E63" s="182"/>
      <c r="F63" s="182"/>
      <c r="G63" s="182"/>
      <c r="H63" s="182"/>
      <c r="I63" s="181"/>
      <c r="J63" s="182"/>
      <c r="K63" s="181"/>
      <c r="L63" s="182"/>
      <c r="M63" s="181"/>
      <c r="N63" s="182"/>
      <c r="O63" s="181"/>
      <c r="P63" s="182"/>
      <c r="Q63" s="181"/>
      <c r="R63" s="182"/>
      <c r="S63" s="181"/>
      <c r="T63" s="182"/>
      <c r="U63" s="181"/>
      <c r="V63" s="182"/>
      <c r="W63" s="181"/>
      <c r="X63" s="182"/>
      <c r="Y63" s="181"/>
      <c r="Z63" s="182"/>
      <c r="AA63" s="181"/>
      <c r="AB63" s="182"/>
      <c r="AC63" s="204"/>
      <c r="AD63" s="510"/>
      <c r="AE63" s="146"/>
      <c r="AF63" s="146"/>
      <c r="AG63" s="146"/>
    </row>
    <row r="64" spans="1:33" x14ac:dyDescent="0.25">
      <c r="A64" s="179" t="s">
        <v>420</v>
      </c>
      <c r="B64" s="188" t="s">
        <v>390</v>
      </c>
      <c r="C64" s="187">
        <v>0</v>
      </c>
      <c r="D64" s="187">
        <v>0</v>
      </c>
      <c r="E64" s="182" t="s">
        <v>67</v>
      </c>
      <c r="F64" s="182" t="s">
        <v>67</v>
      </c>
      <c r="G64" s="182">
        <v>0</v>
      </c>
      <c r="H64" s="182">
        <v>0</v>
      </c>
      <c r="I64" s="181" t="s">
        <v>67</v>
      </c>
      <c r="J64" s="182">
        <v>0</v>
      </c>
      <c r="K64" s="181" t="s">
        <v>67</v>
      </c>
      <c r="L64" s="182">
        <v>0</v>
      </c>
      <c r="M64" s="181" t="s">
        <v>67</v>
      </c>
      <c r="N64" s="182">
        <v>0</v>
      </c>
      <c r="O64" s="181" t="s">
        <v>67</v>
      </c>
      <c r="P64" s="182">
        <v>0</v>
      </c>
      <c r="Q64" s="181" t="s">
        <v>67</v>
      </c>
      <c r="R64" s="182">
        <v>0</v>
      </c>
      <c r="S64" s="181" t="s">
        <v>67</v>
      </c>
      <c r="T64" s="182">
        <v>0</v>
      </c>
      <c r="U64" s="181" t="s">
        <v>67</v>
      </c>
      <c r="V64" s="182">
        <v>0</v>
      </c>
      <c r="W64" s="181" t="s">
        <v>67</v>
      </c>
      <c r="X64" s="182">
        <v>0</v>
      </c>
      <c r="Y64" s="181" t="s">
        <v>67</v>
      </c>
      <c r="Z64" s="182">
        <v>0</v>
      </c>
      <c r="AA64" s="181" t="s">
        <v>67</v>
      </c>
      <c r="AB64" s="182">
        <v>0</v>
      </c>
      <c r="AC64" s="204">
        <v>0</v>
      </c>
      <c r="AD64" s="510"/>
      <c r="AE64" s="146"/>
      <c r="AF64" s="146"/>
      <c r="AG64" s="146"/>
    </row>
    <row r="65" spans="1:33" x14ac:dyDescent="0.25">
      <c r="A65" s="179" t="s">
        <v>421</v>
      </c>
      <c r="B65" s="188" t="s">
        <v>392</v>
      </c>
      <c r="C65" s="187">
        <v>0</v>
      </c>
      <c r="D65" s="187">
        <v>0</v>
      </c>
      <c r="E65" s="182" t="s">
        <v>67</v>
      </c>
      <c r="F65" s="182" t="s">
        <v>67</v>
      </c>
      <c r="G65" s="182">
        <v>0</v>
      </c>
      <c r="H65" s="182">
        <v>0</v>
      </c>
      <c r="I65" s="181" t="s">
        <v>67</v>
      </c>
      <c r="J65" s="182">
        <v>0</v>
      </c>
      <c r="K65" s="181" t="s">
        <v>67</v>
      </c>
      <c r="L65" s="182">
        <v>0</v>
      </c>
      <c r="M65" s="181" t="s">
        <v>67</v>
      </c>
      <c r="N65" s="182">
        <v>0</v>
      </c>
      <c r="O65" s="181" t="s">
        <v>67</v>
      </c>
      <c r="P65" s="182">
        <v>0</v>
      </c>
      <c r="Q65" s="181" t="s">
        <v>67</v>
      </c>
      <c r="R65" s="182">
        <v>0</v>
      </c>
      <c r="S65" s="181" t="s">
        <v>67</v>
      </c>
      <c r="T65" s="182">
        <v>0</v>
      </c>
      <c r="U65" s="181" t="s">
        <v>67</v>
      </c>
      <c r="V65" s="182">
        <v>0</v>
      </c>
      <c r="W65" s="181" t="s">
        <v>67</v>
      </c>
      <c r="X65" s="182">
        <v>0</v>
      </c>
      <c r="Y65" s="181" t="s">
        <v>67</v>
      </c>
      <c r="Z65" s="182">
        <v>0</v>
      </c>
      <c r="AA65" s="181" t="s">
        <v>67</v>
      </c>
      <c r="AB65" s="182">
        <v>0</v>
      </c>
      <c r="AC65" s="204">
        <v>0</v>
      </c>
      <c r="AD65" s="510"/>
      <c r="AE65" s="146"/>
      <c r="AF65" s="146"/>
      <c r="AG65" s="146"/>
    </row>
    <row r="66" spans="1:33" x14ac:dyDescent="0.25">
      <c r="A66" s="179" t="s">
        <v>422</v>
      </c>
      <c r="B66" s="188" t="s">
        <v>394</v>
      </c>
      <c r="C66" s="187">
        <v>8</v>
      </c>
      <c r="D66" s="187">
        <v>8</v>
      </c>
      <c r="E66" s="182" t="s">
        <v>67</v>
      </c>
      <c r="F66" s="182" t="s">
        <v>67</v>
      </c>
      <c r="G66" s="182">
        <v>0</v>
      </c>
      <c r="H66" s="182">
        <v>0</v>
      </c>
      <c r="I66" s="181" t="s">
        <v>67</v>
      </c>
      <c r="J66" s="182">
        <v>0</v>
      </c>
      <c r="K66" s="181" t="s">
        <v>67</v>
      </c>
      <c r="L66" s="182">
        <v>8</v>
      </c>
      <c r="M66" s="181">
        <v>4</v>
      </c>
      <c r="N66" s="182">
        <v>8</v>
      </c>
      <c r="O66" s="181">
        <v>4</v>
      </c>
      <c r="P66" s="182">
        <v>0</v>
      </c>
      <c r="Q66" s="181" t="s">
        <v>67</v>
      </c>
      <c r="R66" s="182">
        <v>0</v>
      </c>
      <c r="S66" s="181" t="s">
        <v>67</v>
      </c>
      <c r="T66" s="182">
        <v>0</v>
      </c>
      <c r="U66" s="181" t="s">
        <v>67</v>
      </c>
      <c r="V66" s="182">
        <v>0</v>
      </c>
      <c r="W66" s="181" t="s">
        <v>67</v>
      </c>
      <c r="X66" s="182">
        <v>0</v>
      </c>
      <c r="Y66" s="181" t="s">
        <v>67</v>
      </c>
      <c r="Z66" s="182">
        <v>0</v>
      </c>
      <c r="AA66" s="181" t="s">
        <v>67</v>
      </c>
      <c r="AB66" s="182">
        <v>8</v>
      </c>
      <c r="AC66" s="204">
        <v>8</v>
      </c>
      <c r="AD66" s="510"/>
      <c r="AE66" s="146"/>
      <c r="AF66" s="146"/>
      <c r="AG66" s="146"/>
    </row>
    <row r="67" spans="1:33" ht="36.75" customHeight="1" x14ac:dyDescent="0.25">
      <c r="A67" s="177" t="s">
        <v>21</v>
      </c>
      <c r="B67" s="190" t="s">
        <v>423</v>
      </c>
      <c r="C67" s="205">
        <v>0</v>
      </c>
      <c r="D67" s="184">
        <v>0</v>
      </c>
      <c r="E67" s="184" t="s">
        <v>67</v>
      </c>
      <c r="F67" s="184" t="s">
        <v>67</v>
      </c>
      <c r="G67" s="184">
        <v>0</v>
      </c>
      <c r="H67" s="184">
        <v>0</v>
      </c>
      <c r="I67" s="189" t="s">
        <v>67</v>
      </c>
      <c r="J67" s="184">
        <v>0</v>
      </c>
      <c r="K67" s="189" t="s">
        <v>67</v>
      </c>
      <c r="L67" s="184">
        <v>0</v>
      </c>
      <c r="M67" s="189" t="s">
        <v>67</v>
      </c>
      <c r="N67" s="184">
        <v>0</v>
      </c>
      <c r="O67" s="189" t="s">
        <v>67</v>
      </c>
      <c r="P67" s="184">
        <v>0</v>
      </c>
      <c r="Q67" s="189" t="s">
        <v>67</v>
      </c>
      <c r="R67" s="184">
        <v>0</v>
      </c>
      <c r="S67" s="189" t="s">
        <v>67</v>
      </c>
      <c r="T67" s="184">
        <v>0</v>
      </c>
      <c r="U67" s="189" t="s">
        <v>67</v>
      </c>
      <c r="V67" s="184">
        <v>0</v>
      </c>
      <c r="W67" s="189" t="s">
        <v>67</v>
      </c>
      <c r="X67" s="184">
        <v>0</v>
      </c>
      <c r="Y67" s="189" t="s">
        <v>67</v>
      </c>
      <c r="Z67" s="184">
        <v>0</v>
      </c>
      <c r="AA67" s="189" t="s">
        <v>67</v>
      </c>
      <c r="AB67" s="182">
        <v>0</v>
      </c>
      <c r="AC67" s="204">
        <v>0</v>
      </c>
      <c r="AD67" s="510"/>
      <c r="AE67" s="146"/>
      <c r="AF67" s="146"/>
      <c r="AG67" s="146"/>
    </row>
    <row r="68" spans="1:33" x14ac:dyDescent="0.25">
      <c r="A68" s="177" t="s">
        <v>23</v>
      </c>
      <c r="B68" s="178" t="s">
        <v>424</v>
      </c>
      <c r="C68" s="182"/>
      <c r="D68" s="182"/>
      <c r="E68" s="182"/>
      <c r="F68" s="182"/>
      <c r="G68" s="182"/>
      <c r="H68" s="182"/>
      <c r="I68" s="181"/>
      <c r="J68" s="182"/>
      <c r="K68" s="181"/>
      <c r="L68" s="182"/>
      <c r="M68" s="181"/>
      <c r="N68" s="182"/>
      <c r="O68" s="181"/>
      <c r="P68" s="182"/>
      <c r="Q68" s="181"/>
      <c r="R68" s="182"/>
      <c r="S68" s="181"/>
      <c r="T68" s="182"/>
      <c r="U68" s="181"/>
      <c r="V68" s="182"/>
      <c r="W68" s="181"/>
      <c r="X68" s="182"/>
      <c r="Y68" s="181"/>
      <c r="Z68" s="182"/>
      <c r="AA68" s="181"/>
      <c r="AB68" s="182"/>
      <c r="AC68" s="204"/>
      <c r="AD68" s="146"/>
      <c r="AE68" s="146"/>
      <c r="AF68" s="146"/>
      <c r="AG68" s="146"/>
    </row>
    <row r="69" spans="1:33" x14ac:dyDescent="0.25">
      <c r="A69" s="179" t="s">
        <v>425</v>
      </c>
      <c r="B69" s="191" t="s">
        <v>397</v>
      </c>
      <c r="C69" s="192" t="s">
        <v>67</v>
      </c>
      <c r="D69" s="192" t="s">
        <v>67</v>
      </c>
      <c r="E69" s="182" t="s">
        <v>67</v>
      </c>
      <c r="F69" s="182" t="s">
        <v>67</v>
      </c>
      <c r="G69" s="182" t="s">
        <v>67</v>
      </c>
      <c r="H69" s="182" t="s">
        <v>67</v>
      </c>
      <c r="I69" s="181" t="s">
        <v>67</v>
      </c>
      <c r="J69" s="182" t="s">
        <v>67</v>
      </c>
      <c r="K69" s="181" t="s">
        <v>67</v>
      </c>
      <c r="L69" s="182" t="s">
        <v>67</v>
      </c>
      <c r="M69" s="181" t="s">
        <v>67</v>
      </c>
      <c r="N69" s="182" t="s">
        <v>67</v>
      </c>
      <c r="O69" s="181" t="s">
        <v>67</v>
      </c>
      <c r="P69" s="182" t="s">
        <v>67</v>
      </c>
      <c r="Q69" s="181" t="s">
        <v>67</v>
      </c>
      <c r="R69" s="182" t="s">
        <v>67</v>
      </c>
      <c r="S69" s="181" t="s">
        <v>67</v>
      </c>
      <c r="T69" s="182" t="s">
        <v>67</v>
      </c>
      <c r="U69" s="181" t="s">
        <v>67</v>
      </c>
      <c r="V69" s="182" t="s">
        <v>67</v>
      </c>
      <c r="W69" s="181" t="s">
        <v>67</v>
      </c>
      <c r="X69" s="182" t="s">
        <v>67</v>
      </c>
      <c r="Y69" s="181" t="s">
        <v>67</v>
      </c>
      <c r="Z69" s="182" t="s">
        <v>67</v>
      </c>
      <c r="AA69" s="181" t="s">
        <v>67</v>
      </c>
      <c r="AB69" s="182">
        <v>0</v>
      </c>
      <c r="AC69" s="204">
        <v>0</v>
      </c>
      <c r="AD69" s="146"/>
      <c r="AE69" s="146"/>
      <c r="AF69" s="146"/>
      <c r="AG69" s="146"/>
    </row>
    <row r="70" spans="1:33" x14ac:dyDescent="0.25">
      <c r="A70" s="179" t="s">
        <v>426</v>
      </c>
      <c r="B70" s="191" t="s">
        <v>378</v>
      </c>
      <c r="C70" s="192" t="s">
        <v>67</v>
      </c>
      <c r="D70" s="192" t="s">
        <v>67</v>
      </c>
      <c r="E70" s="182" t="s">
        <v>67</v>
      </c>
      <c r="F70" s="182" t="s">
        <v>67</v>
      </c>
      <c r="G70" s="182" t="s">
        <v>67</v>
      </c>
      <c r="H70" s="182" t="s">
        <v>67</v>
      </c>
      <c r="I70" s="181" t="s">
        <v>67</v>
      </c>
      <c r="J70" s="182" t="s">
        <v>67</v>
      </c>
      <c r="K70" s="181" t="s">
        <v>67</v>
      </c>
      <c r="L70" s="182" t="s">
        <v>67</v>
      </c>
      <c r="M70" s="181" t="s">
        <v>67</v>
      </c>
      <c r="N70" s="182" t="s">
        <v>67</v>
      </c>
      <c r="O70" s="181" t="s">
        <v>67</v>
      </c>
      <c r="P70" s="182" t="s">
        <v>67</v>
      </c>
      <c r="Q70" s="181" t="s">
        <v>67</v>
      </c>
      <c r="R70" s="182" t="s">
        <v>67</v>
      </c>
      <c r="S70" s="181" t="s">
        <v>67</v>
      </c>
      <c r="T70" s="182" t="s">
        <v>67</v>
      </c>
      <c r="U70" s="181" t="s">
        <v>67</v>
      </c>
      <c r="V70" s="182" t="s">
        <v>67</v>
      </c>
      <c r="W70" s="181" t="s">
        <v>67</v>
      </c>
      <c r="X70" s="182" t="s">
        <v>67</v>
      </c>
      <c r="Y70" s="181" t="s">
        <v>67</v>
      </c>
      <c r="Z70" s="182" t="s">
        <v>67</v>
      </c>
      <c r="AA70" s="181" t="s">
        <v>67</v>
      </c>
      <c r="AB70" s="182">
        <v>0</v>
      </c>
      <c r="AC70" s="204">
        <v>0</v>
      </c>
      <c r="AD70" s="146"/>
      <c r="AE70" s="146"/>
      <c r="AF70" s="146"/>
      <c r="AG70" s="146"/>
    </row>
    <row r="71" spans="1:33" x14ac:dyDescent="0.25">
      <c r="A71" s="179" t="s">
        <v>427</v>
      </c>
      <c r="B71" s="191" t="s">
        <v>380</v>
      </c>
      <c r="C71" s="192" t="s">
        <v>67</v>
      </c>
      <c r="D71" s="192" t="s">
        <v>67</v>
      </c>
      <c r="E71" s="182" t="s">
        <v>67</v>
      </c>
      <c r="F71" s="182" t="s">
        <v>67</v>
      </c>
      <c r="G71" s="182" t="s">
        <v>67</v>
      </c>
      <c r="H71" s="182" t="s">
        <v>67</v>
      </c>
      <c r="I71" s="181" t="s">
        <v>67</v>
      </c>
      <c r="J71" s="182" t="s">
        <v>67</v>
      </c>
      <c r="K71" s="181" t="s">
        <v>67</v>
      </c>
      <c r="L71" s="182" t="s">
        <v>67</v>
      </c>
      <c r="M71" s="181" t="s">
        <v>67</v>
      </c>
      <c r="N71" s="182" t="s">
        <v>67</v>
      </c>
      <c r="O71" s="181" t="s">
        <v>67</v>
      </c>
      <c r="P71" s="182" t="s">
        <v>67</v>
      </c>
      <c r="Q71" s="181" t="s">
        <v>67</v>
      </c>
      <c r="R71" s="182" t="s">
        <v>67</v>
      </c>
      <c r="S71" s="181" t="s">
        <v>67</v>
      </c>
      <c r="T71" s="182" t="s">
        <v>67</v>
      </c>
      <c r="U71" s="181" t="s">
        <v>67</v>
      </c>
      <c r="V71" s="182" t="s">
        <v>67</v>
      </c>
      <c r="W71" s="181" t="s">
        <v>67</v>
      </c>
      <c r="X71" s="182" t="s">
        <v>67</v>
      </c>
      <c r="Y71" s="181" t="s">
        <v>67</v>
      </c>
      <c r="Z71" s="182" t="s">
        <v>67</v>
      </c>
      <c r="AA71" s="181" t="s">
        <v>67</v>
      </c>
      <c r="AB71" s="182">
        <v>0</v>
      </c>
      <c r="AC71" s="204">
        <v>0</v>
      </c>
      <c r="AD71" s="146"/>
      <c r="AE71" s="146"/>
      <c r="AF71" s="146"/>
      <c r="AG71" s="146"/>
    </row>
    <row r="72" spans="1:33" x14ac:dyDescent="0.25">
      <c r="A72" s="179" t="s">
        <v>428</v>
      </c>
      <c r="B72" s="191" t="s">
        <v>429</v>
      </c>
      <c r="C72" s="192" t="s">
        <v>67</v>
      </c>
      <c r="D72" s="192" t="s">
        <v>67</v>
      </c>
      <c r="E72" s="182" t="s">
        <v>67</v>
      </c>
      <c r="F72" s="182" t="s">
        <v>67</v>
      </c>
      <c r="G72" s="182" t="s">
        <v>67</v>
      </c>
      <c r="H72" s="182" t="s">
        <v>67</v>
      </c>
      <c r="I72" s="181" t="s">
        <v>67</v>
      </c>
      <c r="J72" s="182" t="s">
        <v>67</v>
      </c>
      <c r="K72" s="181" t="s">
        <v>67</v>
      </c>
      <c r="L72" s="182" t="s">
        <v>67</v>
      </c>
      <c r="M72" s="181" t="s">
        <v>67</v>
      </c>
      <c r="N72" s="182" t="s">
        <v>67</v>
      </c>
      <c r="O72" s="181" t="s">
        <v>67</v>
      </c>
      <c r="P72" s="182" t="s">
        <v>67</v>
      </c>
      <c r="Q72" s="181" t="s">
        <v>67</v>
      </c>
      <c r="R72" s="182" t="s">
        <v>67</v>
      </c>
      <c r="S72" s="181" t="s">
        <v>67</v>
      </c>
      <c r="T72" s="182" t="s">
        <v>67</v>
      </c>
      <c r="U72" s="181" t="s">
        <v>67</v>
      </c>
      <c r="V72" s="182" t="s">
        <v>67</v>
      </c>
      <c r="W72" s="181" t="s">
        <v>67</v>
      </c>
      <c r="X72" s="182" t="s">
        <v>67</v>
      </c>
      <c r="Y72" s="181" t="s">
        <v>67</v>
      </c>
      <c r="Z72" s="182" t="s">
        <v>67</v>
      </c>
      <c r="AA72" s="181" t="s">
        <v>67</v>
      </c>
      <c r="AB72" s="182">
        <v>0</v>
      </c>
      <c r="AC72" s="204">
        <v>0</v>
      </c>
      <c r="AD72" s="146"/>
      <c r="AE72" s="146"/>
      <c r="AF72" s="146"/>
      <c r="AG72" s="146"/>
    </row>
    <row r="73" spans="1:33" ht="18.75" x14ac:dyDescent="0.25">
      <c r="A73" s="179" t="s">
        <v>430</v>
      </c>
      <c r="B73" s="185" t="s">
        <v>419</v>
      </c>
      <c r="C73" s="192"/>
      <c r="D73" s="182"/>
      <c r="E73" s="182"/>
      <c r="F73" s="182"/>
      <c r="G73" s="182"/>
      <c r="H73" s="182"/>
      <c r="I73" s="181"/>
      <c r="J73" s="182"/>
      <c r="K73" s="181"/>
      <c r="L73" s="182"/>
      <c r="M73" s="181"/>
      <c r="N73" s="182"/>
      <c r="O73" s="181"/>
      <c r="P73" s="182"/>
      <c r="Q73" s="181"/>
      <c r="R73" s="182"/>
      <c r="S73" s="181"/>
      <c r="T73" s="182"/>
      <c r="U73" s="181"/>
      <c r="V73" s="182"/>
      <c r="W73" s="181"/>
      <c r="X73" s="182"/>
      <c r="Y73" s="181"/>
      <c r="Z73" s="182"/>
      <c r="AA73" s="181"/>
      <c r="AB73" s="182"/>
      <c r="AC73" s="204"/>
      <c r="AD73" s="146"/>
      <c r="AE73" s="146"/>
      <c r="AF73" s="146"/>
      <c r="AG73" s="146"/>
    </row>
    <row r="74" spans="1:33" x14ac:dyDescent="0.25">
      <c r="A74" s="179" t="s">
        <v>431</v>
      </c>
      <c r="B74" s="188" t="s">
        <v>390</v>
      </c>
      <c r="C74" s="192" t="s">
        <v>67</v>
      </c>
      <c r="D74" s="192" t="s">
        <v>67</v>
      </c>
      <c r="E74" s="182" t="s">
        <v>67</v>
      </c>
      <c r="F74" s="182" t="s">
        <v>67</v>
      </c>
      <c r="G74" s="182" t="s">
        <v>67</v>
      </c>
      <c r="H74" s="182" t="s">
        <v>67</v>
      </c>
      <c r="I74" s="181" t="s">
        <v>67</v>
      </c>
      <c r="J74" s="182" t="s">
        <v>67</v>
      </c>
      <c r="K74" s="181" t="s">
        <v>67</v>
      </c>
      <c r="L74" s="182" t="s">
        <v>67</v>
      </c>
      <c r="M74" s="181" t="s">
        <v>67</v>
      </c>
      <c r="N74" s="182" t="s">
        <v>67</v>
      </c>
      <c r="O74" s="181" t="s">
        <v>67</v>
      </c>
      <c r="P74" s="182" t="s">
        <v>67</v>
      </c>
      <c r="Q74" s="181" t="s">
        <v>67</v>
      </c>
      <c r="R74" s="182" t="s">
        <v>67</v>
      </c>
      <c r="S74" s="181" t="s">
        <v>67</v>
      </c>
      <c r="T74" s="182" t="s">
        <v>67</v>
      </c>
      <c r="U74" s="181" t="s">
        <v>67</v>
      </c>
      <c r="V74" s="182" t="s">
        <v>67</v>
      </c>
      <c r="W74" s="181" t="s">
        <v>67</v>
      </c>
      <c r="X74" s="182" t="s">
        <v>67</v>
      </c>
      <c r="Y74" s="181" t="s">
        <v>67</v>
      </c>
      <c r="Z74" s="182" t="s">
        <v>67</v>
      </c>
      <c r="AA74" s="181" t="s">
        <v>67</v>
      </c>
      <c r="AB74" s="182">
        <v>0</v>
      </c>
      <c r="AC74" s="204">
        <v>0</v>
      </c>
      <c r="AD74" s="146"/>
      <c r="AE74" s="146"/>
      <c r="AF74" s="146"/>
      <c r="AG74" s="146"/>
    </row>
    <row r="75" spans="1:33" x14ac:dyDescent="0.25">
      <c r="A75" s="179" t="s">
        <v>432</v>
      </c>
      <c r="B75" s="188" t="s">
        <v>392</v>
      </c>
      <c r="C75" s="192" t="s">
        <v>67</v>
      </c>
      <c r="D75" s="192" t="s">
        <v>67</v>
      </c>
      <c r="E75" s="182" t="s">
        <v>67</v>
      </c>
      <c r="F75" s="182" t="s">
        <v>67</v>
      </c>
      <c r="G75" s="182" t="s">
        <v>67</v>
      </c>
      <c r="H75" s="182" t="s">
        <v>67</v>
      </c>
      <c r="I75" s="181" t="s">
        <v>67</v>
      </c>
      <c r="J75" s="182" t="s">
        <v>67</v>
      </c>
      <c r="K75" s="181" t="s">
        <v>67</v>
      </c>
      <c r="L75" s="182" t="s">
        <v>67</v>
      </c>
      <c r="M75" s="181" t="s">
        <v>67</v>
      </c>
      <c r="N75" s="182" t="s">
        <v>67</v>
      </c>
      <c r="O75" s="181" t="s">
        <v>67</v>
      </c>
      <c r="P75" s="182" t="s">
        <v>67</v>
      </c>
      <c r="Q75" s="181" t="s">
        <v>67</v>
      </c>
      <c r="R75" s="182" t="s">
        <v>67</v>
      </c>
      <c r="S75" s="181" t="s">
        <v>67</v>
      </c>
      <c r="T75" s="182" t="s">
        <v>67</v>
      </c>
      <c r="U75" s="181" t="s">
        <v>67</v>
      </c>
      <c r="V75" s="182" t="s">
        <v>67</v>
      </c>
      <c r="W75" s="181" t="s">
        <v>67</v>
      </c>
      <c r="X75" s="182" t="s">
        <v>67</v>
      </c>
      <c r="Y75" s="181" t="s">
        <v>67</v>
      </c>
      <c r="Z75" s="182" t="s">
        <v>67</v>
      </c>
      <c r="AA75" s="181" t="s">
        <v>67</v>
      </c>
      <c r="AB75" s="182">
        <v>0</v>
      </c>
      <c r="AC75" s="204">
        <v>0</v>
      </c>
      <c r="AD75" s="146"/>
      <c r="AE75" s="146"/>
      <c r="AF75" s="146"/>
      <c r="AG75" s="146"/>
    </row>
    <row r="76" spans="1:33" x14ac:dyDescent="0.25">
      <c r="A76" s="179" t="s">
        <v>433</v>
      </c>
      <c r="B76" s="188" t="s">
        <v>394</v>
      </c>
      <c r="C76" s="192" t="s">
        <v>67</v>
      </c>
      <c r="D76" s="192" t="s">
        <v>67</v>
      </c>
      <c r="E76" s="182" t="s">
        <v>67</v>
      </c>
      <c r="F76" s="182" t="s">
        <v>67</v>
      </c>
      <c r="G76" s="182" t="s">
        <v>67</v>
      </c>
      <c r="H76" s="182" t="s">
        <v>67</v>
      </c>
      <c r="I76" s="181" t="s">
        <v>67</v>
      </c>
      <c r="J76" s="182" t="s">
        <v>67</v>
      </c>
      <c r="K76" s="181" t="s">
        <v>67</v>
      </c>
      <c r="L76" s="182" t="s">
        <v>67</v>
      </c>
      <c r="M76" s="181" t="s">
        <v>67</v>
      </c>
      <c r="N76" s="182" t="s">
        <v>67</v>
      </c>
      <c r="O76" s="181" t="s">
        <v>67</v>
      </c>
      <c r="P76" s="182" t="s">
        <v>67</v>
      </c>
      <c r="Q76" s="181" t="s">
        <v>67</v>
      </c>
      <c r="R76" s="182" t="s">
        <v>67</v>
      </c>
      <c r="S76" s="181" t="s">
        <v>67</v>
      </c>
      <c r="T76" s="182" t="s">
        <v>67</v>
      </c>
      <c r="U76" s="181" t="s">
        <v>67</v>
      </c>
      <c r="V76" s="182" t="s">
        <v>67</v>
      </c>
      <c r="W76" s="181" t="s">
        <v>67</v>
      </c>
      <c r="X76" s="182" t="s">
        <v>67</v>
      </c>
      <c r="Y76" s="181" t="s">
        <v>67</v>
      </c>
      <c r="Z76" s="182" t="s">
        <v>67</v>
      </c>
      <c r="AA76" s="181" t="s">
        <v>67</v>
      </c>
      <c r="AB76" s="182">
        <v>0</v>
      </c>
      <c r="AC76" s="204">
        <v>0</v>
      </c>
      <c r="AD76" s="146"/>
      <c r="AE76" s="146"/>
      <c r="AF76" s="146"/>
      <c r="AG76" s="146"/>
    </row>
    <row r="77" spans="1:33" x14ac:dyDescent="0.25">
      <c r="A77" s="193"/>
      <c r="B77" s="194"/>
      <c r="C77" s="194"/>
      <c r="D77" s="194"/>
      <c r="E77" s="194"/>
      <c r="F77" s="194"/>
      <c r="G77" s="194"/>
      <c r="H77" s="194"/>
      <c r="I77" s="194"/>
      <c r="J77" s="194"/>
      <c r="K77" s="194"/>
      <c r="L77" s="193"/>
      <c r="M77" s="193"/>
      <c r="N77" s="146"/>
      <c r="O77" s="146"/>
      <c r="P77" s="146"/>
      <c r="Q77" s="146"/>
      <c r="R77" s="146"/>
      <c r="S77" s="146"/>
      <c r="T77" s="146"/>
      <c r="U77" s="146"/>
      <c r="V77" s="146"/>
      <c r="W77" s="146"/>
      <c r="X77" s="146"/>
      <c r="Y77" s="146"/>
      <c r="Z77" s="146"/>
      <c r="AA77" s="146"/>
      <c r="AB77" s="146"/>
    </row>
    <row r="78" spans="1:33" ht="54" customHeight="1" x14ac:dyDescent="0.25">
      <c r="A78" s="146"/>
      <c r="B78" s="195"/>
      <c r="C78" s="195"/>
      <c r="D78" s="195"/>
      <c r="E78" s="195"/>
      <c r="F78" s="195"/>
      <c r="G78" s="195"/>
      <c r="H78" s="195"/>
      <c r="I78" s="195"/>
      <c r="J78" s="149"/>
      <c r="K78" s="149"/>
      <c r="L78" s="195"/>
      <c r="M78" s="195"/>
      <c r="N78" s="195"/>
      <c r="O78" s="195"/>
      <c r="P78" s="195"/>
      <c r="Q78" s="195"/>
      <c r="R78" s="195"/>
      <c r="S78" s="195"/>
      <c r="T78" s="195"/>
      <c r="U78" s="195"/>
      <c r="V78" s="195"/>
      <c r="W78" s="195"/>
      <c r="X78" s="195"/>
      <c r="Y78" s="195"/>
      <c r="Z78" s="195"/>
      <c r="AA78" s="195"/>
      <c r="AB78" s="195"/>
    </row>
    <row r="79" spans="1:33" x14ac:dyDescent="0.25">
      <c r="A79" s="146"/>
      <c r="B79" s="146"/>
      <c r="C79" s="146"/>
      <c r="D79" s="146"/>
      <c r="E79" s="146"/>
      <c r="F79" s="146"/>
      <c r="L79" s="146"/>
      <c r="M79" s="146"/>
      <c r="N79" s="146"/>
      <c r="O79" s="146"/>
      <c r="P79" s="146"/>
      <c r="Q79" s="146"/>
      <c r="R79" s="146"/>
      <c r="S79" s="146"/>
      <c r="T79" s="146"/>
      <c r="U79" s="146"/>
      <c r="V79" s="146"/>
      <c r="W79" s="146"/>
      <c r="X79" s="146"/>
      <c r="Y79" s="146"/>
      <c r="Z79" s="146"/>
      <c r="AA79" s="146"/>
      <c r="AB79" s="146"/>
    </row>
    <row r="80" spans="1:33" ht="50.25" customHeight="1" x14ac:dyDescent="0.25">
      <c r="A80" s="146"/>
      <c r="B80" s="196"/>
      <c r="C80" s="196"/>
      <c r="D80" s="196"/>
      <c r="E80" s="196"/>
      <c r="F80" s="196"/>
      <c r="G80" s="196"/>
      <c r="H80" s="196"/>
      <c r="I80" s="196"/>
      <c r="J80" s="197"/>
      <c r="K80" s="197"/>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L81" s="146"/>
      <c r="M81" s="146"/>
      <c r="N81" s="146"/>
      <c r="O81" s="146"/>
      <c r="P81" s="146"/>
      <c r="Q81" s="146"/>
      <c r="R81" s="146"/>
      <c r="S81" s="146"/>
      <c r="T81" s="146"/>
      <c r="U81" s="146"/>
      <c r="V81" s="146"/>
      <c r="W81" s="146"/>
      <c r="X81" s="146"/>
      <c r="Y81" s="146"/>
      <c r="Z81" s="146"/>
      <c r="AA81" s="146"/>
      <c r="AB81" s="146"/>
    </row>
    <row r="82" spans="1:28" ht="36.75" customHeight="1" x14ac:dyDescent="0.25">
      <c r="A82" s="146"/>
      <c r="B82" s="195"/>
      <c r="C82" s="195"/>
      <c r="D82" s="195"/>
      <c r="E82" s="195"/>
      <c r="F82" s="195"/>
      <c r="G82" s="195"/>
      <c r="H82" s="195"/>
      <c r="I82" s="195"/>
      <c r="J82" s="149"/>
      <c r="K82" s="149"/>
      <c r="L82" s="146"/>
      <c r="M82" s="146"/>
      <c r="N82" s="146"/>
      <c r="O82" s="146"/>
      <c r="P82" s="146"/>
      <c r="Q82" s="146"/>
      <c r="R82" s="146"/>
      <c r="S82" s="146"/>
      <c r="T82" s="146"/>
      <c r="U82" s="146"/>
      <c r="V82" s="146"/>
      <c r="W82" s="146"/>
      <c r="X82" s="146"/>
      <c r="Y82" s="146"/>
      <c r="Z82" s="146"/>
      <c r="AA82" s="146"/>
      <c r="AB82" s="146"/>
    </row>
    <row r="83" spans="1:28" x14ac:dyDescent="0.25">
      <c r="A83" s="146"/>
      <c r="B83" s="164"/>
      <c r="C83" s="164"/>
      <c r="D83" s="164"/>
      <c r="E83" s="164"/>
      <c r="F83" s="164"/>
      <c r="L83" s="146"/>
      <c r="M83" s="146"/>
      <c r="N83" s="198"/>
      <c r="O83" s="146"/>
      <c r="P83" s="146"/>
      <c r="Q83" s="146"/>
      <c r="R83" s="146"/>
      <c r="S83" s="146"/>
      <c r="T83" s="146"/>
      <c r="U83" s="146"/>
      <c r="V83" s="146"/>
      <c r="W83" s="146"/>
      <c r="X83" s="146"/>
      <c r="Y83" s="146"/>
      <c r="Z83" s="146"/>
      <c r="AA83" s="146"/>
      <c r="AB83" s="146"/>
    </row>
    <row r="84" spans="1:28" ht="51" customHeight="1" x14ac:dyDescent="0.25">
      <c r="A84" s="146"/>
      <c r="B84" s="195"/>
      <c r="C84" s="195"/>
      <c r="D84" s="195"/>
      <c r="E84" s="195"/>
      <c r="F84" s="195"/>
      <c r="G84" s="195"/>
      <c r="H84" s="195"/>
      <c r="I84" s="195"/>
      <c r="J84" s="149"/>
      <c r="K84" s="149"/>
      <c r="L84" s="146"/>
      <c r="M84" s="146"/>
      <c r="N84" s="198"/>
      <c r="O84" s="146"/>
      <c r="P84" s="146"/>
      <c r="Q84" s="146"/>
      <c r="R84" s="146"/>
      <c r="S84" s="146"/>
      <c r="T84" s="146"/>
      <c r="U84" s="146"/>
      <c r="V84" s="146"/>
      <c r="W84" s="146"/>
      <c r="X84" s="146"/>
      <c r="Y84" s="146"/>
      <c r="Z84" s="146"/>
      <c r="AA84" s="146"/>
      <c r="AB84" s="146"/>
    </row>
    <row r="85" spans="1:28" ht="32.25" customHeight="1" x14ac:dyDescent="0.25">
      <c r="A85" s="146"/>
      <c r="B85" s="196"/>
      <c r="C85" s="196"/>
      <c r="D85" s="196"/>
      <c r="E85" s="196"/>
      <c r="F85" s="196"/>
      <c r="G85" s="196"/>
      <c r="H85" s="196"/>
      <c r="I85" s="196"/>
      <c r="J85" s="197"/>
      <c r="K85" s="197"/>
      <c r="L85" s="146"/>
      <c r="M85" s="146"/>
      <c r="N85" s="146"/>
      <c r="O85" s="146"/>
      <c r="P85" s="146"/>
      <c r="Q85" s="146"/>
      <c r="R85" s="146"/>
      <c r="S85" s="146"/>
      <c r="T85" s="146"/>
      <c r="U85" s="146"/>
      <c r="V85" s="146"/>
      <c r="W85" s="146"/>
      <c r="X85" s="146"/>
      <c r="Y85" s="146"/>
      <c r="Z85" s="146"/>
      <c r="AA85" s="146"/>
      <c r="AB85" s="146"/>
    </row>
    <row r="86" spans="1:28" ht="51.75" customHeight="1" x14ac:dyDescent="0.25">
      <c r="A86" s="146"/>
      <c r="B86" s="195"/>
      <c r="C86" s="195"/>
      <c r="D86" s="195"/>
      <c r="E86" s="195"/>
      <c r="F86" s="195"/>
      <c r="G86" s="195"/>
      <c r="H86" s="195"/>
      <c r="I86" s="195"/>
      <c r="J86" s="149"/>
      <c r="K86" s="149"/>
      <c r="L86" s="146"/>
      <c r="M86" s="146"/>
      <c r="N86" s="146"/>
      <c r="O86" s="146"/>
      <c r="P86" s="146"/>
      <c r="Q86" s="146"/>
      <c r="R86" s="146"/>
      <c r="S86" s="146"/>
      <c r="T86" s="146"/>
      <c r="U86" s="146"/>
      <c r="V86" s="146"/>
      <c r="W86" s="146"/>
      <c r="X86" s="146"/>
      <c r="Y86" s="146"/>
      <c r="Z86" s="146"/>
      <c r="AA86" s="146"/>
      <c r="AB86" s="146"/>
    </row>
    <row r="87" spans="1:28" ht="21.75" customHeight="1" x14ac:dyDescent="0.25">
      <c r="A87" s="146"/>
      <c r="B87" s="199"/>
      <c r="C87" s="199"/>
      <c r="D87" s="199"/>
      <c r="E87" s="199"/>
      <c r="F87" s="199"/>
      <c r="G87" s="199"/>
      <c r="H87" s="199"/>
      <c r="I87" s="199"/>
      <c r="J87" s="200"/>
      <c r="K87" s="200"/>
      <c r="L87" s="199"/>
      <c r="M87" s="199"/>
      <c r="N87" s="146"/>
      <c r="O87" s="146"/>
      <c r="P87" s="146"/>
      <c r="Q87" s="146"/>
      <c r="R87" s="146"/>
      <c r="S87" s="146"/>
      <c r="T87" s="146"/>
      <c r="U87" s="146"/>
      <c r="V87" s="146"/>
      <c r="W87" s="146"/>
      <c r="X87" s="146"/>
      <c r="Y87" s="146"/>
      <c r="Z87" s="146"/>
      <c r="AA87" s="146"/>
      <c r="AB87" s="146"/>
    </row>
    <row r="88" spans="1:28" ht="23.25" customHeight="1" x14ac:dyDescent="0.25">
      <c r="A88" s="146"/>
      <c r="B88" s="199"/>
      <c r="C88" s="199"/>
      <c r="D88" s="199"/>
      <c r="E88" s="199"/>
      <c r="F88" s="199"/>
      <c r="L88" s="146"/>
      <c r="M88" s="146"/>
      <c r="N88" s="146"/>
      <c r="O88" s="146"/>
      <c r="P88" s="146"/>
      <c r="Q88" s="146"/>
      <c r="R88" s="146"/>
      <c r="S88" s="146"/>
      <c r="T88" s="146"/>
      <c r="U88" s="146"/>
      <c r="V88" s="146"/>
      <c r="W88" s="146"/>
      <c r="X88" s="146"/>
      <c r="Y88" s="146"/>
      <c r="Z88" s="146"/>
      <c r="AA88" s="146"/>
      <c r="AB88" s="146"/>
    </row>
    <row r="89" spans="1:28" ht="18.75" customHeight="1" x14ac:dyDescent="0.25">
      <c r="A89" s="146"/>
      <c r="B89" s="201"/>
      <c r="C89" s="201"/>
      <c r="D89" s="201"/>
      <c r="E89" s="201"/>
      <c r="F89" s="201"/>
      <c r="G89" s="201"/>
      <c r="H89" s="201"/>
      <c r="I89" s="201"/>
      <c r="J89" s="202"/>
      <c r="K89" s="202"/>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L91" s="146"/>
      <c r="M91" s="146"/>
      <c r="N91" s="146"/>
      <c r="O91" s="146"/>
      <c r="P91" s="146"/>
      <c r="Q91" s="146"/>
      <c r="R91" s="146"/>
      <c r="S91" s="146"/>
      <c r="T91" s="146"/>
      <c r="U91" s="146"/>
      <c r="V91" s="146"/>
      <c r="W91" s="146"/>
      <c r="X91" s="146"/>
      <c r="Y91" s="146"/>
      <c r="Z91" s="146"/>
      <c r="AA91" s="146"/>
      <c r="AB91" s="146"/>
    </row>
    <row r="92" spans="1:28" x14ac:dyDescent="0.25">
      <c r="G92" s="171"/>
      <c r="H92" s="171"/>
      <c r="I92" s="171"/>
      <c r="J92" s="171"/>
      <c r="K92" s="171"/>
    </row>
    <row r="93" spans="1:28" x14ac:dyDescent="0.25">
      <c r="G93" s="171"/>
      <c r="H93" s="171"/>
      <c r="I93" s="171"/>
      <c r="J93" s="171"/>
      <c r="K93" s="171"/>
    </row>
    <row r="94" spans="1:28" x14ac:dyDescent="0.25">
      <c r="G94" s="171"/>
      <c r="H94" s="171"/>
      <c r="I94" s="171"/>
      <c r="J94" s="171"/>
      <c r="K94" s="171"/>
    </row>
    <row r="95" spans="1:28" x14ac:dyDescent="0.25">
      <c r="G95" s="171"/>
      <c r="H95" s="171"/>
      <c r="I95" s="171"/>
      <c r="J95" s="171"/>
      <c r="K95" s="171"/>
    </row>
    <row r="96" spans="1:28" x14ac:dyDescent="0.25">
      <c r="G96" s="171"/>
      <c r="H96" s="171"/>
      <c r="I96" s="171"/>
      <c r="J96" s="171"/>
      <c r="K96" s="171"/>
    </row>
    <row r="97" spans="7:11" x14ac:dyDescent="0.25">
      <c r="G97" s="171"/>
      <c r="H97" s="171"/>
      <c r="I97" s="171"/>
      <c r="J97" s="171"/>
      <c r="K97" s="171"/>
    </row>
    <row r="98" spans="7:11" x14ac:dyDescent="0.25">
      <c r="G98" s="171"/>
      <c r="H98" s="171"/>
      <c r="I98" s="171"/>
      <c r="J98" s="171"/>
      <c r="K98" s="171"/>
    </row>
    <row r="99" spans="7:11" x14ac:dyDescent="0.25">
      <c r="G99" s="171"/>
      <c r="H99" s="171"/>
      <c r="I99" s="171"/>
      <c r="J99" s="171"/>
      <c r="K99" s="171"/>
    </row>
    <row r="100" spans="7:11" x14ac:dyDescent="0.25">
      <c r="G100" s="171"/>
      <c r="H100" s="171"/>
      <c r="I100" s="171"/>
      <c r="J100" s="171"/>
      <c r="K100" s="171"/>
    </row>
    <row r="101" spans="7:11" x14ac:dyDescent="0.25">
      <c r="G101" s="171"/>
      <c r="H101" s="171"/>
      <c r="I101" s="171"/>
      <c r="J101" s="171"/>
      <c r="K101" s="171"/>
    </row>
    <row r="102" spans="7:11" x14ac:dyDescent="0.25">
      <c r="G102" s="171"/>
      <c r="H102" s="171"/>
      <c r="I102" s="171"/>
      <c r="J102" s="171"/>
      <c r="K102" s="171"/>
    </row>
    <row r="103" spans="7:11" x14ac:dyDescent="0.25">
      <c r="G103" s="171"/>
      <c r="H103" s="171"/>
      <c r="I103" s="171"/>
      <c r="J103" s="171"/>
      <c r="K103" s="171"/>
    </row>
    <row r="104" spans="7:11" x14ac:dyDescent="0.25">
      <c r="G104" s="171"/>
      <c r="H104" s="171"/>
      <c r="I104" s="171"/>
      <c r="J104" s="171"/>
      <c r="K104" s="171"/>
    </row>
  </sheetData>
  <sheetProtection formatCells="0" formatColumns="0" formatRows="0"/>
  <mergeCells count="31">
    <mergeCell ref="R21:S21"/>
    <mergeCell ref="T21:U21"/>
    <mergeCell ref="V21:W21"/>
    <mergeCell ref="X21:Y21"/>
    <mergeCell ref="Z21:AA21"/>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952E44-BDBC-4AEA-9BDB-397ED680B55C}">
  <sheetPr codeName="Лист11">
    <pageSetUpPr fitToPage="1"/>
  </sheetPr>
  <dimension ref="A1:AV29"/>
  <sheetViews>
    <sheetView topLeftCell="A7" zoomScale="60" zoomScaleNormal="60" zoomScaleSheetLayoutView="85" workbookViewId="0"/>
  </sheetViews>
  <sheetFormatPr defaultColWidth="9.140625" defaultRowHeight="15" x14ac:dyDescent="0.25"/>
  <cols>
    <col min="1" max="1" width="6.140625" style="212" customWidth="1"/>
    <col min="2" max="2" width="23.140625" style="212" customWidth="1"/>
    <col min="3" max="3" width="17.140625" style="212" customWidth="1"/>
    <col min="4" max="4" width="18.7109375" style="212" customWidth="1"/>
    <col min="5" max="12" width="7.7109375" style="212" customWidth="1"/>
    <col min="13" max="13" width="25.28515625" style="212" customWidth="1"/>
    <col min="14" max="14" width="58" style="212" customWidth="1"/>
    <col min="15" max="15" width="17" style="212" customWidth="1"/>
    <col min="16" max="16" width="18.28515625" style="212" customWidth="1"/>
    <col min="17" max="18" width="17" style="212" customWidth="1"/>
    <col min="19" max="20" width="14.7109375" style="212" customWidth="1"/>
    <col min="21" max="21" width="11.42578125" style="212" customWidth="1"/>
    <col min="22" max="22" width="12.7109375" style="212" customWidth="1"/>
    <col min="23" max="23" width="17.5703125" style="212" customWidth="1"/>
    <col min="24" max="24" width="15.28515625" style="212" customWidth="1"/>
    <col min="25" max="25" width="17.28515625" style="212" customWidth="1"/>
    <col min="26" max="26" width="7.7109375" style="212" customWidth="1"/>
    <col min="27" max="28" width="18.85546875" style="212" customWidth="1"/>
    <col min="29" max="29" width="14.28515625" style="212" customWidth="1"/>
    <col min="30" max="30" width="16.140625" style="212" customWidth="1"/>
    <col min="31" max="31" width="15.85546875" style="212" customWidth="1"/>
    <col min="32" max="33" width="28.140625" style="212" customWidth="1"/>
    <col min="34" max="37" width="16.5703125" style="212" customWidth="1"/>
    <col min="38" max="38" width="14.7109375" style="212" customWidth="1"/>
    <col min="39" max="39" width="17.5703125" style="212" customWidth="1"/>
    <col min="40" max="41" width="15.42578125" style="212" customWidth="1"/>
    <col min="42" max="43" width="14.42578125" style="212" customWidth="1"/>
    <col min="44" max="46" width="17.140625" style="212" customWidth="1"/>
    <col min="47" max="47" width="12.85546875" style="212" customWidth="1"/>
    <col min="48" max="48" width="15.7109375" style="212" customWidth="1"/>
    <col min="49" max="16384" width="9.140625" style="212"/>
  </cols>
  <sheetData>
    <row r="1" spans="1:48" s="206" customFormat="1" ht="18.75" x14ac:dyDescent="0.25">
      <c r="AV1" s="3" t="s">
        <v>0</v>
      </c>
    </row>
    <row r="2" spans="1:48" s="206" customFormat="1" ht="18.75" x14ac:dyDescent="0.3">
      <c r="AV2" s="5" t="s">
        <v>1</v>
      </c>
    </row>
    <row r="3" spans="1:48" s="206" customFormat="1" ht="18.75" x14ac:dyDescent="0.3">
      <c r="AV3" s="5" t="s">
        <v>2</v>
      </c>
    </row>
    <row r="4" spans="1:48" s="206" customFormat="1" ht="18.75" x14ac:dyDescent="0.3">
      <c r="AV4" s="5"/>
    </row>
    <row r="5" spans="1:48" s="206" customFormat="1" ht="18.75" customHeight="1" x14ac:dyDescent="0.25">
      <c r="A5" s="356" t="s">
        <v>569</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s="206" customFormat="1" ht="18.75" x14ac:dyDescent="0.3">
      <c r="AV6" s="5"/>
    </row>
    <row r="7" spans="1:48" s="206" customFormat="1" ht="18.75" x14ac:dyDescent="0.25">
      <c r="A7" s="357" t="s">
        <v>3</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c r="AS7" s="357"/>
      <c r="AT7" s="357"/>
      <c r="AU7" s="357"/>
      <c r="AV7" s="357"/>
    </row>
    <row r="8" spans="1:48" s="206" customFormat="1" ht="18.75" x14ac:dyDescent="0.25">
      <c r="A8" s="357"/>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c r="AD8" s="357"/>
      <c r="AE8" s="357"/>
      <c r="AF8" s="357"/>
      <c r="AG8" s="357"/>
      <c r="AH8" s="357"/>
      <c r="AI8" s="357"/>
      <c r="AJ8" s="357"/>
      <c r="AK8" s="357"/>
      <c r="AL8" s="357"/>
      <c r="AM8" s="357"/>
      <c r="AN8" s="357"/>
      <c r="AO8" s="357"/>
      <c r="AP8" s="357"/>
      <c r="AQ8" s="357"/>
      <c r="AR8" s="357"/>
      <c r="AS8" s="357"/>
      <c r="AT8" s="357"/>
      <c r="AU8" s="357"/>
      <c r="AV8" s="357"/>
    </row>
    <row r="9" spans="1:48" s="206" customFormat="1" ht="15.75" x14ac:dyDescent="0.25">
      <c r="A9" s="358" t="s">
        <v>61</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row>
    <row r="10" spans="1:48" s="206" customFormat="1" ht="15.75" x14ac:dyDescent="0.25">
      <c r="A10" s="359" t="s">
        <v>4</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s="206" customFormat="1" ht="18.75" x14ac:dyDescent="0.25">
      <c r="A11" s="357"/>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row>
    <row r="12" spans="1:48" s="206" customFormat="1" ht="15.75" x14ac:dyDescent="0.25">
      <c r="A12" s="358" t="s">
        <v>62</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row>
    <row r="13" spans="1:48" s="206" customFormat="1" ht="15.75" x14ac:dyDescent="0.25">
      <c r="A13" s="359" t="s">
        <v>5</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row>
    <row r="14" spans="1:48" s="206" customFormat="1" ht="18.75" x14ac:dyDescent="0.25">
      <c r="A14" s="362"/>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c r="AD14" s="362"/>
      <c r="AE14" s="362"/>
      <c r="AF14" s="362"/>
      <c r="AG14" s="362"/>
      <c r="AH14" s="362"/>
      <c r="AI14" s="362"/>
      <c r="AJ14" s="362"/>
      <c r="AK14" s="362"/>
      <c r="AL14" s="362"/>
      <c r="AM14" s="362"/>
      <c r="AN14" s="362"/>
      <c r="AO14" s="362"/>
      <c r="AP14" s="362"/>
      <c r="AQ14" s="362"/>
      <c r="AR14" s="362"/>
      <c r="AS14" s="362"/>
      <c r="AT14" s="362"/>
      <c r="AU14" s="362"/>
      <c r="AV14" s="362"/>
    </row>
    <row r="15" spans="1:48" s="206" customFormat="1" ht="15.75" x14ac:dyDescent="0.25">
      <c r="A15" s="358" t="s">
        <v>63</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row>
    <row r="16" spans="1:48" s="206" customFormat="1" ht="15.75" x14ac:dyDescent="0.25">
      <c r="A16" s="359" t="s">
        <v>6</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row>
    <row r="17" spans="1:48" s="206" customFormat="1"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397"/>
      <c r="AB17" s="397"/>
      <c r="AC17" s="397"/>
      <c r="AD17" s="397"/>
      <c r="AE17" s="397"/>
      <c r="AF17" s="397"/>
      <c r="AG17" s="397"/>
      <c r="AH17" s="397"/>
      <c r="AI17" s="397"/>
      <c r="AJ17" s="397"/>
      <c r="AK17" s="397"/>
      <c r="AL17" s="397"/>
      <c r="AM17" s="397"/>
      <c r="AN17" s="397"/>
      <c r="AO17" s="397"/>
      <c r="AP17" s="397"/>
      <c r="AQ17" s="397"/>
      <c r="AR17" s="397"/>
      <c r="AS17" s="397"/>
      <c r="AT17" s="397"/>
      <c r="AU17" s="397"/>
      <c r="AV17" s="397"/>
    </row>
    <row r="18" spans="1:48" s="206" customFormat="1" ht="14.25" customHeight="1"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c r="AS18" s="397"/>
      <c r="AT18" s="397"/>
      <c r="AU18" s="397"/>
      <c r="AV18" s="397"/>
    </row>
    <row r="19" spans="1:48" s="206" customFormat="1"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397"/>
      <c r="AB19" s="397"/>
      <c r="AC19" s="397"/>
      <c r="AD19" s="397"/>
      <c r="AE19" s="397"/>
      <c r="AF19" s="397"/>
      <c r="AG19" s="397"/>
      <c r="AH19" s="397"/>
      <c r="AI19" s="397"/>
      <c r="AJ19" s="397"/>
      <c r="AK19" s="397"/>
      <c r="AL19" s="397"/>
      <c r="AM19" s="397"/>
      <c r="AN19" s="397"/>
      <c r="AO19" s="397"/>
      <c r="AP19" s="397"/>
      <c r="AQ19" s="397"/>
      <c r="AR19" s="397"/>
      <c r="AS19" s="397"/>
      <c r="AT19" s="397"/>
      <c r="AU19" s="397"/>
      <c r="AV19" s="397"/>
    </row>
    <row r="20" spans="1:48" s="207" customFormat="1" x14ac:dyDescent="0.25">
      <c r="A20" s="400"/>
      <c r="B20" s="400"/>
      <c r="C20" s="400"/>
      <c r="D20" s="400"/>
      <c r="E20" s="400"/>
      <c r="F20" s="400"/>
      <c r="G20" s="400"/>
      <c r="H20" s="400"/>
      <c r="I20" s="400"/>
      <c r="J20" s="400"/>
      <c r="K20" s="400"/>
      <c r="L20" s="400"/>
      <c r="M20" s="400"/>
      <c r="N20" s="400"/>
      <c r="O20" s="400"/>
      <c r="P20" s="400"/>
      <c r="Q20" s="400"/>
      <c r="R20" s="400"/>
      <c r="S20" s="400"/>
      <c r="T20" s="400"/>
      <c r="U20" s="400"/>
      <c r="V20" s="400"/>
      <c r="W20" s="400"/>
      <c r="X20" s="400"/>
      <c r="Y20" s="400"/>
      <c r="Z20" s="400"/>
      <c r="AA20" s="400"/>
      <c r="AB20" s="400"/>
      <c r="AC20" s="400"/>
      <c r="AD20" s="400"/>
      <c r="AE20" s="400"/>
      <c r="AF20" s="400"/>
      <c r="AG20" s="400"/>
      <c r="AH20" s="400"/>
      <c r="AI20" s="400"/>
      <c r="AJ20" s="400"/>
      <c r="AK20" s="400"/>
      <c r="AL20" s="400"/>
      <c r="AM20" s="400"/>
      <c r="AN20" s="400"/>
      <c r="AO20" s="400"/>
      <c r="AP20" s="400"/>
      <c r="AQ20" s="400"/>
      <c r="AR20" s="400"/>
      <c r="AS20" s="400"/>
      <c r="AT20" s="400"/>
      <c r="AU20" s="400"/>
      <c r="AV20" s="400"/>
    </row>
    <row r="21" spans="1:48" s="207" customFormat="1" x14ac:dyDescent="0.25">
      <c r="A21" s="477" t="s">
        <v>435</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207" customFormat="1" ht="58.5" customHeight="1" x14ac:dyDescent="0.25">
      <c r="A22" s="478" t="s">
        <v>436</v>
      </c>
      <c r="B22" s="481" t="s">
        <v>437</v>
      </c>
      <c r="C22" s="478" t="s">
        <v>438</v>
      </c>
      <c r="D22" s="478" t="s">
        <v>439</v>
      </c>
      <c r="E22" s="484" t="s">
        <v>440</v>
      </c>
      <c r="F22" s="485"/>
      <c r="G22" s="485"/>
      <c r="H22" s="485"/>
      <c r="I22" s="485"/>
      <c r="J22" s="485"/>
      <c r="K22" s="485"/>
      <c r="L22" s="486"/>
      <c r="M22" s="478" t="s">
        <v>441</v>
      </c>
      <c r="N22" s="478" t="s">
        <v>442</v>
      </c>
      <c r="O22" s="478" t="s">
        <v>443</v>
      </c>
      <c r="P22" s="488" t="s">
        <v>444</v>
      </c>
      <c r="Q22" s="488" t="s">
        <v>445</v>
      </c>
      <c r="R22" s="488" t="s">
        <v>446</v>
      </c>
      <c r="S22" s="488" t="s">
        <v>447</v>
      </c>
      <c r="T22" s="488"/>
      <c r="U22" s="491" t="s">
        <v>448</v>
      </c>
      <c r="V22" s="491" t="s">
        <v>449</v>
      </c>
      <c r="W22" s="488" t="s">
        <v>450</v>
      </c>
      <c r="X22" s="488" t="s">
        <v>451</v>
      </c>
      <c r="Y22" s="488" t="s">
        <v>452</v>
      </c>
      <c r="Z22" s="487" t="s">
        <v>453</v>
      </c>
      <c r="AA22" s="488" t="s">
        <v>454</v>
      </c>
      <c r="AB22" s="488" t="s">
        <v>455</v>
      </c>
      <c r="AC22" s="488" t="s">
        <v>456</v>
      </c>
      <c r="AD22" s="488" t="s">
        <v>457</v>
      </c>
      <c r="AE22" s="488" t="s">
        <v>458</v>
      </c>
      <c r="AF22" s="488" t="s">
        <v>459</v>
      </c>
      <c r="AG22" s="488"/>
      <c r="AH22" s="488"/>
      <c r="AI22" s="488"/>
      <c r="AJ22" s="488"/>
      <c r="AK22" s="488"/>
      <c r="AL22" s="488" t="s">
        <v>460</v>
      </c>
      <c r="AM22" s="488"/>
      <c r="AN22" s="488"/>
      <c r="AO22" s="488"/>
      <c r="AP22" s="488" t="s">
        <v>461</v>
      </c>
      <c r="AQ22" s="488"/>
      <c r="AR22" s="488" t="s">
        <v>462</v>
      </c>
      <c r="AS22" s="488" t="s">
        <v>463</v>
      </c>
      <c r="AT22" s="488" t="s">
        <v>464</v>
      </c>
      <c r="AU22" s="488" t="s">
        <v>465</v>
      </c>
      <c r="AV22" s="488" t="s">
        <v>466</v>
      </c>
    </row>
    <row r="23" spans="1:48" s="207" customFormat="1" ht="70.5" customHeight="1" x14ac:dyDescent="0.25">
      <c r="A23" s="479"/>
      <c r="B23" s="482"/>
      <c r="C23" s="479"/>
      <c r="D23" s="479"/>
      <c r="E23" s="496" t="s">
        <v>467</v>
      </c>
      <c r="F23" s="494" t="s">
        <v>411</v>
      </c>
      <c r="G23" s="494" t="s">
        <v>413</v>
      </c>
      <c r="H23" s="494" t="s">
        <v>415</v>
      </c>
      <c r="I23" s="492" t="s">
        <v>468</v>
      </c>
      <c r="J23" s="492" t="s">
        <v>469</v>
      </c>
      <c r="K23" s="492" t="s">
        <v>470</v>
      </c>
      <c r="L23" s="494" t="s">
        <v>213</v>
      </c>
      <c r="M23" s="479"/>
      <c r="N23" s="479"/>
      <c r="O23" s="479"/>
      <c r="P23" s="488"/>
      <c r="Q23" s="488"/>
      <c r="R23" s="488"/>
      <c r="S23" s="489" t="s">
        <v>283</v>
      </c>
      <c r="T23" s="489" t="s">
        <v>349</v>
      </c>
      <c r="U23" s="491"/>
      <c r="V23" s="491"/>
      <c r="W23" s="488"/>
      <c r="X23" s="488"/>
      <c r="Y23" s="488"/>
      <c r="Z23" s="488"/>
      <c r="AA23" s="488"/>
      <c r="AB23" s="488"/>
      <c r="AC23" s="488"/>
      <c r="AD23" s="488"/>
      <c r="AE23" s="488"/>
      <c r="AF23" s="488" t="s">
        <v>471</v>
      </c>
      <c r="AG23" s="488"/>
      <c r="AH23" s="488" t="s">
        <v>472</v>
      </c>
      <c r="AI23" s="488"/>
      <c r="AJ23" s="478" t="s">
        <v>473</v>
      </c>
      <c r="AK23" s="478" t="s">
        <v>474</v>
      </c>
      <c r="AL23" s="478" t="s">
        <v>475</v>
      </c>
      <c r="AM23" s="478" t="s">
        <v>476</v>
      </c>
      <c r="AN23" s="478" t="s">
        <v>477</v>
      </c>
      <c r="AO23" s="478" t="s">
        <v>478</v>
      </c>
      <c r="AP23" s="478" t="s">
        <v>479</v>
      </c>
      <c r="AQ23" s="498" t="s">
        <v>349</v>
      </c>
      <c r="AR23" s="488"/>
      <c r="AS23" s="488"/>
      <c r="AT23" s="488"/>
      <c r="AU23" s="488"/>
      <c r="AV23" s="488"/>
    </row>
    <row r="24" spans="1:48" s="207" customFormat="1" ht="96.75" customHeight="1" x14ac:dyDescent="0.25">
      <c r="A24" s="480"/>
      <c r="B24" s="483"/>
      <c r="C24" s="480"/>
      <c r="D24" s="480"/>
      <c r="E24" s="497"/>
      <c r="F24" s="495"/>
      <c r="G24" s="495"/>
      <c r="H24" s="495"/>
      <c r="I24" s="493"/>
      <c r="J24" s="493"/>
      <c r="K24" s="493"/>
      <c r="L24" s="495"/>
      <c r="M24" s="480"/>
      <c r="N24" s="480"/>
      <c r="O24" s="480"/>
      <c r="P24" s="488"/>
      <c r="Q24" s="488"/>
      <c r="R24" s="488"/>
      <c r="S24" s="490"/>
      <c r="T24" s="490"/>
      <c r="U24" s="491"/>
      <c r="V24" s="491"/>
      <c r="W24" s="488"/>
      <c r="X24" s="488"/>
      <c r="Y24" s="488"/>
      <c r="Z24" s="488"/>
      <c r="AA24" s="488"/>
      <c r="AB24" s="488"/>
      <c r="AC24" s="488"/>
      <c r="AD24" s="488"/>
      <c r="AE24" s="488"/>
      <c r="AF24" s="208" t="s">
        <v>480</v>
      </c>
      <c r="AG24" s="208" t="s">
        <v>481</v>
      </c>
      <c r="AH24" s="209" t="s">
        <v>283</v>
      </c>
      <c r="AI24" s="209" t="s">
        <v>349</v>
      </c>
      <c r="AJ24" s="480"/>
      <c r="AK24" s="480"/>
      <c r="AL24" s="480"/>
      <c r="AM24" s="480"/>
      <c r="AN24" s="480"/>
      <c r="AO24" s="480"/>
      <c r="AP24" s="480"/>
      <c r="AQ24" s="499"/>
      <c r="AR24" s="488"/>
      <c r="AS24" s="488"/>
      <c r="AT24" s="488"/>
      <c r="AU24" s="488"/>
      <c r="AV24" s="488"/>
    </row>
    <row r="25" spans="1:48" s="211" customFormat="1" ht="11.25" x14ac:dyDescent="0.2">
      <c r="A25" s="210">
        <v>1</v>
      </c>
      <c r="B25" s="210">
        <v>2</v>
      </c>
      <c r="C25" s="210">
        <v>4</v>
      </c>
      <c r="D25" s="210">
        <v>5</v>
      </c>
      <c r="E25" s="210">
        <v>6</v>
      </c>
      <c r="F25" s="210">
        <f>E25+1</f>
        <v>7</v>
      </c>
      <c r="G25" s="210">
        <f t="shared" ref="G25:AV25" si="0">F25+1</f>
        <v>8</v>
      </c>
      <c r="H25" s="210">
        <f t="shared" si="0"/>
        <v>9</v>
      </c>
      <c r="I25" s="210">
        <f t="shared" si="0"/>
        <v>10</v>
      </c>
      <c r="J25" s="210">
        <f t="shared" si="0"/>
        <v>11</v>
      </c>
      <c r="K25" s="210">
        <f t="shared" si="0"/>
        <v>12</v>
      </c>
      <c r="L25" s="210">
        <f t="shared" si="0"/>
        <v>13</v>
      </c>
      <c r="M25" s="210">
        <f t="shared" si="0"/>
        <v>14</v>
      </c>
      <c r="N25" s="210">
        <f t="shared" si="0"/>
        <v>15</v>
      </c>
      <c r="O25" s="210">
        <f t="shared" si="0"/>
        <v>16</v>
      </c>
      <c r="P25" s="210">
        <f t="shared" si="0"/>
        <v>17</v>
      </c>
      <c r="Q25" s="210">
        <f t="shared" si="0"/>
        <v>18</v>
      </c>
      <c r="R25" s="210">
        <f t="shared" si="0"/>
        <v>19</v>
      </c>
      <c r="S25" s="210">
        <f t="shared" si="0"/>
        <v>20</v>
      </c>
      <c r="T25" s="210">
        <f t="shared" si="0"/>
        <v>21</v>
      </c>
      <c r="U25" s="210">
        <f t="shared" si="0"/>
        <v>22</v>
      </c>
      <c r="V25" s="210">
        <f t="shared" si="0"/>
        <v>23</v>
      </c>
      <c r="W25" s="210">
        <f t="shared" si="0"/>
        <v>24</v>
      </c>
      <c r="X25" s="210">
        <f t="shared" si="0"/>
        <v>25</v>
      </c>
      <c r="Y25" s="210">
        <f t="shared" si="0"/>
        <v>26</v>
      </c>
      <c r="Z25" s="210">
        <f t="shared" si="0"/>
        <v>27</v>
      </c>
      <c r="AA25" s="210">
        <f t="shared" si="0"/>
        <v>28</v>
      </c>
      <c r="AB25" s="210">
        <f t="shared" si="0"/>
        <v>29</v>
      </c>
      <c r="AC25" s="210">
        <f t="shared" si="0"/>
        <v>30</v>
      </c>
      <c r="AD25" s="210">
        <f t="shared" si="0"/>
        <v>31</v>
      </c>
      <c r="AE25" s="210">
        <f t="shared" si="0"/>
        <v>32</v>
      </c>
      <c r="AF25" s="210">
        <f t="shared" si="0"/>
        <v>33</v>
      </c>
      <c r="AG25" s="210">
        <f t="shared" si="0"/>
        <v>34</v>
      </c>
      <c r="AH25" s="210">
        <f t="shared" si="0"/>
        <v>35</v>
      </c>
      <c r="AI25" s="210">
        <f t="shared" si="0"/>
        <v>36</v>
      </c>
      <c r="AJ25" s="210">
        <f t="shared" si="0"/>
        <v>37</v>
      </c>
      <c r="AK25" s="210">
        <f t="shared" si="0"/>
        <v>38</v>
      </c>
      <c r="AL25" s="210">
        <f t="shared" si="0"/>
        <v>39</v>
      </c>
      <c r="AM25" s="210">
        <f t="shared" si="0"/>
        <v>40</v>
      </c>
      <c r="AN25" s="210">
        <f t="shared" si="0"/>
        <v>41</v>
      </c>
      <c r="AO25" s="210">
        <f t="shared" si="0"/>
        <v>42</v>
      </c>
      <c r="AP25" s="210">
        <f t="shared" si="0"/>
        <v>43</v>
      </c>
      <c r="AQ25" s="210">
        <f t="shared" si="0"/>
        <v>44</v>
      </c>
      <c r="AR25" s="210">
        <f t="shared" si="0"/>
        <v>45</v>
      </c>
      <c r="AS25" s="210">
        <f t="shared" si="0"/>
        <v>46</v>
      </c>
      <c r="AT25" s="210">
        <f t="shared" si="0"/>
        <v>47</v>
      </c>
      <c r="AU25" s="210">
        <f t="shared" si="0"/>
        <v>48</v>
      </c>
      <c r="AV25" s="210">
        <f t="shared" si="0"/>
        <v>49</v>
      </c>
    </row>
    <row r="26" spans="1:48" s="254" customFormat="1" ht="126" x14ac:dyDescent="0.2">
      <c r="A26" s="249">
        <v>1</v>
      </c>
      <c r="B26" s="249" t="s">
        <v>65</v>
      </c>
      <c r="C26" s="249" t="s">
        <v>482</v>
      </c>
      <c r="D26" s="250">
        <v>46751</v>
      </c>
      <c r="E26" s="251" t="s">
        <v>67</v>
      </c>
      <c r="F26" s="251">
        <v>0</v>
      </c>
      <c r="G26" s="251">
        <v>4</v>
      </c>
      <c r="H26" s="251">
        <v>0</v>
      </c>
      <c r="I26" s="251">
        <v>0.1</v>
      </c>
      <c r="J26" s="251">
        <v>0</v>
      </c>
      <c r="K26" s="251">
        <v>0</v>
      </c>
      <c r="L26" s="251" t="s">
        <v>67</v>
      </c>
      <c r="M26" s="249" t="s">
        <v>482</v>
      </c>
      <c r="N26" s="249" t="s">
        <v>483</v>
      </c>
      <c r="O26" s="249" t="s">
        <v>484</v>
      </c>
      <c r="P26" s="251">
        <v>10220116.666666668</v>
      </c>
      <c r="Q26" s="249" t="s">
        <v>485</v>
      </c>
      <c r="R26" s="251">
        <v>10220116.666666668</v>
      </c>
      <c r="S26" s="249" t="s">
        <v>547</v>
      </c>
      <c r="T26" s="249" t="s">
        <v>547</v>
      </c>
      <c r="U26" s="252">
        <v>0</v>
      </c>
      <c r="V26" s="252">
        <v>3</v>
      </c>
      <c r="W26" s="249" t="s">
        <v>548</v>
      </c>
      <c r="X26" s="251" t="s">
        <v>549</v>
      </c>
      <c r="Y26" s="249" t="s">
        <v>67</v>
      </c>
      <c r="Z26" s="252">
        <v>0</v>
      </c>
      <c r="AA26" s="251" t="s">
        <v>549</v>
      </c>
      <c r="AB26" s="251">
        <v>9386.7800000000007</v>
      </c>
      <c r="AC26" s="249" t="s">
        <v>550</v>
      </c>
      <c r="AD26" s="251">
        <v>11264.144</v>
      </c>
      <c r="AE26" s="251" t="s">
        <v>67</v>
      </c>
      <c r="AF26" s="249">
        <v>32211840101</v>
      </c>
      <c r="AG26" s="249" t="s">
        <v>551</v>
      </c>
      <c r="AH26" s="253">
        <v>44876</v>
      </c>
      <c r="AI26" s="253">
        <v>44876</v>
      </c>
      <c r="AJ26" s="253">
        <v>44888</v>
      </c>
      <c r="AK26" s="253">
        <v>44893</v>
      </c>
      <c r="AL26" s="249" t="s">
        <v>67</v>
      </c>
      <c r="AM26" s="249" t="s">
        <v>67</v>
      </c>
      <c r="AN26" s="253" t="s">
        <v>67</v>
      </c>
      <c r="AO26" s="249" t="s">
        <v>67</v>
      </c>
      <c r="AP26" s="253" t="s">
        <v>67</v>
      </c>
      <c r="AQ26" s="253">
        <v>44911</v>
      </c>
      <c r="AR26" s="253" t="s">
        <v>67</v>
      </c>
      <c r="AS26" s="253" t="s">
        <v>67</v>
      </c>
      <c r="AT26" s="253" t="s">
        <v>67</v>
      </c>
      <c r="AU26" s="249" t="s">
        <v>67</v>
      </c>
      <c r="AV26" s="249" t="s">
        <v>67</v>
      </c>
    </row>
    <row r="27" spans="1:48" s="254" customFormat="1" ht="63" x14ac:dyDescent="0.2">
      <c r="A27" s="249">
        <v>2</v>
      </c>
      <c r="B27" s="249" t="s">
        <v>65</v>
      </c>
      <c r="C27" s="249" t="s">
        <v>486</v>
      </c>
      <c r="D27" s="250"/>
      <c r="E27" s="251"/>
      <c r="F27" s="251"/>
      <c r="G27" s="251"/>
      <c r="H27" s="251"/>
      <c r="I27" s="251"/>
      <c r="J27" s="251"/>
      <c r="K27" s="251"/>
      <c r="L27" s="251"/>
      <c r="M27" s="249" t="s">
        <v>486</v>
      </c>
      <c r="N27" s="249" t="s">
        <v>487</v>
      </c>
      <c r="O27" s="249" t="s">
        <v>484</v>
      </c>
      <c r="P27" s="251" t="s">
        <v>488</v>
      </c>
      <c r="Q27" s="249" t="s">
        <v>485</v>
      </c>
      <c r="R27" s="251" t="s">
        <v>488</v>
      </c>
      <c r="S27" s="249" t="s">
        <v>552</v>
      </c>
      <c r="T27" s="249" t="s">
        <v>552</v>
      </c>
      <c r="U27" s="252" t="s">
        <v>67</v>
      </c>
      <c r="V27" s="252" t="s">
        <v>67</v>
      </c>
      <c r="W27" s="249" t="s">
        <v>553</v>
      </c>
      <c r="X27" s="251" t="s">
        <v>67</v>
      </c>
      <c r="Y27" s="249" t="s">
        <v>67</v>
      </c>
      <c r="Z27" s="252" t="s">
        <v>67</v>
      </c>
      <c r="AA27" s="251" t="s">
        <v>67</v>
      </c>
      <c r="AB27" s="251">
        <v>93.799030000000002</v>
      </c>
      <c r="AC27" s="249" t="s">
        <v>553</v>
      </c>
      <c r="AD27" s="251">
        <v>93.799030000000002</v>
      </c>
      <c r="AE27" s="251">
        <v>31.098020000000002</v>
      </c>
      <c r="AF27" s="249" t="s">
        <v>488</v>
      </c>
      <c r="AG27" s="249" t="s">
        <v>488</v>
      </c>
      <c r="AH27" s="253" t="s">
        <v>67</v>
      </c>
      <c r="AI27" s="253" t="s">
        <v>67</v>
      </c>
      <c r="AJ27" s="253" t="s">
        <v>67</v>
      </c>
      <c r="AK27" s="253" t="s">
        <v>67</v>
      </c>
      <c r="AL27" s="249" t="s">
        <v>67</v>
      </c>
      <c r="AM27" s="249" t="s">
        <v>67</v>
      </c>
      <c r="AN27" s="253" t="s">
        <v>67</v>
      </c>
      <c r="AO27" s="249" t="s">
        <v>67</v>
      </c>
      <c r="AP27" s="253" t="s">
        <v>67</v>
      </c>
      <c r="AQ27" s="253">
        <v>44698</v>
      </c>
      <c r="AR27" s="253" t="s">
        <v>67</v>
      </c>
      <c r="AS27" s="253">
        <v>44698</v>
      </c>
      <c r="AT27" s="253">
        <v>45033</v>
      </c>
      <c r="AU27" s="249" t="s">
        <v>67</v>
      </c>
      <c r="AV27" s="249" t="s">
        <v>67</v>
      </c>
    </row>
    <row r="28" spans="1:48" s="254" customFormat="1" ht="110.25" x14ac:dyDescent="0.2">
      <c r="A28" s="249">
        <v>3</v>
      </c>
      <c r="B28" s="249" t="s">
        <v>65</v>
      </c>
      <c r="C28" s="249" t="s">
        <v>489</v>
      </c>
      <c r="D28" s="250"/>
      <c r="E28" s="251"/>
      <c r="F28" s="251"/>
      <c r="G28" s="251"/>
      <c r="H28" s="251"/>
      <c r="I28" s="251"/>
      <c r="J28" s="251"/>
      <c r="K28" s="251"/>
      <c r="L28" s="251"/>
      <c r="M28" s="249" t="s">
        <v>489</v>
      </c>
      <c r="N28" s="249" t="s">
        <v>490</v>
      </c>
      <c r="O28" s="249" t="s">
        <v>484</v>
      </c>
      <c r="P28" s="251" t="s">
        <v>488</v>
      </c>
      <c r="Q28" s="249" t="s">
        <v>485</v>
      </c>
      <c r="R28" s="251" t="s">
        <v>488</v>
      </c>
      <c r="S28" s="249" t="s">
        <v>554</v>
      </c>
      <c r="T28" s="249" t="s">
        <v>554</v>
      </c>
      <c r="U28" s="252">
        <v>3</v>
      </c>
      <c r="V28" s="252">
        <v>3</v>
      </c>
      <c r="W28" s="249" t="s">
        <v>555</v>
      </c>
      <c r="X28" s="251" t="s">
        <v>556</v>
      </c>
      <c r="Y28" s="249" t="s">
        <v>67</v>
      </c>
      <c r="Z28" s="252" t="s">
        <v>67</v>
      </c>
      <c r="AA28" s="251" t="s">
        <v>67</v>
      </c>
      <c r="AB28" s="251">
        <v>119</v>
      </c>
      <c r="AC28" s="249" t="s">
        <v>557</v>
      </c>
      <c r="AD28" s="251">
        <v>119</v>
      </c>
      <c r="AE28" s="251">
        <v>0</v>
      </c>
      <c r="AF28" s="249" t="s">
        <v>491</v>
      </c>
      <c r="AG28" s="249" t="s">
        <v>492</v>
      </c>
      <c r="AH28" s="253" t="s">
        <v>67</v>
      </c>
      <c r="AI28" s="253" t="s">
        <v>67</v>
      </c>
      <c r="AJ28" s="253" t="s">
        <v>67</v>
      </c>
      <c r="AK28" s="253" t="s">
        <v>67</v>
      </c>
      <c r="AL28" s="249" t="s">
        <v>67</v>
      </c>
      <c r="AM28" s="249" t="s">
        <v>67</v>
      </c>
      <c r="AN28" s="253" t="s">
        <v>67</v>
      </c>
      <c r="AO28" s="249" t="s">
        <v>67</v>
      </c>
      <c r="AP28" s="253" t="s">
        <v>67</v>
      </c>
      <c r="AQ28" s="253">
        <v>44729</v>
      </c>
      <c r="AR28" s="253" t="s">
        <v>67</v>
      </c>
      <c r="AS28" s="253">
        <v>44729</v>
      </c>
      <c r="AT28" s="253">
        <v>44835</v>
      </c>
      <c r="AU28" s="249" t="s">
        <v>67</v>
      </c>
      <c r="AV28" s="249" t="s">
        <v>67</v>
      </c>
    </row>
    <row r="29" spans="1:48" ht="141.75" x14ac:dyDescent="0.25">
      <c r="A29" s="249">
        <v>4</v>
      </c>
      <c r="B29" s="249" t="s">
        <v>65</v>
      </c>
      <c r="C29" s="249" t="s">
        <v>489</v>
      </c>
      <c r="D29" s="250">
        <v>46752</v>
      </c>
      <c r="E29" s="251" t="s">
        <v>67</v>
      </c>
      <c r="F29" s="251" t="s">
        <v>67</v>
      </c>
      <c r="G29" s="251">
        <v>4</v>
      </c>
      <c r="H29" s="251" t="s">
        <v>67</v>
      </c>
      <c r="I29" s="251">
        <v>0.1</v>
      </c>
      <c r="J29" s="251">
        <v>0</v>
      </c>
      <c r="K29" s="251">
        <v>0</v>
      </c>
      <c r="L29" s="251" t="s">
        <v>67</v>
      </c>
      <c r="M29" s="249" t="s">
        <v>489</v>
      </c>
      <c r="N29" s="249" t="s">
        <v>570</v>
      </c>
      <c r="O29" s="249" t="s">
        <v>484</v>
      </c>
      <c r="P29" s="251">
        <v>4937.1400000000003</v>
      </c>
      <c r="Q29" s="249" t="s">
        <v>571</v>
      </c>
      <c r="R29" s="251">
        <v>4937.1400000000003</v>
      </c>
      <c r="S29" s="249" t="s">
        <v>572</v>
      </c>
      <c r="T29" s="249" t="s">
        <v>572</v>
      </c>
      <c r="U29" s="252">
        <v>1</v>
      </c>
      <c r="V29" s="252">
        <v>1</v>
      </c>
      <c r="W29" s="249" t="s">
        <v>573</v>
      </c>
      <c r="X29" s="251">
        <v>4937.1400000000003</v>
      </c>
      <c r="Y29" s="249" t="s">
        <v>67</v>
      </c>
      <c r="Z29" s="252" t="s">
        <v>67</v>
      </c>
      <c r="AA29" s="251" t="s">
        <v>67</v>
      </c>
      <c r="AB29" s="251">
        <v>4937.1400000000003</v>
      </c>
      <c r="AC29" s="249" t="s">
        <v>573</v>
      </c>
      <c r="AD29" s="251">
        <v>4937.1400000000003</v>
      </c>
      <c r="AE29" s="251">
        <v>291.49</v>
      </c>
      <c r="AF29" s="249">
        <v>32514928406</v>
      </c>
      <c r="AG29" s="249" t="s">
        <v>67</v>
      </c>
      <c r="AH29" s="253" t="s">
        <v>67</v>
      </c>
      <c r="AI29" s="253" t="s">
        <v>67</v>
      </c>
      <c r="AJ29" s="253" t="s">
        <v>67</v>
      </c>
      <c r="AK29" s="253" t="s">
        <v>67</v>
      </c>
      <c r="AL29" s="249" t="s">
        <v>574</v>
      </c>
      <c r="AM29" s="249" t="s">
        <v>575</v>
      </c>
      <c r="AN29" s="253">
        <v>45812</v>
      </c>
      <c r="AO29" s="249" t="s">
        <v>576</v>
      </c>
      <c r="AP29" s="253">
        <v>45812</v>
      </c>
      <c r="AQ29" s="253">
        <v>45824</v>
      </c>
      <c r="AR29" s="253">
        <v>45824</v>
      </c>
      <c r="AS29" s="253">
        <v>45849</v>
      </c>
      <c r="AT29" s="253" t="s">
        <v>67</v>
      </c>
      <c r="AU29" s="249" t="s">
        <v>67</v>
      </c>
      <c r="AV29" s="249" t="s">
        <v>67</v>
      </c>
    </row>
  </sheetData>
  <sheetProtection sheet="1" objects="1" scenarios="1" formatColumns="0" formatRows="0" insertRows="0" deleteRows="0"/>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ED606-970E-4284-9EB6-3A77823C44B0}">
  <sheetPr codeName="Лист18"/>
  <dimension ref="A1:H88"/>
  <sheetViews>
    <sheetView zoomScale="70" zoomScaleNormal="70" workbookViewId="0"/>
  </sheetViews>
  <sheetFormatPr defaultRowHeight="15" x14ac:dyDescent="0.25"/>
  <cols>
    <col min="1" max="2" width="66.140625" style="213" customWidth="1"/>
    <col min="3" max="3" width="8.85546875" style="214"/>
    <col min="4" max="4" width="11" style="214" bestFit="1" customWidth="1"/>
    <col min="5" max="256" width="8.85546875" style="214"/>
    <col min="257" max="258" width="66.140625" style="214" customWidth="1"/>
    <col min="259" max="512" width="8.85546875" style="214"/>
    <col min="513" max="514" width="66.140625" style="214" customWidth="1"/>
    <col min="515" max="768" width="8.85546875" style="214"/>
    <col min="769" max="770" width="66.140625" style="214" customWidth="1"/>
    <col min="771" max="1024" width="8.85546875" style="214"/>
    <col min="1025" max="1026" width="66.140625" style="214" customWidth="1"/>
    <col min="1027" max="1280" width="8.85546875" style="214"/>
    <col min="1281" max="1282" width="66.140625" style="214" customWidth="1"/>
    <col min="1283" max="1536" width="8.85546875" style="214"/>
    <col min="1537" max="1538" width="66.140625" style="214" customWidth="1"/>
    <col min="1539" max="1792" width="8.85546875" style="214"/>
    <col min="1793" max="1794" width="66.140625" style="214" customWidth="1"/>
    <col min="1795" max="2048" width="8.85546875" style="214"/>
    <col min="2049" max="2050" width="66.140625" style="214" customWidth="1"/>
    <col min="2051" max="2304" width="8.85546875" style="214"/>
    <col min="2305" max="2306" width="66.140625" style="214" customWidth="1"/>
    <col min="2307" max="2560" width="8.85546875" style="214"/>
    <col min="2561" max="2562" width="66.140625" style="214" customWidth="1"/>
    <col min="2563" max="2816" width="8.85546875" style="214"/>
    <col min="2817" max="2818" width="66.140625" style="214" customWidth="1"/>
    <col min="2819" max="3072" width="8.85546875" style="214"/>
    <col min="3073" max="3074" width="66.140625" style="214" customWidth="1"/>
    <col min="3075" max="3328" width="8.85546875" style="214"/>
    <col min="3329" max="3330" width="66.140625" style="214" customWidth="1"/>
    <col min="3331" max="3584" width="8.85546875" style="214"/>
    <col min="3585" max="3586" width="66.140625" style="214" customWidth="1"/>
    <col min="3587" max="3840" width="8.85546875" style="214"/>
    <col min="3841" max="3842" width="66.140625" style="214" customWidth="1"/>
    <col min="3843" max="4096" width="8.85546875" style="214"/>
    <col min="4097" max="4098" width="66.140625" style="214" customWidth="1"/>
    <col min="4099" max="4352" width="8.85546875" style="214"/>
    <col min="4353" max="4354" width="66.140625" style="214" customWidth="1"/>
    <col min="4355" max="4608" width="8.85546875" style="214"/>
    <col min="4609" max="4610" width="66.140625" style="214" customWidth="1"/>
    <col min="4611" max="4864" width="8.85546875" style="214"/>
    <col min="4865" max="4866" width="66.140625" style="214" customWidth="1"/>
    <col min="4867" max="5120" width="8.85546875" style="214"/>
    <col min="5121" max="5122" width="66.140625" style="214" customWidth="1"/>
    <col min="5123" max="5376" width="8.85546875" style="214"/>
    <col min="5377" max="5378" width="66.140625" style="214" customWidth="1"/>
    <col min="5379" max="5632" width="8.85546875" style="214"/>
    <col min="5633" max="5634" width="66.140625" style="214" customWidth="1"/>
    <col min="5635" max="5888" width="8.85546875" style="214"/>
    <col min="5889" max="5890" width="66.140625" style="214" customWidth="1"/>
    <col min="5891" max="6144" width="8.85546875" style="214"/>
    <col min="6145" max="6146" width="66.140625" style="214" customWidth="1"/>
    <col min="6147" max="6400" width="8.85546875" style="214"/>
    <col min="6401" max="6402" width="66.140625" style="214" customWidth="1"/>
    <col min="6403" max="6656" width="8.85546875" style="214"/>
    <col min="6657" max="6658" width="66.140625" style="214" customWidth="1"/>
    <col min="6659" max="6912" width="8.85546875" style="214"/>
    <col min="6913" max="6914" width="66.140625" style="214" customWidth="1"/>
    <col min="6915" max="7168" width="8.85546875" style="214"/>
    <col min="7169" max="7170" width="66.140625" style="214" customWidth="1"/>
    <col min="7171" max="7424" width="8.85546875" style="214"/>
    <col min="7425" max="7426" width="66.140625" style="214" customWidth="1"/>
    <col min="7427" max="7680" width="8.85546875" style="214"/>
    <col min="7681" max="7682" width="66.140625" style="214" customWidth="1"/>
    <col min="7683" max="7936" width="8.85546875" style="214"/>
    <col min="7937" max="7938" width="66.140625" style="214" customWidth="1"/>
    <col min="7939" max="8192" width="8.85546875" style="214"/>
    <col min="8193" max="8194" width="66.140625" style="214" customWidth="1"/>
    <col min="8195" max="8448" width="8.85546875" style="214"/>
    <col min="8449" max="8450" width="66.140625" style="214" customWidth="1"/>
    <col min="8451" max="8704" width="8.85546875" style="214"/>
    <col min="8705" max="8706" width="66.140625" style="214" customWidth="1"/>
    <col min="8707" max="8960" width="8.85546875" style="214"/>
    <col min="8961" max="8962" width="66.140625" style="214" customWidth="1"/>
    <col min="8963" max="9216" width="8.85546875" style="214"/>
    <col min="9217" max="9218" width="66.140625" style="214" customWidth="1"/>
    <col min="9219" max="9472" width="8.85546875" style="214"/>
    <col min="9473" max="9474" width="66.140625" style="214" customWidth="1"/>
    <col min="9475" max="9728" width="8.85546875" style="214"/>
    <col min="9729" max="9730" width="66.140625" style="214" customWidth="1"/>
    <col min="9731" max="9984" width="8.85546875" style="214"/>
    <col min="9985" max="9986" width="66.140625" style="214" customWidth="1"/>
    <col min="9987" max="10240" width="8.85546875" style="214"/>
    <col min="10241" max="10242" width="66.140625" style="214" customWidth="1"/>
    <col min="10243" max="10496" width="8.85546875" style="214"/>
    <col min="10497" max="10498" width="66.140625" style="214" customWidth="1"/>
    <col min="10499" max="10752" width="8.85546875" style="214"/>
    <col min="10753" max="10754" width="66.140625" style="214" customWidth="1"/>
    <col min="10755" max="11008" width="8.85546875" style="214"/>
    <col min="11009" max="11010" width="66.140625" style="214" customWidth="1"/>
    <col min="11011" max="11264" width="8.85546875" style="214"/>
    <col min="11265" max="11266" width="66.140625" style="214" customWidth="1"/>
    <col min="11267" max="11520" width="8.85546875" style="214"/>
    <col min="11521" max="11522" width="66.140625" style="214" customWidth="1"/>
    <col min="11523" max="11776" width="8.85546875" style="214"/>
    <col min="11777" max="11778" width="66.140625" style="214" customWidth="1"/>
    <col min="11779" max="12032" width="8.85546875" style="214"/>
    <col min="12033" max="12034" width="66.140625" style="214" customWidth="1"/>
    <col min="12035" max="12288" width="8.85546875" style="214"/>
    <col min="12289" max="12290" width="66.140625" style="214" customWidth="1"/>
    <col min="12291" max="12544" width="8.85546875" style="214"/>
    <col min="12545" max="12546" width="66.140625" style="214" customWidth="1"/>
    <col min="12547" max="12800" width="8.85546875" style="214"/>
    <col min="12801" max="12802" width="66.140625" style="214" customWidth="1"/>
    <col min="12803" max="13056" width="8.85546875" style="214"/>
    <col min="13057" max="13058" width="66.140625" style="214" customWidth="1"/>
    <col min="13059" max="13312" width="8.85546875" style="214"/>
    <col min="13313" max="13314" width="66.140625" style="214" customWidth="1"/>
    <col min="13315" max="13568" width="8.85546875" style="214"/>
    <col min="13569" max="13570" width="66.140625" style="214" customWidth="1"/>
    <col min="13571" max="13824" width="8.85546875" style="214"/>
    <col min="13825" max="13826" width="66.140625" style="214" customWidth="1"/>
    <col min="13827" max="14080" width="8.85546875" style="214"/>
    <col min="14081" max="14082" width="66.140625" style="214" customWidth="1"/>
    <col min="14083" max="14336" width="8.85546875" style="214"/>
    <col min="14337" max="14338" width="66.140625" style="214" customWidth="1"/>
    <col min="14339" max="14592" width="8.85546875" style="214"/>
    <col min="14593" max="14594" width="66.140625" style="214" customWidth="1"/>
    <col min="14595" max="14848" width="8.85546875" style="214"/>
    <col min="14849" max="14850" width="66.140625" style="214" customWidth="1"/>
    <col min="14851" max="15104" width="8.85546875" style="214"/>
    <col min="15105" max="15106" width="66.140625" style="214" customWidth="1"/>
    <col min="15107" max="15360" width="8.85546875" style="214"/>
    <col min="15361" max="15362" width="66.140625" style="214" customWidth="1"/>
    <col min="15363" max="15616" width="8.85546875" style="214"/>
    <col min="15617" max="15618" width="66.140625" style="214" customWidth="1"/>
    <col min="15619" max="15872" width="8.85546875" style="214"/>
    <col min="15873" max="15874" width="66.140625" style="214" customWidth="1"/>
    <col min="15875" max="16128" width="8.85546875" style="214"/>
    <col min="16129" max="16130" width="66.140625" style="214" customWidth="1"/>
    <col min="16131" max="16384" width="8.85546875" style="214"/>
  </cols>
  <sheetData>
    <row r="1" spans="1:8" ht="18.75" x14ac:dyDescent="0.25">
      <c r="B1" s="255" t="s">
        <v>0</v>
      </c>
    </row>
    <row r="2" spans="1:8" ht="18.75" x14ac:dyDescent="0.3">
      <c r="B2" s="256" t="s">
        <v>1</v>
      </c>
    </row>
    <row r="3" spans="1:8" ht="18.75" x14ac:dyDescent="0.3">
      <c r="B3" s="256" t="s">
        <v>493</v>
      </c>
    </row>
    <row r="4" spans="1:8" ht="15.75" x14ac:dyDescent="0.25">
      <c r="B4" s="215"/>
    </row>
    <row r="5" spans="1:8" ht="18.75" x14ac:dyDescent="0.3">
      <c r="A5" s="500" t="s">
        <v>569</v>
      </c>
      <c r="B5" s="500"/>
      <c r="C5" s="216"/>
      <c r="D5" s="216"/>
      <c r="E5" s="216"/>
      <c r="F5" s="216"/>
      <c r="G5" s="216"/>
      <c r="H5" s="216"/>
    </row>
    <row r="6" spans="1:8" ht="18.75" x14ac:dyDescent="0.3">
      <c r="A6" s="217"/>
      <c r="B6" s="217"/>
      <c r="C6" s="217"/>
      <c r="D6" s="217"/>
      <c r="E6" s="217"/>
      <c r="F6" s="217"/>
      <c r="G6" s="217"/>
      <c r="H6" s="217"/>
    </row>
    <row r="7" spans="1:8" ht="18.75" x14ac:dyDescent="0.2">
      <c r="A7" s="392" t="s">
        <v>3</v>
      </c>
      <c r="B7" s="392"/>
      <c r="C7" s="81"/>
      <c r="D7" s="81"/>
      <c r="E7" s="81"/>
      <c r="F7" s="81"/>
      <c r="G7" s="81"/>
      <c r="H7" s="81"/>
    </row>
    <row r="8" spans="1:8" ht="18.75" x14ac:dyDescent="0.2">
      <c r="A8" s="81"/>
      <c r="B8" s="257"/>
      <c r="C8" s="81"/>
      <c r="D8" s="81"/>
      <c r="E8" s="81"/>
      <c r="F8" s="81"/>
      <c r="G8" s="81"/>
      <c r="H8" s="81"/>
    </row>
    <row r="9" spans="1:8" ht="15.75" x14ac:dyDescent="0.2">
      <c r="A9" s="501" t="s">
        <v>61</v>
      </c>
      <c r="B9" s="501"/>
      <c r="C9" s="83"/>
      <c r="D9" s="83"/>
      <c r="E9" s="83"/>
      <c r="F9" s="83"/>
      <c r="G9" s="83"/>
      <c r="H9" s="83"/>
    </row>
    <row r="10" spans="1:8" ht="15.75" x14ac:dyDescent="0.2">
      <c r="A10" s="393" t="s">
        <v>4</v>
      </c>
      <c r="B10" s="393"/>
      <c r="C10" s="84"/>
      <c r="D10" s="84"/>
      <c r="E10" s="84"/>
      <c r="F10" s="84"/>
      <c r="G10" s="84"/>
      <c r="H10" s="84"/>
    </row>
    <row r="11" spans="1:8" ht="18.75" x14ac:dyDescent="0.2">
      <c r="A11" s="81"/>
      <c r="B11" s="257"/>
      <c r="C11" s="81"/>
      <c r="D11" s="81"/>
      <c r="E11" s="81"/>
      <c r="F11" s="81"/>
      <c r="G11" s="81"/>
      <c r="H11" s="81"/>
    </row>
    <row r="12" spans="1:8" ht="30.75" customHeight="1" x14ac:dyDescent="0.2">
      <c r="A12" s="501" t="s">
        <v>62</v>
      </c>
      <c r="B12" s="501"/>
      <c r="C12" s="83"/>
      <c r="D12" s="83"/>
      <c r="E12" s="83"/>
      <c r="F12" s="83"/>
      <c r="G12" s="83"/>
      <c r="H12" s="83"/>
    </row>
    <row r="13" spans="1:8" ht="15.75" x14ac:dyDescent="0.2">
      <c r="A13" s="393" t="s">
        <v>5</v>
      </c>
      <c r="B13" s="393"/>
      <c r="C13" s="84"/>
      <c r="D13" s="84"/>
      <c r="E13" s="84"/>
      <c r="F13" s="84"/>
      <c r="G13" s="84"/>
      <c r="H13" s="84"/>
    </row>
    <row r="14" spans="1:8" ht="18.75" x14ac:dyDescent="0.2">
      <c r="A14" s="173"/>
      <c r="B14" s="173"/>
      <c r="C14" s="173"/>
      <c r="D14" s="173"/>
      <c r="E14" s="173"/>
      <c r="F14" s="173"/>
      <c r="G14" s="173"/>
      <c r="H14" s="173"/>
    </row>
    <row r="15" spans="1:8" ht="30.75" customHeight="1" x14ac:dyDescent="0.2">
      <c r="A15" s="502" t="s">
        <v>63</v>
      </c>
      <c r="B15" s="502"/>
      <c r="C15" s="83"/>
      <c r="D15" s="83"/>
      <c r="E15" s="83"/>
      <c r="F15" s="83"/>
      <c r="G15" s="83"/>
      <c r="H15" s="83"/>
    </row>
    <row r="16" spans="1:8" ht="15.75" x14ac:dyDescent="0.2">
      <c r="A16" s="393" t="s">
        <v>6</v>
      </c>
      <c r="B16" s="393"/>
      <c r="C16" s="84"/>
      <c r="D16" s="84"/>
      <c r="E16" s="84"/>
      <c r="F16" s="84"/>
      <c r="G16" s="84"/>
      <c r="H16" s="84"/>
    </row>
    <row r="17" spans="1:2" ht="15.75" x14ac:dyDescent="0.25">
      <c r="B17" s="218"/>
    </row>
    <row r="18" spans="1:2" ht="33.75" customHeight="1" x14ac:dyDescent="0.2">
      <c r="A18" s="503" t="s">
        <v>494</v>
      </c>
      <c r="B18" s="504"/>
    </row>
    <row r="19" spans="1:2" ht="15.75" x14ac:dyDescent="0.25">
      <c r="B19" s="215"/>
    </row>
    <row r="20" spans="1:2" ht="15.75" thickBot="1" x14ac:dyDescent="0.3">
      <c r="B20" s="219"/>
    </row>
    <row r="21" spans="1:2" ht="29.25" thickBot="1" x14ac:dyDescent="0.25">
      <c r="A21" s="220" t="s">
        <v>495</v>
      </c>
      <c r="B21" s="221" t="s">
        <v>63</v>
      </c>
    </row>
    <row r="22" spans="1:2" thickBot="1" x14ac:dyDescent="0.25">
      <c r="A22" s="222" t="s">
        <v>496</v>
      </c>
      <c r="B22" s="221" t="s">
        <v>564</v>
      </c>
    </row>
    <row r="23" spans="1:2" thickBot="1" x14ac:dyDescent="0.25">
      <c r="A23" s="222" t="s">
        <v>497</v>
      </c>
      <c r="B23" s="223" t="s">
        <v>67</v>
      </c>
    </row>
    <row r="24" spans="1:2" thickBot="1" x14ac:dyDescent="0.25">
      <c r="A24" s="222" t="s">
        <v>498</v>
      </c>
      <c r="B24" s="223" t="s">
        <v>499</v>
      </c>
    </row>
    <row r="25" spans="1:2" thickBot="1" x14ac:dyDescent="0.25">
      <c r="A25" s="224" t="s">
        <v>500</v>
      </c>
      <c r="B25" s="225">
        <v>2027</v>
      </c>
    </row>
    <row r="26" spans="1:2" thickBot="1" x14ac:dyDescent="0.25">
      <c r="A26" s="226" t="s">
        <v>501</v>
      </c>
      <c r="B26" s="227" t="s">
        <v>148</v>
      </c>
    </row>
    <row r="27" spans="1:2" ht="29.25" thickBot="1" x14ac:dyDescent="0.25">
      <c r="A27" s="228" t="s">
        <v>502</v>
      </c>
      <c r="B27" s="221">
        <v>198.34770999999998</v>
      </c>
    </row>
    <row r="28" spans="1:2" ht="15.75" thickBot="1" x14ac:dyDescent="0.25">
      <c r="A28" s="229" t="s">
        <v>503</v>
      </c>
      <c r="B28" s="230" t="s">
        <v>485</v>
      </c>
    </row>
    <row r="29" spans="1:2" ht="29.25" thickBot="1" x14ac:dyDescent="0.25">
      <c r="A29" s="231" t="s">
        <v>504</v>
      </c>
      <c r="B29" s="221">
        <v>16.41408303</v>
      </c>
    </row>
    <row r="30" spans="1:2" ht="29.25" thickBot="1" x14ac:dyDescent="0.25">
      <c r="A30" s="231" t="s">
        <v>505</v>
      </c>
      <c r="B30" s="221">
        <v>16.41408303</v>
      </c>
    </row>
    <row r="31" spans="1:2" ht="15.75" thickBot="1" x14ac:dyDescent="0.25">
      <c r="A31" s="229" t="s">
        <v>506</v>
      </c>
      <c r="B31" s="232"/>
    </row>
    <row r="32" spans="1:2" ht="29.25" thickBot="1" x14ac:dyDescent="0.25">
      <c r="A32" s="233" t="s">
        <v>507</v>
      </c>
      <c r="B32" s="221" t="s">
        <v>577</v>
      </c>
    </row>
    <row r="33" spans="1:2" ht="15.75" thickBot="1" x14ac:dyDescent="0.25">
      <c r="A33" s="234" t="s">
        <v>508</v>
      </c>
      <c r="B33" s="230">
        <v>11.264144</v>
      </c>
    </row>
    <row r="34" spans="1:2" ht="15.75" thickBot="1" x14ac:dyDescent="0.25">
      <c r="A34" s="234" t="s">
        <v>509</v>
      </c>
      <c r="B34" s="235">
        <v>5.678988623776008E-2</v>
      </c>
    </row>
    <row r="35" spans="1:2" ht="15.75" thickBot="1" x14ac:dyDescent="0.25">
      <c r="A35" s="234" t="s">
        <v>510</v>
      </c>
      <c r="B35" s="230" t="s">
        <v>67</v>
      </c>
    </row>
    <row r="36" spans="1:2" ht="15.75" thickBot="1" x14ac:dyDescent="0.25">
      <c r="A36" s="234" t="s">
        <v>511</v>
      </c>
      <c r="B36" s="230" t="s">
        <v>67</v>
      </c>
    </row>
    <row r="37" spans="1:2" ht="29.25" thickBot="1" x14ac:dyDescent="0.25">
      <c r="A37" s="233" t="s">
        <v>512</v>
      </c>
      <c r="B37" s="221" t="s">
        <v>67</v>
      </c>
    </row>
    <row r="38" spans="1:2" ht="15.75" thickBot="1" x14ac:dyDescent="0.25">
      <c r="A38" s="234" t="s">
        <v>513</v>
      </c>
      <c r="B38" s="230" t="s">
        <v>67</v>
      </c>
    </row>
    <row r="39" spans="1:2" ht="15.75" thickBot="1" x14ac:dyDescent="0.25">
      <c r="A39" s="234" t="s">
        <v>509</v>
      </c>
      <c r="B39" s="235" t="s">
        <v>67</v>
      </c>
    </row>
    <row r="40" spans="1:2" ht="15.75" thickBot="1" x14ac:dyDescent="0.25">
      <c r="A40" s="234" t="s">
        <v>510</v>
      </c>
      <c r="B40" s="230" t="s">
        <v>67</v>
      </c>
    </row>
    <row r="41" spans="1:2" ht="15.75" thickBot="1" x14ac:dyDescent="0.25">
      <c r="A41" s="234" t="s">
        <v>511</v>
      </c>
      <c r="B41" s="230" t="s">
        <v>67</v>
      </c>
    </row>
    <row r="42" spans="1:2" ht="29.25" thickBot="1" x14ac:dyDescent="0.25">
      <c r="A42" s="233" t="s">
        <v>514</v>
      </c>
      <c r="B42" s="221" t="s">
        <v>558</v>
      </c>
    </row>
    <row r="43" spans="1:2" ht="15.75" thickBot="1" x14ac:dyDescent="0.25">
      <c r="A43" s="234" t="s">
        <v>508</v>
      </c>
      <c r="B43" s="230">
        <v>9.3799030000000005E-2</v>
      </c>
    </row>
    <row r="44" spans="1:2" ht="15.75" thickBot="1" x14ac:dyDescent="0.25">
      <c r="A44" s="234" t="s">
        <v>509</v>
      </c>
      <c r="B44" s="235">
        <v>4.729020015113661E-4</v>
      </c>
    </row>
    <row r="45" spans="1:2" ht="15.75" thickBot="1" x14ac:dyDescent="0.25">
      <c r="A45" s="234" t="s">
        <v>510</v>
      </c>
      <c r="B45" s="230">
        <v>9.3799030000000005E-2</v>
      </c>
    </row>
    <row r="46" spans="1:2" ht="15.75" thickBot="1" x14ac:dyDescent="0.25">
      <c r="A46" s="234" t="s">
        <v>511</v>
      </c>
      <c r="B46" s="230">
        <v>9.3799030000000005E-2</v>
      </c>
    </row>
    <row r="47" spans="1:2" ht="29.25" thickBot="1" x14ac:dyDescent="0.25">
      <c r="A47" s="233" t="s">
        <v>514</v>
      </c>
      <c r="B47" s="221" t="s">
        <v>559</v>
      </c>
    </row>
    <row r="48" spans="1:2" ht="15.75" thickBot="1" x14ac:dyDescent="0.25">
      <c r="A48" s="234" t="s">
        <v>508</v>
      </c>
      <c r="B48" s="230">
        <v>0.11899999999999999</v>
      </c>
    </row>
    <row r="49" spans="1:2" ht="15.75" thickBot="1" x14ac:dyDescent="0.25">
      <c r="A49" s="234" t="s">
        <v>509</v>
      </c>
      <c r="B49" s="235">
        <v>5.9995650466590706E-4</v>
      </c>
    </row>
    <row r="50" spans="1:2" ht="15.75" thickBot="1" x14ac:dyDescent="0.25">
      <c r="A50" s="234" t="s">
        <v>510</v>
      </c>
      <c r="B50" s="230">
        <v>0.11899999999999999</v>
      </c>
    </row>
    <row r="51" spans="1:2" ht="15.75" thickBot="1" x14ac:dyDescent="0.25">
      <c r="A51" s="234" t="s">
        <v>511</v>
      </c>
      <c r="B51" s="230">
        <v>0.11899999999999999</v>
      </c>
    </row>
    <row r="52" spans="1:2" ht="29.25" thickBot="1" x14ac:dyDescent="0.25">
      <c r="A52" s="233" t="s">
        <v>514</v>
      </c>
      <c r="B52" s="221" t="s">
        <v>578</v>
      </c>
    </row>
    <row r="53" spans="1:2" ht="15.75" thickBot="1" x14ac:dyDescent="0.25">
      <c r="A53" s="234" t="s">
        <v>508</v>
      </c>
      <c r="B53" s="230">
        <v>4.9371400000000003</v>
      </c>
    </row>
    <row r="54" spans="1:2" ht="15.75" thickBot="1" x14ac:dyDescent="0.25">
      <c r="A54" s="234" t="s">
        <v>509</v>
      </c>
      <c r="B54" s="235">
        <v>2.4891338548854437E-2</v>
      </c>
    </row>
    <row r="55" spans="1:2" ht="15.75" thickBot="1" x14ac:dyDescent="0.25">
      <c r="A55" s="234" t="s">
        <v>510</v>
      </c>
      <c r="B55" s="230">
        <v>0</v>
      </c>
    </row>
    <row r="56" spans="1:2" ht="15.75" thickBot="1" x14ac:dyDescent="0.25">
      <c r="A56" s="234" t="s">
        <v>511</v>
      </c>
      <c r="B56" s="230">
        <v>0</v>
      </c>
    </row>
    <row r="57" spans="1:2" ht="29.25" thickBot="1" x14ac:dyDescent="0.25">
      <c r="A57" s="236" t="s">
        <v>515</v>
      </c>
      <c r="B57" s="237">
        <v>8.2754083876239365E-2</v>
      </c>
    </row>
    <row r="58" spans="1:2" ht="15.75" thickBot="1" x14ac:dyDescent="0.25">
      <c r="A58" s="238" t="s">
        <v>506</v>
      </c>
      <c r="B58" s="239" t="s">
        <v>67</v>
      </c>
    </row>
    <row r="59" spans="1:2" ht="15.75" thickBot="1" x14ac:dyDescent="0.25">
      <c r="A59" s="238" t="s">
        <v>516</v>
      </c>
      <c r="B59" s="239" t="s">
        <v>67</v>
      </c>
    </row>
    <row r="60" spans="1:2" ht="15.75" thickBot="1" x14ac:dyDescent="0.25">
      <c r="A60" s="238" t="s">
        <v>517</v>
      </c>
      <c r="B60" s="239" t="s">
        <v>67</v>
      </c>
    </row>
    <row r="61" spans="1:2" ht="33" customHeight="1" thickBot="1" x14ac:dyDescent="0.25">
      <c r="A61" s="238" t="s">
        <v>518</v>
      </c>
      <c r="B61" s="239" t="s">
        <v>67</v>
      </c>
    </row>
    <row r="62" spans="1:2" ht="40.5" customHeight="1" thickBot="1" x14ac:dyDescent="0.25">
      <c r="A62" s="224" t="s">
        <v>519</v>
      </c>
      <c r="B62" s="240">
        <v>1.0728585061772732E-3</v>
      </c>
    </row>
    <row r="63" spans="1:2" ht="40.5" customHeight="1" thickBot="1" x14ac:dyDescent="0.25">
      <c r="A63" s="224" t="s">
        <v>520</v>
      </c>
      <c r="B63" s="241">
        <v>0.21279903</v>
      </c>
    </row>
    <row r="64" spans="1:2" ht="40.5" customHeight="1" thickBot="1" x14ac:dyDescent="0.25">
      <c r="A64" s="224" t="s">
        <v>521</v>
      </c>
      <c r="B64" s="240">
        <v>1.2874302074127278E-3</v>
      </c>
    </row>
    <row r="65" spans="1:2" ht="40.5" customHeight="1" thickBot="1" x14ac:dyDescent="0.25">
      <c r="A65" s="226" t="s">
        <v>522</v>
      </c>
      <c r="B65" s="227">
        <v>0.21279903</v>
      </c>
    </row>
    <row r="66" spans="1:2" ht="40.5" customHeight="1" x14ac:dyDescent="0.2">
      <c r="A66" s="236" t="s">
        <v>523</v>
      </c>
      <c r="B66" s="242"/>
    </row>
    <row r="67" spans="1:2" ht="30" x14ac:dyDescent="0.2">
      <c r="A67" s="243" t="s">
        <v>524</v>
      </c>
      <c r="B67" s="261" t="s">
        <v>525</v>
      </c>
    </row>
    <row r="68" spans="1:2" x14ac:dyDescent="0.2">
      <c r="A68" s="243" t="s">
        <v>526</v>
      </c>
      <c r="B68" s="505" t="s">
        <v>527</v>
      </c>
    </row>
    <row r="69" spans="1:2" x14ac:dyDescent="0.2">
      <c r="A69" s="243" t="s">
        <v>528</v>
      </c>
      <c r="B69" s="505"/>
    </row>
    <row r="70" spans="1:2" x14ac:dyDescent="0.2">
      <c r="A70" s="243" t="s">
        <v>529</v>
      </c>
      <c r="B70" s="505"/>
    </row>
    <row r="71" spans="1:2" ht="15.75" thickBot="1" x14ac:dyDescent="0.25">
      <c r="A71" s="244" t="s">
        <v>530</v>
      </c>
      <c r="B71" s="506"/>
    </row>
    <row r="72" spans="1:2" ht="30.75" thickBot="1" x14ac:dyDescent="0.25">
      <c r="A72" s="238" t="s">
        <v>531</v>
      </c>
      <c r="B72" s="230" t="s">
        <v>67</v>
      </c>
    </row>
    <row r="73" spans="1:2" ht="29.25" thickBot="1" x14ac:dyDescent="0.25">
      <c r="A73" s="224" t="s">
        <v>532</v>
      </c>
      <c r="B73" s="221" t="s">
        <v>67</v>
      </c>
    </row>
    <row r="74" spans="1:2" ht="15.75" thickBot="1" x14ac:dyDescent="0.25">
      <c r="A74" s="238" t="s">
        <v>506</v>
      </c>
      <c r="B74" s="245" t="s">
        <v>67</v>
      </c>
    </row>
    <row r="75" spans="1:2" ht="15.75" thickBot="1" x14ac:dyDescent="0.25">
      <c r="A75" s="238" t="s">
        <v>533</v>
      </c>
      <c r="B75" s="230" t="s">
        <v>67</v>
      </c>
    </row>
    <row r="76" spans="1:2" ht="15.75" thickBot="1" x14ac:dyDescent="0.25">
      <c r="A76" s="238" t="s">
        <v>534</v>
      </c>
      <c r="B76" s="230" t="s">
        <v>67</v>
      </c>
    </row>
    <row r="77" spans="1:2" ht="29.25" thickBot="1" x14ac:dyDescent="0.25">
      <c r="A77" s="246" t="s">
        <v>535</v>
      </c>
      <c r="B77" s="221" t="s">
        <v>565</v>
      </c>
    </row>
    <row r="78" spans="1:2" thickBot="1" x14ac:dyDescent="0.25">
      <c r="A78" s="224" t="s">
        <v>536</v>
      </c>
      <c r="B78" s="221" t="s">
        <v>67</v>
      </c>
    </row>
    <row r="79" spans="1:2" ht="21.75" customHeight="1" thickBot="1" x14ac:dyDescent="0.25">
      <c r="A79" s="243" t="s">
        <v>537</v>
      </c>
      <c r="B79" s="247" t="s">
        <v>67</v>
      </c>
    </row>
    <row r="80" spans="1:2" ht="21.75" customHeight="1" thickBot="1" x14ac:dyDescent="0.25">
      <c r="A80" s="243" t="s">
        <v>538</v>
      </c>
      <c r="B80" s="230" t="s">
        <v>67</v>
      </c>
    </row>
    <row r="81" spans="1:2" ht="21.75" customHeight="1" thickBot="1" x14ac:dyDescent="0.25">
      <c r="A81" s="243" t="s">
        <v>539</v>
      </c>
      <c r="B81" s="230" t="s">
        <v>67</v>
      </c>
    </row>
    <row r="82" spans="1:2" ht="21.75" customHeight="1" thickBot="1" x14ac:dyDescent="0.25">
      <c r="A82" s="262" t="s">
        <v>540</v>
      </c>
      <c r="B82" s="221" t="s">
        <v>483</v>
      </c>
    </row>
    <row r="83" spans="1:2" ht="21.75" customHeight="1" x14ac:dyDescent="0.2">
      <c r="A83" s="236" t="s">
        <v>541</v>
      </c>
      <c r="B83" s="507" t="s">
        <v>67</v>
      </c>
    </row>
    <row r="84" spans="1:2" x14ac:dyDescent="0.2">
      <c r="A84" s="243" t="s">
        <v>542</v>
      </c>
      <c r="B84" s="508"/>
    </row>
    <row r="85" spans="1:2" x14ac:dyDescent="0.2">
      <c r="A85" s="243" t="s">
        <v>543</v>
      </c>
      <c r="B85" s="508"/>
    </row>
    <row r="86" spans="1:2" x14ac:dyDescent="0.2">
      <c r="A86" s="243" t="s">
        <v>544</v>
      </c>
      <c r="B86" s="508"/>
    </row>
    <row r="87" spans="1:2" x14ac:dyDescent="0.2">
      <c r="A87" s="243" t="s">
        <v>545</v>
      </c>
      <c r="B87" s="508"/>
    </row>
    <row r="88" spans="1:2" ht="15.75" thickBot="1" x14ac:dyDescent="0.3">
      <c r="A88" s="248" t="s">
        <v>546</v>
      </c>
      <c r="B88" s="509"/>
    </row>
  </sheetData>
  <mergeCells count="11">
    <mergeCell ref="A15:B15"/>
    <mergeCell ref="A16:B16"/>
    <mergeCell ref="A18:B18"/>
    <mergeCell ref="B68:B71"/>
    <mergeCell ref="B83:B88"/>
    <mergeCell ref="A13:B13"/>
    <mergeCell ref="A5:B5"/>
    <mergeCell ref="A7:B7"/>
    <mergeCell ref="A9:B9"/>
    <mergeCell ref="A10:B10"/>
    <mergeCell ref="A12:B12"/>
  </mergeCells>
  <hyperlinks>
    <hyperlink ref="A2" location="Оглавление!A1" display="Оглавление" xr:uid="{5467ADD2-6594-41AD-AF22-3F82540A7D6E}"/>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2023-10-30T12:22:18Z</dcterms:created>
  <dcterms:modified xsi:type="dcterms:W3CDTF">2026-04-27T06:21:26Z</dcterms:modified>
</cp:coreProperties>
</file>