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A980F26-DB75-4F2F-8256-89C4666B4669}" xr6:coauthVersionLast="36" xr6:coauthVersionMax="36" xr10:uidLastSave="{00000000-0000-0000-0000-000000000000}"/>
  <bookViews>
    <workbookView xWindow="0" yWindow="0" windowWidth="14970" windowHeight="7500" xr2:uid="{23E02F57-74BE-4E0B-B69E-6D070E20CFD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<sst xmlns="http://schemas.openxmlformats.org/spreadsheetml/2006/main" count="1855" uniqueCount="532">
  <si>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</si>
  <si>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</si>
  <si>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</si>
  <si>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</si>
  <si>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</si>
  <si>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</si>
  <si>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</si>
  <si>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</si>
  <si>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</si>
  <si>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</si>
  <si>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</si>
  <si>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</si>
  <si>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</si>
  <si>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</si>
  <si>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</si>
  <si>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</si>
  <si>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</si>
  <si>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</si>
  <si>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</si>
  <si>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</si>
  <si>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</si>
  <si>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</si>
  <si>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</si>
  <si>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</si>
  <si>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</si>
  <si>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</si>
  <si>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</si>
  <si>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</si>
  <si>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</si>
  <si>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</si>
  <si>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</si>
  <si>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</si>
  <si>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</si>
  <si>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</si>
  <si>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</si>
  <si>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</si>
  <si>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</si>
  <si>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</si>
  <si>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</si>
  <si>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</si>
  <si>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</si>
  <si>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</si>
  <si>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</si>
  <si>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</si>
  <si>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</si>
  <si>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</si>
  <si>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</si>
  <si>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</si>
  <si>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</si>
  <si>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</si>
  <si>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</si>
  <si>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</si>
  <si>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</si>
  <si>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</si>
  <si>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</si>
  <si>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</si>
  <si>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</si>
  <si>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</si>
  <si>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</si>
  <si>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</si>
  <si>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</si>
  <si>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</si>
  <si>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</si>
  <si>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L_21-1-17-1-01-07-0-0329</t>
  </si>
  <si>
    <t>Всев, Стр-во новой ТП вместо КТПН-400/10/0,4 кВ (№691) (инв. №040000245) в п. Новое Токсово Всеволожского района ЛО (21-1-17-1-01-07-0-0329)</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</si>
  <si>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</si>
  <si>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</si>
  <si>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</si>
  <si>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</si>
  <si>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Токсовское ГП</t>
  </si>
  <si>
    <t>Не требуется</t>
  </si>
  <si>
    <t>+</t>
  </si>
  <si>
    <t>Местный</t>
  </si>
  <si>
    <t xml:space="preserve">(∆Pnтр), МВ∙А: 0,4 
(Kзагр): 0,33 
(Фтз), млн руб. с НДС: 10,68 
</t>
  </si>
  <si>
    <t>нд</t>
  </si>
  <si>
    <t>9,77 млн руб. с НДС</t>
  </si>
  <si>
    <t>8,09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</si>
  <si>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</si>
  <si>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</si>
  <si>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</si>
  <si>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</si>
  <si>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</si>
  <si>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</si>
  <si>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</si>
  <si>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</si>
  <si>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</si>
  <si>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</si>
  <si>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</si>
  <si>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</si>
  <si>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</si>
  <si>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</si>
  <si>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</si>
  <si>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</si>
  <si>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</si>
  <si>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</si>
  <si>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</si>
  <si>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</si>
  <si>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</si>
  <si>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</si>
  <si>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</si>
  <si>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</si>
  <si>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</si>
  <si>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</si>
  <si>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</si>
  <si>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</si>
  <si>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</si>
  <si>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</si>
  <si>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</si>
  <si>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</si>
  <si>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</si>
  <si>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</si>
  <si>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</si>
  <si>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</si>
  <si>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</si>
  <si>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</si>
  <si>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</si>
  <si>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</si>
  <si>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</si>
  <si>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</si>
  <si>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</si>
  <si>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</si>
  <si>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</si>
  <si>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</si>
  <si>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</si>
  <si>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</si>
  <si>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</si>
  <si>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</si>
  <si>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</si>
  <si>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</si>
  <si>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</si>
  <si>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</si>
  <si>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</si>
  <si>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</si>
  <si>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</si>
  <si>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</si>
  <si>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</si>
  <si>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</si>
  <si>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</si>
  <si>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</si>
  <si>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</si>
  <si>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замена существующей ТП вместо КТПН в количестве 1 шт. с заменой силового трансформатора мощностью 0,4 МВА для повышение эффективности диспетчерско-технологического управления. 
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направлена на устранение неудовлетворительного технического состояния объекта, что подтверждается актом обследования технического состояния от 16.05.2023 года.</t>
  </si>
  <si>
    <t>ввод 0,4 МВА с увеличением трансформаторной мощности на 0,4 МВА</t>
  </si>
  <si>
    <t>КТПН-10/0,4 кВА мощностью 0,4 МВА</t>
  </si>
  <si>
    <t>МВА: 22,25 млн руб. без НДС</t>
  </si>
  <si>
    <t>нет</t>
  </si>
  <si>
    <t xml:space="preserve">Проектом предусмотрена замена существующей ТП-691на новую КТПН в количестве 1 шт. с заменой силового трансформатора мощностью 0,4 МВА для устранения неудовлетворительного состояния оборудования и повышения надежности электроснабжения. 
Замена ТП со сроком службы более 38 лет с неудовлетворительным состоянием: отсутствие стационарных заземляющих разъединителей (ПУЭ, п. 4.2.28; СТО 70238424.10.009-2011, п. 10.1), установленные в РУ-0,4 кВ предохранители по конструкции не обеспечивают безопасность персонала при эксплуатации (ПУЭ, п. 4.1.8, ПОТ ЭЭ, п. 3.10), сквозная коррозия корпуса ТП, коррозия контуров заземления не отвечает требованиям НТД (ПТЭЭС, п. 613),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направлена на устранение неудовлетворительного технического состояния объекта, что подтверждается актом обследования технического состояния от 16.05.2023г.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</si>
  <si>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</si>
  <si>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</si>
  <si>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</si>
  <si>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</si>
  <si>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</si>
  <si>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</si>
  <si>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</si>
  <si>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</si>
  <si>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</si>
  <si>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</si>
  <si>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</si>
  <si>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</si>
  <si>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</si>
  <si>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</si>
  <si>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</si>
  <si>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</si>
  <si>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</si>
  <si>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</si>
  <si>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</si>
  <si>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</si>
  <si>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</si>
  <si>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</si>
  <si>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</si>
  <si>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</si>
  <si>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</si>
  <si>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</si>
  <si>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</si>
  <si>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</si>
  <si>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</si>
  <si>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</si>
  <si>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</si>
  <si>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</si>
  <si>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</si>
  <si>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</si>
  <si>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</si>
  <si>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</si>
  <si>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</si>
  <si>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</si>
  <si>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</si>
  <si>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</si>
  <si>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</si>
  <si>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</si>
  <si>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</si>
  <si>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</si>
  <si>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</si>
  <si>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</si>
  <si>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</si>
  <si>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</si>
  <si>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</si>
  <si>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</si>
  <si>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</si>
  <si>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</si>
  <si>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</si>
  <si>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</si>
  <si>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</si>
  <si>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</si>
  <si>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</si>
  <si>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</si>
  <si>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</si>
  <si>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</si>
  <si>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</si>
  <si>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</si>
  <si>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</si>
  <si>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</si>
  <si>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</si>
  <si>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</si>
  <si>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</si>
  <si>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</si>
  <si>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</si>
  <si>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</si>
  <si>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</si>
  <si>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</si>
  <si>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</si>
  <si>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</si>
  <si>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</si>
  <si>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</si>
  <si>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</si>
  <si>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</si>
  <si>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</si>
  <si>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</si>
  <si>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</si>
  <si>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</si>
  <si>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</si>
  <si>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</si>
  <si>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</si>
  <si>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</si>
  <si>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</si>
  <si>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</si>
  <si>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</si>
  <si>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</si>
  <si>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</si>
  <si>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</si>
  <si>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</si>
  <si>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</si>
  <si>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</si>
  <si>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</si>
  <si>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</si>
  <si>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</si>
  <si>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</si>
  <si>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</si>
  <si>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</si>
  <si>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</si>
  <si>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</si>
  <si>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</si>
  <si>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</si>
  <si>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</si>
  <si>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</si>
  <si>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</si>
  <si>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</si>
  <si>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</si>
  <si>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</si>
  <si>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</si>
  <si>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</si>
  <si>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</si>
  <si>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</si>
  <si>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</si>
  <si>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</si>
  <si>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</si>
  <si>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</si>
  <si>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</si>
  <si>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</si>
  <si>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</si>
  <si>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</si>
  <si>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</si>
  <si>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</si>
  <si>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</si>
  <si>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</si>
  <si>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</si>
  <si>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</si>
  <si>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</si>
  <si>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</si>
  <si>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</si>
  <si>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</si>
  <si>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</si>
  <si>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</si>
  <si>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</si>
  <si>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</si>
  <si>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</si>
  <si>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</si>
  <si>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</si>
  <si>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</si>
  <si>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</si>
  <si>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</si>
  <si>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</si>
  <si>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</si>
  <si>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</si>
  <si>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</si>
  <si>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</si>
  <si>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</si>
  <si>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</si>
  <si>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</si>
  <si>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</si>
  <si>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</si>
  <si>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</si>
  <si>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</si>
  <si>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</si>
  <si>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</si>
  <si>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</si>
  <si>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</si>
  <si>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</si>
  <si>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</si>
  <si>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</si>
  <si>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</si>
  <si>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</si>
  <si>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</si>
  <si>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</si>
  <si>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</si>
  <si>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</si>
  <si>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</si>
  <si>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</si>
  <si>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</si>
  <si>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</si>
  <si>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</si>
  <si>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</si>
  <si>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</si>
  <si>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</si>
  <si>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</si>
  <si>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</si>
  <si>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</si>
  <si>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</si>
  <si>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</si>
  <si>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</si>
  <si>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</si>
  <si>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</si>
  <si>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</si>
  <si>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</si>
  <si>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</si>
  <si>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</si>
  <si>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</si>
  <si>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</si>
  <si>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</si>
  <si>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</si>
  <si>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</si>
  <si>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</si>
  <si>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</si>
  <si>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</si>
  <si>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</si>
  <si>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</si>
  <si>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</si>
  <si>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</si>
  <si>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</si>
  <si>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</si>
  <si>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</si>
  <si>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</si>
  <si>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</si>
  <si>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</si>
  <si>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</si>
  <si>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</si>
  <si>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</si>
  <si>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</si>
  <si>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</si>
  <si>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</si>
  <si>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</si>
  <si>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</si>
  <si>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</si>
  <si>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</si>
  <si>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</si>
  <si>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</si>
  <si>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</si>
  <si>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</si>
  <si>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</si>
  <si>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</si>
  <si>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</si>
  <si>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</si>
  <si>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</si>
  <si>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</si>
  <si>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</si>
  <si>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</si>
  <si>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</si>
  <si>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</si>
  <si>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</si>
  <si>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</si>
  <si>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</si>
  <si>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</si>
  <si>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</si>
  <si>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</si>
  <si>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</si>
  <si>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</si>
  <si>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</si>
  <si>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</si>
  <si>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</si>
  <si>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</si>
  <si>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</si>
  <si>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</si>
  <si>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</si>
  <si>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</si>
  <si>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</si>
  <si>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</si>
  <si>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</si>
  <si>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</si>
  <si>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</si>
  <si>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</si>
  <si>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</si>
  <si>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</si>
  <si>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</si>
  <si>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</si>
  <si>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</si>
  <si>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</si>
  <si>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</si>
  <si>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</si>
  <si>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</si>
  <si>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</si>
  <si>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</si>
  <si>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</si>
  <si>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</si>
  <si>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</si>
  <si>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</si>
  <si>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</si>
  <si>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</si>
  <si>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</si>
  <si>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</si>
  <si>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</si>
  <si>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</si>
  <si>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</si>
  <si>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</si>
  <si>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</si>
  <si>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</si>
  <si>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</si>
  <si>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</si>
  <si>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</si>
  <si>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</si>
  <si>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</si>
  <si>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</si>
  <si>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</si>
  <si>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</si>
  <si>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</si>
  <si>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</si>
  <si>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</si>
  <si>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</si>
  <si>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</si>
  <si>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</si>
  <si>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</si>
  <si>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</si>
  <si>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</si>
  <si>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</si>
  <si>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</si>
  <si>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</si>
  <si>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</si>
  <si>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</si>
  <si>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</si>
  <si>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</si>
  <si>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</si>
  <si>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</si>
  <si>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</si>
  <si>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</si>
  <si>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</si>
  <si>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</si>
  <si>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</si>
  <si>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</si>
  <si>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</si>
  <si>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</si>
  <si>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</si>
  <si>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</si>
  <si>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</si>
  <si>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</si>
  <si>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</si>
  <si>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</si>
  <si>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</si>
  <si>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</si>
  <si>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</si>
  <si>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</si>
  <si>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</si>
  <si>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Поставка оборудования</t>
  </si>
  <si>
    <t>Поставка оборудования для выполнения работ по объекту: Строительство новой ТП вместо КТПН-400/10/0,4 кВ (№691) (инв. №040000245) в п. Новое Токсово Всеволожского района ЛО</t>
  </si>
  <si>
    <t>АО «ЛОЭСК»</t>
  </si>
  <si>
    <t>Расчет НМЦД в соответствии с Приложением № 8 К ПЗ АО "ЛОЭСК"</t>
  </si>
  <si>
    <t>ОЗПЭФ</t>
  </si>
  <si>
    <t>ООО "СЗП"</t>
  </si>
  <si>
    <t>https://msp.roseltorg.ru</t>
  </si>
  <si>
    <t>Соглашение о расторжении от 06.06.2023г.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</si>
  <si>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</si>
  <si>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</si>
  <si>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</si>
  <si>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</si>
  <si>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</si>
  <si>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</si>
  <si>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</si>
  <si>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</si>
  <si>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</si>
  <si>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</si>
  <si>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</si>
  <si>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</si>
  <si>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</si>
  <si>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</si>
  <si>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</si>
  <si>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</si>
  <si>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</si>
  <si>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</si>
  <si>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</si>
  <si>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</si>
  <si>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</si>
  <si>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</si>
  <si>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</si>
  <si>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</si>
  <si>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</si>
  <si>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</si>
  <si>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</si>
  <si>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</si>
  <si>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</si>
  <si>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</si>
  <si>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</si>
  <si>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</si>
  <si>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</si>
  <si>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</si>
  <si>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</si>
  <si>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</si>
  <si>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</si>
  <si>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</si>
  <si>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</si>
  <si>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</si>
  <si>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</si>
  <si>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</si>
  <si>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</si>
  <si>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</si>
  <si>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</si>
  <si>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</si>
  <si>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</si>
  <si>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</si>
  <si>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</si>
  <si>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</si>
  <si>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Токсовское ГП</t>
  </si>
  <si>
    <t>МВА: 0,4 (0,4) КМ: 0 (0)</t>
  </si>
  <si>
    <t>Сметный расчет</t>
  </si>
  <si>
    <t>Сметная стоимость проекта в ценах 2023 года с НДС, млн. руб.</t>
  </si>
  <si>
    <t>объем заключенного договора в ценах 2021 года с НДС, млн. руб.</t>
  </si>
  <si>
    <t>ООО "СпецЭнергоСервис" № 00-0695/2020 РДПДР-10 от 09.09.2021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</si>
</sst>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7184131-3902-4BDE-85F5-8A7E4A7A608E}"/>
    <cellStyle name="Обычный 2 2" xfId="5" xr:uid="{9A9D8921-E281-4B3F-B658-D147797CD1E4}"/>
    <cellStyle name="Обычный 3" xfId="4" xr:uid="{24A17E4C-CA2C-4A06-8EB9-6BDD3C88C604}"/>
    <cellStyle name="Обычный 3 2 2" xfId="11" xr:uid="{60315A9C-0BB6-4BB0-89DD-CFADC6D18F31}"/>
    <cellStyle name="Обычный 5" xfId="10" xr:uid="{FFB3806E-5864-4A68-8432-703A497BCBD3}"/>
    <cellStyle name="Обычный 6 2 3" xfId="6" xr:uid="{AC033563-98E5-4301-B01D-D9F6C3C535B4}"/>
    <cellStyle name="Обычный 7" xfId="3" xr:uid="{211064F3-DFCE-49C0-B3A4-90BF40B06CFC}"/>
    <cellStyle name="Обычный 7 2" xfId="7" xr:uid="{50A17A37-F106-4CB3-A378-5E261835139B}"/>
    <cellStyle name="Обычный_Форматы по компаниям_last" xfId="9" xr:uid="{E952D407-06E7-4147-A435-4C337F85C0C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-761461.09166666667</c:v>
                </c:pt>
                <c:pt idx="1">
                  <c:v>-761461.09166666667</c:v>
                </c:pt>
                <c:pt idx="2">
                  <c:v>-8900280</c:v>
                </c:pt>
                <c:pt idx="3">
                  <c:v>-8171105.9947465453</c:v>
                </c:pt>
                <c:pt idx="4">
                  <c:v>-5942102.2237143572</c:v>
                </c:pt>
                <c:pt idx="5">
                  <c:v>-3616062.8080597874</c:v>
                </c:pt>
                <c:pt idx="6">
                  <c:v>-1189417.9698206652</c:v>
                </c:pt>
                <c:pt idx="7">
                  <c:v>1341544.1461280743</c:v>
                </c:pt>
                <c:pt idx="8">
                  <c:v>3980683.1267454727</c:v>
                </c:pt>
                <c:pt idx="9">
                  <c:v>6732012.1705515441</c:v>
                </c:pt>
                <c:pt idx="10">
                  <c:v>9599704.2013673969</c:v>
                </c:pt>
                <c:pt idx="11">
                  <c:v>12588098.225382222</c:v>
                </c:pt>
                <c:pt idx="12">
                  <c:v>15701705.941231536</c:v>
                </c:pt>
                <c:pt idx="13">
                  <c:v>18945218.613156553</c:v>
                </c:pt>
                <c:pt idx="14">
                  <c:v>22323514.217715286</c:v>
                </c:pt>
                <c:pt idx="15">
                  <c:v>25841664.874932759</c:v>
                </c:pt>
              </c:numCache>
            </c:numRef>
          </c:val>
          <c:smooth val="0"/>
          <c:extLst>
            <c:ext xmlns:c16="http://schemas.microsoft.com/office/drawing/2014/chart" uri="{C3380CC4-5D6E-409C-BE32-E72D297353CC}">
              <c16:uniqueId val="{00000000-2279-41D5-B310-0F9ECA9EA28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-761461.09166666667</c:v>
                </c:pt>
                <c:pt idx="1">
                  <c:v>-761461.09166666667</c:v>
                </c:pt>
                <c:pt idx="2">
                  <c:v>-6862410.405460136</c:v>
                </c:pt>
                <c:pt idx="3">
                  <c:v>-6389166.2870456185</c:v>
                </c:pt>
                <c:pt idx="4">
                  <c:v>-5136651.4869987508</c:v>
                </c:pt>
                <c:pt idx="5">
                  <c:v>-4005014.4612104231</c:v>
                </c:pt>
                <c:pt idx="6">
                  <c:v>-2982865.2151710084</c:v>
                </c:pt>
                <c:pt idx="7">
                  <c:v>-2059843.8473842749</c:v>
                </c:pt>
                <c:pt idx="8">
                  <c:v>-1226534.2426629667</c:v>
                </c:pt>
                <c:pt idx="9">
                  <c:v>-474383.87060181634</c:v>
                </c:pt>
                <c:pt idx="10">
                  <c:v>204370.54386815103</c:v>
                </c:pt>
                <c:pt idx="11">
                  <c:v>816771.74348587939</c:v>
                </c:pt>
                <c:pt idx="12">
                  <c:v>1369205.3419619072</c:v>
                </c:pt>
                <c:pt idx="13">
                  <c:v>1867458.206290469</c:v>
                </c:pt>
                <c:pt idx="14">
                  <c:v>2316772.1215878734</c:v>
                </c:pt>
                <c:pt idx="15">
                  <c:v>2721893.0411855998</c:v>
                </c:pt>
              </c:numCache>
            </c:numRef>
          </c:val>
          <c:smooth val="0"/>
          <c:extLst>
            <c:ext xmlns:c16="http://schemas.microsoft.com/office/drawing/2014/chart" uri="{C3380CC4-5D6E-409C-BE32-E72D297353CC}">
              <c16:uniqueId val="{00000001-2279-41D5-B310-0F9ECA9EA2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383ACA9-6AA4-4071-B712-A556D85318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E93A-1C09-431C-85FD-090AF5A1E75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8AA29-5A05-45D9-ADB3-BD898B3C0A0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AA7A9-AD47-41C8-AA38-01D19CFBEA3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8A837-3095-45C6-A7C3-29F19952BD1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B0B55-CC33-4657-82D1-013D53BDCDB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26B9C-C33C-4445-B066-9867DCA6220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E0EB0-A912-4518-B83C-C2A09DBE0F5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237F7-8D5E-4FB5-B1A4-F175E1A7A37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8900280</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9.469946966936277</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12.698903551105786</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1369205.3419619072</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20169.258034410919</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839995.40920788352</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350054.92343880614</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2225024.6036857073</v>
      </c>
      <c r="AP50" s="168">
        <v>4627161.165824797</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71672137.341014117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2225024.6036857073</v>
      </c>
      <c r="AP59" s="201">
        <v>4627161.165824797</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71672137.341014117</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-1401130.5966811005</v>
      </c>
      <c r="AP60" s="167">
        <v>-1803494.1377818792</v>
      </c>
      <c r="AQ60" s="167">
        <v>-1858274.2926851979</v>
      </c>
      <c r="AR60" s="167">
        <v>-1915624.3520120685</v>
      </c>
      <c r="AS60" s="167">
        <v>-1975646.5979585492</v>
      </c>
      <c r="AT60" s="167">
        <v>-2038447.3835520996</v>
      </c>
      <c r="AU60" s="167">
        <v>-2104137.2946706731</v>
      </c>
      <c r="AV60" s="167">
        <v>-2172831.3185101659</v>
      </c>
      <c r="AW60" s="167">
        <v>-2244649.0187568706</v>
      </c>
      <c r="AX60" s="167">
        <v>-2319714.7177317943</v>
      </c>
      <c r="AY60" s="167">
        <v>-2398157.6857843199</v>
      </c>
      <c r="AZ60" s="167">
        <v>-2480112.3382237358</v>
      </c>
      <c r="BA60" s="164">
        <v>-2565718.4400886409</v>
      </c>
      <c r="BB60" s="157">
        <v>-27277938.174437094</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-20169.258034410919</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-334929.08905465592</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-839995.40920788352</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-13948896.718763527</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-350054.92343880614</v>
      </c>
      <c r="AP63" s="167">
        <v>-727974.21878334123</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-11275913.312618913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-190911.00599999999</v>
      </c>
      <c r="AP65" s="167">
        <v>-181120.698</v>
      </c>
      <c r="AQ65" s="167">
        <v>-171330.38999999998</v>
      </c>
      <c r="AR65" s="167">
        <v>-161540.08199999999</v>
      </c>
      <c r="AS65" s="167">
        <v>-151749.774</v>
      </c>
      <c r="AT65" s="167">
        <v>-141959.46599999999</v>
      </c>
      <c r="AU65" s="167">
        <v>-132169.158</v>
      </c>
      <c r="AV65" s="167">
        <v>-122378.84999999999</v>
      </c>
      <c r="AW65" s="167">
        <v>-112588.54199999999</v>
      </c>
      <c r="AX65" s="167">
        <v>-102798.234</v>
      </c>
      <c r="AY65" s="167">
        <v>-93007.925999999992</v>
      </c>
      <c r="AZ65" s="167">
        <v>-83217.618000000002</v>
      </c>
      <c r="BA65" s="164">
        <v>-73427.31</v>
      </c>
      <c r="BB65" s="157">
        <v>-1718199.054</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823894.00700460677</v>
      </c>
      <c r="AP66" s="187">
        <v>2823667.0280429181</v>
      </c>
      <c r="AQ66" s="187">
        <v>2953047.8875394268</v>
      </c>
      <c r="AR66" s="187">
        <v>3087188.4509854964</v>
      </c>
      <c r="AS66" s="187">
        <v>3226278.154598319</v>
      </c>
      <c r="AT66" s="187">
        <v>3370513.9741565315</v>
      </c>
      <c r="AU66" s="187">
        <v>3520100.7250747625</v>
      </c>
      <c r="AV66" s="187">
        <v>3675251.3744211379</v>
      </c>
      <c r="AW66" s="187">
        <v>3836187.3653530995</v>
      </c>
      <c r="AX66" s="187">
        <v>4003138.9544657525</v>
      </c>
      <c r="AY66" s="187">
        <v>4176345.5625666906</v>
      </c>
      <c r="AZ66" s="187">
        <v>4356056.139411645</v>
      </c>
      <c r="BA66" s="202">
        <v>4542529.5429566279</v>
      </c>
      <c r="BB66" s="157">
        <v>44394199.166577011</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-445014</v>
      </c>
      <c r="AP67" s="167">
        <v>-445014</v>
      </c>
      <c r="AQ67" s="167">
        <v>-445014</v>
      </c>
      <c r="AR67" s="167">
        <v>-445014</v>
      </c>
      <c r="AS67" s="167">
        <v>-445014</v>
      </c>
      <c r="AT67" s="167">
        <v>-445014</v>
      </c>
      <c r="AU67" s="167">
        <v>-445014</v>
      </c>
      <c r="AV67" s="167">
        <v>-445014</v>
      </c>
      <c r="AW67" s="167">
        <v>-445014</v>
      </c>
      <c r="AX67" s="167">
        <v>-445014</v>
      </c>
      <c r="AY67" s="167">
        <v>-445014</v>
      </c>
      <c r="AZ67" s="167">
        <v>-445014</v>
      </c>
      <c r="BA67" s="164">
        <v>-445014</v>
      </c>
      <c r="BB67" s="204">
        <v>-5785182</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378880.00700460677</v>
      </c>
      <c r="AP68" s="187">
        <v>2378653.0280429181</v>
      </c>
      <c r="AQ68" s="187">
        <v>2508033.8875394268</v>
      </c>
      <c r="AR68" s="187">
        <v>2642174.4509854964</v>
      </c>
      <c r="AS68" s="187">
        <v>2781264.154598319</v>
      </c>
      <c r="AT68" s="187">
        <v>2925499.9741565315</v>
      </c>
      <c r="AU68" s="187">
        <v>3075086.7250747625</v>
      </c>
      <c r="AV68" s="187">
        <v>3230237.3744211379</v>
      </c>
      <c r="AW68" s="187">
        <v>3391173.3653530995</v>
      </c>
      <c r="AX68" s="187">
        <v>3558124.9544657525</v>
      </c>
      <c r="AY68" s="187">
        <v>3731331.5625666906</v>
      </c>
      <c r="AZ68" s="187">
        <v>3911042.139411645</v>
      </c>
      <c r="BA68" s="202">
        <v>4097515.5429566279</v>
      </c>
      <c r="BB68" s="157">
        <v>38609017.166577011</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378880.00700460677</v>
      </c>
      <c r="AP70" s="187">
        <v>2378653.0280429181</v>
      </c>
      <c r="AQ70" s="187">
        <v>2508033.8875394268</v>
      </c>
      <c r="AR70" s="187">
        <v>2642174.4509854964</v>
      </c>
      <c r="AS70" s="187">
        <v>2781264.154598319</v>
      </c>
      <c r="AT70" s="187">
        <v>2925499.9741565315</v>
      </c>
      <c r="AU70" s="187">
        <v>3075086.7250747625</v>
      </c>
      <c r="AV70" s="187">
        <v>3230237.3744211379</v>
      </c>
      <c r="AW70" s="187">
        <v>3391173.3653530995</v>
      </c>
      <c r="AX70" s="187">
        <v>3558124.9544657525</v>
      </c>
      <c r="AY70" s="187">
        <v>3731331.5625666906</v>
      </c>
      <c r="AZ70" s="187">
        <v>3911042.139411645</v>
      </c>
      <c r="BA70" s="202">
        <v>4097515.5429566279</v>
      </c>
      <c r="BB70" s="157">
        <v>38609017.166577011</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-94720.001751151693</v>
      </c>
      <c r="AP71" s="167">
        <v>-594663.25701072952</v>
      </c>
      <c r="AQ71" s="167">
        <v>-627008.4718848567</v>
      </c>
      <c r="AR71" s="167">
        <v>-660543.6127463741</v>
      </c>
      <c r="AS71" s="167">
        <v>-695316.03864957974</v>
      </c>
      <c r="AT71" s="167">
        <v>-731374.99353913288</v>
      </c>
      <c r="AU71" s="167">
        <v>-768771.68126869062</v>
      </c>
      <c r="AV71" s="167">
        <v>-807559.34360528446</v>
      </c>
      <c r="AW71" s="167">
        <v>-847793.34133827488</v>
      </c>
      <c r="AX71" s="167">
        <v>-889531.23861643812</v>
      </c>
      <c r="AY71" s="167">
        <v>-932832.89064167265</v>
      </c>
      <c r="AZ71" s="167">
        <v>-977760.53485291125</v>
      </c>
      <c r="BA71" s="164">
        <v>-1024378.885739157</v>
      </c>
      <c r="BB71" s="157">
        <v>-9652254.2916442528</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284160.00525345508</v>
      </c>
      <c r="AP72" s="205">
        <v>1783989.7710321886</v>
      </c>
      <c r="AQ72" s="205">
        <v>1881025.4156545701</v>
      </c>
      <c r="AR72" s="205">
        <v>1981630.8382391222</v>
      </c>
      <c r="AS72" s="205">
        <v>2085948.1159487392</v>
      </c>
      <c r="AT72" s="205">
        <v>2194124.9806173984</v>
      </c>
      <c r="AU72" s="205">
        <v>2306315.0438060719</v>
      </c>
      <c r="AV72" s="205">
        <v>2422678.0308158533</v>
      </c>
      <c r="AW72" s="205">
        <v>2543380.0240148245</v>
      </c>
      <c r="AX72" s="205">
        <v>2668593.7158493144</v>
      </c>
      <c r="AY72" s="205">
        <v>2798498.6719250181</v>
      </c>
      <c r="AZ72" s="205">
        <v>2933281.6045587338</v>
      </c>
      <c r="BA72" s="206">
        <v>3073136.6572174709</v>
      </c>
      <c r="BB72" s="170">
        <v>28956762.874932759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378880.00700460677</v>
      </c>
      <c r="AP75" s="207">
        <v>2378653.0280429181</v>
      </c>
      <c r="AQ75" s="207">
        <v>2508033.8875394268</v>
      </c>
      <c r="AR75" s="207">
        <v>2642174.4509854964</v>
      </c>
      <c r="AS75" s="207">
        <v>2781264.154598319</v>
      </c>
      <c r="AT75" s="207">
        <v>2925499.9741565315</v>
      </c>
      <c r="AU75" s="207">
        <v>3075086.7250747625</v>
      </c>
      <c r="AV75" s="207">
        <v>3230237.3744211379</v>
      </c>
      <c r="AW75" s="207">
        <v>3391173.3653530995</v>
      </c>
      <c r="AX75" s="207">
        <v>3558124.9544657525</v>
      </c>
      <c r="AY75" s="207">
        <v>3731331.5625666906</v>
      </c>
      <c r="AZ75" s="207">
        <v>3911042.139411645</v>
      </c>
      <c r="BA75" s="208">
        <v>4097515.5429566279</v>
      </c>
      <c r="BB75" s="157">
        <v>38609017.166577011</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445014</v>
      </c>
      <c r="AP76" s="175">
        <v>445014</v>
      </c>
      <c r="AQ76" s="175">
        <v>445014</v>
      </c>
      <c r="AR76" s="175">
        <v>445014</v>
      </c>
      <c r="AS76" s="175">
        <v>445014</v>
      </c>
      <c r="AT76" s="175">
        <v>445014</v>
      </c>
      <c r="AU76" s="175">
        <v>445014</v>
      </c>
      <c r="AV76" s="175">
        <v>445014</v>
      </c>
      <c r="AW76" s="175">
        <v>445014</v>
      </c>
      <c r="AX76" s="175">
        <v>445014</v>
      </c>
      <c r="AY76" s="175">
        <v>445014</v>
      </c>
      <c r="AZ76" s="175">
        <v>445014</v>
      </c>
      <c r="BA76" s="174">
        <v>445014</v>
      </c>
      <c r="BB76" s="176">
        <v>5785182</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-94720.001751151693</v>
      </c>
      <c r="AP78" s="175">
        <v>-594663.25701072952</v>
      </c>
      <c r="AQ78" s="175">
        <v>-627008.4718848567</v>
      </c>
      <c r="AR78" s="175">
        <v>-660543.6127463741</v>
      </c>
      <c r="AS78" s="175">
        <v>-695316.03864957974</v>
      </c>
      <c r="AT78" s="175">
        <v>-731374.99353913288</v>
      </c>
      <c r="AU78" s="175">
        <v>-768771.68126869062</v>
      </c>
      <c r="AV78" s="175">
        <v>-807559.34360528446</v>
      </c>
      <c r="AW78" s="175">
        <v>-847793.34133827488</v>
      </c>
      <c r="AX78" s="175">
        <v>-889531.23861643812</v>
      </c>
      <c r="AY78" s="175">
        <v>-932832.89064167265</v>
      </c>
      <c r="AZ78" s="175">
        <v>-977760.53485291125</v>
      </c>
      <c r="BA78" s="174">
        <v>-1024378.885739157</v>
      </c>
      <c r="BB78" s="176">
        <v>-9652254.2916442528</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-689089.125</v>
      </c>
      <c r="AL81" s="174">
        <v>-72371.966666666674</v>
      </c>
      <c r="AM81" s="175">
        <v>0</v>
      </c>
      <c r="AN81" s="175">
        <v>-8138818.9083333332</v>
      </c>
      <c r="AO81" s="175">
        <v>0</v>
      </c>
      <c r="AP81" s="175">
        <v>0</v>
      </c>
      <c r="AQ81" s="175">
        <v>0</v>
      </c>
      <c r="AR81" s="175">
        <v>0</v>
      </c>
      <c r="AS81" s="175">
        <v>0</v>
      </c>
      <c r="AT81" s="175">
        <v>0</v>
      </c>
      <c r="AU81" s="175">
        <v>0</v>
      </c>
      <c r="AV81" s="175">
        <v>0</v>
      </c>
      <c r="AW81" s="175">
        <v>0</v>
      </c>
      <c r="AX81" s="175">
        <v>0</v>
      </c>
      <c r="AY81" s="175">
        <v>0</v>
      </c>
      <c r="AZ81" s="175">
        <v>0</v>
      </c>
      <c r="BA81" s="174">
        <v>0</v>
      </c>
      <c r="BB81" s="204">
        <v>-8900280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-689089.125</v>
      </c>
      <c r="AL83" s="209">
        <v>-72371.966666666674</v>
      </c>
      <c r="AM83" s="210">
        <v>0</v>
      </c>
      <c r="AN83" s="210">
        <v>-8138818.9083333332</v>
      </c>
      <c r="AO83" s="210">
        <v>729174.00525345514</v>
      </c>
      <c r="AP83" s="210">
        <v>2229003.7710321886</v>
      </c>
      <c r="AQ83" s="210">
        <v>2326039.4156545699</v>
      </c>
      <c r="AR83" s="210">
        <v>2426644.8382391222</v>
      </c>
      <c r="AS83" s="210">
        <v>2530962.1159487395</v>
      </c>
      <c r="AT83" s="210">
        <v>2639138.9806173984</v>
      </c>
      <c r="AU83" s="210">
        <v>2751329.0438060719</v>
      </c>
      <c r="AV83" s="210">
        <v>2867692.0308158533</v>
      </c>
      <c r="AW83" s="210">
        <v>2988394.0240148245</v>
      </c>
      <c r="AX83" s="210">
        <v>3113607.7158493144</v>
      </c>
      <c r="AY83" s="210">
        <v>3243512.6719250181</v>
      </c>
      <c r="AZ83" s="210">
        <v>3378295.6045587338</v>
      </c>
      <c r="BA83" s="209">
        <v>3518150.6572174709</v>
      </c>
      <c r="BB83" s="176">
        <v>25841664.874932759</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-689089.125</v>
      </c>
      <c r="AL84" s="209">
        <v>-761461.09166666667</v>
      </c>
      <c r="AM84" s="210">
        <v>-761461.09166666667</v>
      </c>
      <c r="AN84" s="210">
        <v>-8900280</v>
      </c>
      <c r="AO84" s="210">
        <v>-8171105.9947465453</v>
      </c>
      <c r="AP84" s="210">
        <v>-5942102.2237143572</v>
      </c>
      <c r="AQ84" s="210">
        <v>-3616062.8080597874</v>
      </c>
      <c r="AR84" s="210">
        <v>-1189417.9698206652</v>
      </c>
      <c r="AS84" s="210">
        <v>1341544.1461280743</v>
      </c>
      <c r="AT84" s="210">
        <v>3980683.1267454727</v>
      </c>
      <c r="AU84" s="210">
        <v>6732012.1705515441</v>
      </c>
      <c r="AV84" s="210">
        <v>9599704.2013673969</v>
      </c>
      <c r="AW84" s="210">
        <v>12588098.225382222</v>
      </c>
      <c r="AX84" s="210">
        <v>15701705.941231536</v>
      </c>
      <c r="AY84" s="210">
        <v>18945218.613156553</v>
      </c>
      <c r="AZ84" s="210">
        <v>22323514.217715286</v>
      </c>
      <c r="BA84" s="209">
        <v>25841664.874932759</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-689089.125</v>
      </c>
      <c r="AL86" s="208">
        <v>-72371.966666666674</v>
      </c>
      <c r="AM86" s="207">
        <v>0</v>
      </c>
      <c r="AN86" s="207">
        <v>-6100949.3137934692</v>
      </c>
      <c r="AO86" s="207">
        <v>473244.11841451732</v>
      </c>
      <c r="AP86" s="207">
        <v>1252514.8000468677</v>
      </c>
      <c r="AQ86" s="207">
        <v>1131637.0257883277</v>
      </c>
      <c r="AR86" s="207">
        <v>1022149.2460394149</v>
      </c>
      <c r="AS86" s="207">
        <v>923021.36778673355</v>
      </c>
      <c r="AT86" s="207">
        <v>833309.60472130834</v>
      </c>
      <c r="AU86" s="207">
        <v>752150.37206115038</v>
      </c>
      <c r="AV86" s="207">
        <v>678754.41446996736</v>
      </c>
      <c r="AW86" s="207">
        <v>612401.19961772836</v>
      </c>
      <c r="AX86" s="207">
        <v>552433.59847602772</v>
      </c>
      <c r="AY86" s="207">
        <v>498252.86432856176</v>
      </c>
      <c r="AZ86" s="207">
        <v>449313.91529740463</v>
      </c>
      <c r="BA86" s="208">
        <v>405120.91959772632</v>
      </c>
      <c r="BB86" s="157">
        <v>2721893.0411855998</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-689089.125</v>
      </c>
      <c r="AL87" s="202">
        <v>-761461.09166666667</v>
      </c>
      <c r="AM87" s="202">
        <v>-761461.09166666667</v>
      </c>
      <c r="AN87" s="202">
        <v>-6862410.405460136</v>
      </c>
      <c r="AO87" s="202">
        <v>-6389166.2870456185</v>
      </c>
      <c r="AP87" s="202">
        <v>-5136651.4869987508</v>
      </c>
      <c r="AQ87" s="202">
        <v>-4005014.4612104231</v>
      </c>
      <c r="AR87" s="202">
        <v>-2982865.2151710084</v>
      </c>
      <c r="AS87" s="202">
        <v>-2059843.8473842749</v>
      </c>
      <c r="AT87" s="202">
        <v>-1226534.2426629667</v>
      </c>
      <c r="AU87" s="202">
        <v>-474383.87060181634</v>
      </c>
      <c r="AV87" s="202">
        <v>204370.54386815103</v>
      </c>
      <c r="AW87" s="202">
        <v>816771.74348587939</v>
      </c>
      <c r="AX87" s="202">
        <v>1369205.3419619072</v>
      </c>
      <c r="AY87" s="202">
        <v>1867458.206290469</v>
      </c>
      <c r="AZ87" s="202">
        <v>2316772.1215878734</v>
      </c>
      <c r="BA87" s="202">
        <v>2721893.0411855998</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3.9746751135251612E-2</v>
      </c>
      <c r="AT88" s="211">
        <v>9.4787402601957504E-2</v>
      </c>
      <c r="AU88" s="211">
        <v>0.13213421206409004</v>
      </c>
      <c r="AV88" s="211">
        <v>0.15841217413950748</v>
      </c>
      <c r="AW88" s="211">
        <v>0.17743286608821052</v>
      </c>
      <c r="AX88" s="211">
        <v>0.19151473536793873</v>
      </c>
      <c r="AY88" s="211">
        <v>0.20213279561754982</v>
      </c>
      <c r="AZ88" s="211">
        <v>0.21026064716824355</v>
      </c>
      <c r="BA88" s="212">
        <v>0.21656091562715862</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2031.4699469669363</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2034.6989035511058</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2307C-DEF9-4115-A601-425CEFB2A9A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44915</v>
      </c>
      <c r="D25" s="230">
        <v>45287</v>
      </c>
      <c r="E25" s="230"/>
      <c r="F25" s="230"/>
      <c r="G25" s="230">
        <v>44915</v>
      </c>
      <c r="H25" s="230">
        <v>45287</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45287</v>
      </c>
      <c r="D35" s="236">
        <v>45287</v>
      </c>
      <c r="E35" s="236"/>
      <c r="F35" s="236"/>
      <c r="G35" s="236">
        <v>45287</v>
      </c>
      <c r="H35" s="236">
        <v>45287</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293</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294</v>
      </c>
      <c r="B39" s="240" t="s">
        <v>295</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296</v>
      </c>
      <c r="B40" s="240" t="s">
        <v>297</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298</v>
      </c>
      <c r="C41" s="229">
        <v>45440</v>
      </c>
      <c r="D41" s="242">
        <v>45593</v>
      </c>
      <c r="E41" s="242"/>
      <c r="F41" s="242"/>
      <c r="G41" s="242">
        <v>45440</v>
      </c>
      <c r="H41" s="242">
        <v>46719</v>
      </c>
      <c r="I41" s="243" t="s">
        <v>74</v>
      </c>
      <c r="J41" s="243" t="s">
        <v>74</v>
      </c>
      <c r="K41" s="232" t="s">
        <v>74</v>
      </c>
      <c r="L41" s="232" t="s">
        <v>74</v>
      </c>
    </row>
    <row r="42" spans="1:15" x14ac:dyDescent="0.25">
      <c r="A42" s="226" t="s">
        <v>299</v>
      </c>
      <c r="B42" s="240" t="s">
        <v>300</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301</v>
      </c>
      <c r="B43" s="240" t="s">
        <v>302</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303</v>
      </c>
      <c r="B44" s="240" t="s">
        <v>304</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311</v>
      </c>
      <c r="C48" s="229">
        <v>45624</v>
      </c>
      <c r="D48" s="242">
        <v>45657</v>
      </c>
      <c r="E48" s="242"/>
      <c r="F48" s="242"/>
      <c r="G48" s="242">
        <v>46477</v>
      </c>
      <c r="H48" s="242">
        <v>46749</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316</v>
      </c>
      <c r="B51" s="240" t="s">
        <v>317</v>
      </c>
      <c r="C51" s="235">
        <v>45657</v>
      </c>
      <c r="D51" s="241">
        <v>45657</v>
      </c>
      <c r="E51" s="241"/>
      <c r="F51" s="241"/>
      <c r="G51" s="241">
        <v>46477</v>
      </c>
      <c r="H51" s="241">
        <v>46477</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45657</v>
      </c>
      <c r="D53" s="241">
        <v>45657</v>
      </c>
      <c r="E53" s="241"/>
      <c r="F53" s="241"/>
      <c r="G53" s="241">
        <v>46477</v>
      </c>
      <c r="H53" s="241">
        <v>46477</v>
      </c>
      <c r="I53" s="244" t="s">
        <v>74</v>
      </c>
      <c r="J53" s="244" t="s">
        <v>74</v>
      </c>
      <c r="K53" s="238" t="s">
        <v>74</v>
      </c>
      <c r="L53" s="238" t="s">
        <v>74</v>
      </c>
    </row>
    <row r="54" spans="1:12" ht="21" customHeight="1" x14ac:dyDescent="0.25">
      <c r="A54" s="226" t="s">
        <v>322</v>
      </c>
      <c r="B54" s="240" t="s">
        <v>323</v>
      </c>
      <c r="C54" s="235">
        <v>45624</v>
      </c>
      <c r="D54" s="241">
        <v>45654</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A6F1-CB97-422E-9BD8-D4A940849F7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10.680339999999999</v>
      </c>
      <c r="D24" s="260">
        <v>10.680339999999999</v>
      </c>
      <c r="E24" s="279">
        <v>0</v>
      </c>
      <c r="F24" s="279">
        <v>9.7665826899999999</v>
      </c>
      <c r="G24" s="260">
        <v>8.6846359999999997E-2</v>
      </c>
      <c r="H24" s="260">
        <v>0</v>
      </c>
      <c r="I24" s="265" t="s">
        <v>74</v>
      </c>
      <c r="J24" s="260">
        <v>0</v>
      </c>
      <c r="K24" s="265" t="s">
        <v>74</v>
      </c>
      <c r="L24" s="260">
        <v>0</v>
      </c>
      <c r="M24" s="265" t="s">
        <v>74</v>
      </c>
      <c r="N24" s="260">
        <v>9.7665826899999999</v>
      </c>
      <c r="O24" s="265">
        <v>1</v>
      </c>
      <c r="P24" s="260">
        <v>0</v>
      </c>
      <c r="Q24" s="265" t="s">
        <v>74</v>
      </c>
      <c r="R24" s="260">
        <v>0</v>
      </c>
      <c r="S24" s="265" t="s">
        <v>74</v>
      </c>
      <c r="T24" s="260">
        <v>0</v>
      </c>
      <c r="U24" s="265" t="s">
        <v>74</v>
      </c>
      <c r="V24" s="260">
        <v>0</v>
      </c>
      <c r="W24" s="265" t="s">
        <v>74</v>
      </c>
      <c r="X24" s="260">
        <v>0</v>
      </c>
      <c r="Y24" s="265" t="s">
        <v>74</v>
      </c>
      <c r="Z24" s="260">
        <v>0</v>
      </c>
      <c r="AA24" s="265" t="s">
        <v>74</v>
      </c>
      <c r="AB24" s="260">
        <v>0</v>
      </c>
      <c r="AC24" s="279">
        <v>9.7665826899999999</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8.6846360000000011E-2</v>
      </c>
      <c r="H27" s="257">
        <v>0</v>
      </c>
      <c r="I27" s="258" t="s">
        <v>74</v>
      </c>
      <c r="J27" s="257">
        <v>0</v>
      </c>
      <c r="K27" s="258" t="s">
        <v>74</v>
      </c>
      <c r="L27" s="257">
        <v>0</v>
      </c>
      <c r="M27" s="258" t="s">
        <v>74</v>
      </c>
      <c r="N27" s="257">
        <v>9.7665826899999999</v>
      </c>
      <c r="O27" s="258">
        <v>1</v>
      </c>
      <c r="P27" s="257">
        <v>0</v>
      </c>
      <c r="Q27" s="258" t="s">
        <v>74</v>
      </c>
      <c r="R27" s="257">
        <v>0</v>
      </c>
      <c r="S27" s="258" t="s">
        <v>74</v>
      </c>
      <c r="T27" s="257">
        <v>0</v>
      </c>
      <c r="U27" s="258" t="s">
        <v>74</v>
      </c>
      <c r="V27" s="257">
        <v>0</v>
      </c>
      <c r="W27" s="258" t="s">
        <v>74</v>
      </c>
      <c r="X27" s="257">
        <v>0</v>
      </c>
      <c r="Y27" s="258" t="s">
        <v>74</v>
      </c>
      <c r="Z27" s="257">
        <v>0</v>
      </c>
      <c r="AA27" s="258" t="s">
        <v>74</v>
      </c>
      <c r="AB27" s="257">
        <v>0</v>
      </c>
      <c r="AC27" s="282">
        <v>9.7665826899999999</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8.9002800000000004</v>
      </c>
      <c r="D30" s="260">
        <v>8.9002800000000004</v>
      </c>
      <c r="E30" s="260">
        <v>0</v>
      </c>
      <c r="F30" s="260">
        <v>8.094215280000002</v>
      </c>
      <c r="G30" s="260">
        <v>8.6846359999999997E-2</v>
      </c>
      <c r="H30" s="260">
        <v>0</v>
      </c>
      <c r="I30" s="265" t="s">
        <v>74</v>
      </c>
      <c r="J30" s="260">
        <v>0</v>
      </c>
      <c r="K30" s="265" t="s">
        <v>74</v>
      </c>
      <c r="L30" s="260">
        <v>0</v>
      </c>
      <c r="M30" s="265" t="s">
        <v>74</v>
      </c>
      <c r="N30" s="260">
        <v>8.0942152800000002</v>
      </c>
      <c r="O30" s="265">
        <v>1</v>
      </c>
      <c r="P30" s="260">
        <v>0</v>
      </c>
      <c r="Q30" s="265" t="s">
        <v>74</v>
      </c>
      <c r="R30" s="260">
        <v>0</v>
      </c>
      <c r="S30" s="265" t="s">
        <v>74</v>
      </c>
      <c r="T30" s="260">
        <v>0</v>
      </c>
      <c r="U30" s="265" t="s">
        <v>74</v>
      </c>
      <c r="V30" s="260">
        <v>0</v>
      </c>
      <c r="W30" s="265" t="s">
        <v>74</v>
      </c>
      <c r="X30" s="260">
        <v>0</v>
      </c>
      <c r="Y30" s="265" t="s">
        <v>74</v>
      </c>
      <c r="Z30" s="260">
        <v>0</v>
      </c>
      <c r="AA30" s="265" t="s">
        <v>74</v>
      </c>
      <c r="AB30" s="260">
        <v>0</v>
      </c>
      <c r="AC30" s="279">
        <v>8.0942152800000002</v>
      </c>
      <c r="AD30" s="280"/>
      <c r="AE30" s="219"/>
      <c r="AF30" s="219"/>
      <c r="AG30" s="219"/>
    </row>
    <row r="31" spans="1:33" x14ac:dyDescent="0.25">
      <c r="A31" s="253" t="s">
        <v>350</v>
      </c>
      <c r="B31" s="256" t="s">
        <v>351</v>
      </c>
      <c r="C31" s="257">
        <v>0.61429999999999996</v>
      </c>
      <c r="D31" s="257">
        <v>0.61429999999999996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1.26688</v>
      </c>
      <c r="D32" s="257">
        <v>1.26688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5.3647999999999998</v>
      </c>
      <c r="D33" s="257">
        <v>5.3647999999999998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1.6542999999999999</v>
      </c>
      <c r="D34" s="257">
        <v>1.6542999999999999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0.4</v>
      </c>
      <c r="D37" s="257">
        <v>0.4</v>
      </c>
      <c r="E37" s="257" t="s">
        <v>74</v>
      </c>
      <c r="F37" s="257" t="s">
        <v>74</v>
      </c>
      <c r="G37" s="257">
        <v>0</v>
      </c>
      <c r="H37" s="257">
        <v>0</v>
      </c>
      <c r="I37" s="258" t="s">
        <v>74</v>
      </c>
      <c r="J37" s="257">
        <v>0</v>
      </c>
      <c r="K37" s="258" t="s">
        <v>74</v>
      </c>
      <c r="L37" s="257">
        <v>0</v>
      </c>
      <c r="M37" s="258" t="s">
        <v>74</v>
      </c>
      <c r="N37" s="257">
        <v>0.4</v>
      </c>
      <c r="O37" s="258">
        <v>1</v>
      </c>
      <c r="P37" s="257">
        <v>0</v>
      </c>
      <c r="Q37" s="258" t="s">
        <v>74</v>
      </c>
      <c r="R37" s="257">
        <v>0</v>
      </c>
      <c r="S37" s="258" t="s">
        <v>74</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3</v>
      </c>
      <c r="D45" s="257">
        <v>3</v>
      </c>
      <c r="E45" s="257" t="s">
        <v>74</v>
      </c>
      <c r="F45" s="257" t="s">
        <v>74</v>
      </c>
      <c r="G45" s="257">
        <v>0</v>
      </c>
      <c r="H45" s="257">
        <v>0</v>
      </c>
      <c r="I45" s="258" t="s">
        <v>74</v>
      </c>
      <c r="J45" s="257">
        <v>0</v>
      </c>
      <c r="K45" s="258" t="s">
        <v>74</v>
      </c>
      <c r="L45" s="257">
        <v>0</v>
      </c>
      <c r="M45" s="258" t="s">
        <v>74</v>
      </c>
      <c r="N45" s="257">
        <v>3</v>
      </c>
      <c r="O45" s="258">
        <v>1</v>
      </c>
      <c r="P45" s="257">
        <v>0</v>
      </c>
      <c r="Q45" s="258" t="s">
        <v>74</v>
      </c>
      <c r="R45" s="257">
        <v>0</v>
      </c>
      <c r="S45" s="258" t="s">
        <v>74</v>
      </c>
      <c r="T45" s="257">
        <v>0</v>
      </c>
      <c r="U45" s="258" t="s">
        <v>74</v>
      </c>
      <c r="V45" s="257">
        <v>0</v>
      </c>
      <c r="W45" s="258" t="s">
        <v>74</v>
      </c>
      <c r="X45" s="257">
        <v>0</v>
      </c>
      <c r="Y45" s="258" t="s">
        <v>74</v>
      </c>
      <c r="Z45" s="257">
        <v>0</v>
      </c>
      <c r="AA45" s="258" t="s">
        <v>74</v>
      </c>
      <c r="AB45" s="257">
        <v>0</v>
      </c>
      <c r="AC45" s="282">
        <v>3</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0.4</v>
      </c>
      <c r="D48" s="257">
        <v>0.4</v>
      </c>
      <c r="E48" s="257" t="s">
        <v>74</v>
      </c>
      <c r="F48" s="257" t="s">
        <v>74</v>
      </c>
      <c r="G48" s="257">
        <v>0</v>
      </c>
      <c r="H48" s="257">
        <v>0</v>
      </c>
      <c r="I48" s="258" t="s">
        <v>74</v>
      </c>
      <c r="J48" s="257">
        <v>0</v>
      </c>
      <c r="K48" s="258" t="s">
        <v>74</v>
      </c>
      <c r="L48" s="257">
        <v>0</v>
      </c>
      <c r="M48" s="258" t="s">
        <v>74</v>
      </c>
      <c r="N48" s="257">
        <v>0.4</v>
      </c>
      <c r="O48" s="258">
        <v>1</v>
      </c>
      <c r="P48" s="257">
        <v>0</v>
      </c>
      <c r="Q48" s="258" t="s">
        <v>74</v>
      </c>
      <c r="R48" s="257">
        <v>0</v>
      </c>
      <c r="S48" s="258" t="s">
        <v>74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3</v>
      </c>
      <c r="D56" s="257">
        <v>3</v>
      </c>
      <c r="E56" s="257" t="s">
        <v>74</v>
      </c>
      <c r="F56" s="257" t="s">
        <v>74</v>
      </c>
      <c r="G56" s="257">
        <v>0</v>
      </c>
      <c r="H56" s="257">
        <v>0</v>
      </c>
      <c r="I56" s="258" t="s">
        <v>74</v>
      </c>
      <c r="J56" s="257">
        <v>0</v>
      </c>
      <c r="K56" s="258" t="s">
        <v>74</v>
      </c>
      <c r="L56" s="257">
        <v>0</v>
      </c>
      <c r="M56" s="258" t="s">
        <v>74</v>
      </c>
      <c r="N56" s="257">
        <v>3</v>
      </c>
      <c r="O56" s="258">
        <v>1</v>
      </c>
      <c r="P56" s="257">
        <v>0</v>
      </c>
      <c r="Q56" s="258" t="s">
        <v>74</v>
      </c>
      <c r="R56" s="257">
        <v>0</v>
      </c>
      <c r="S56" s="258" t="s">
        <v>74</v>
      </c>
      <c r="T56" s="257">
        <v>0</v>
      </c>
      <c r="U56" s="258" t="s">
        <v>74</v>
      </c>
      <c r="V56" s="257">
        <v>0</v>
      </c>
      <c r="W56" s="258" t="s">
        <v>74</v>
      </c>
      <c r="X56" s="257">
        <v>0</v>
      </c>
      <c r="Y56" s="258" t="s">
        <v>74</v>
      </c>
      <c r="Z56" s="257">
        <v>0</v>
      </c>
      <c r="AA56" s="258" t="s">
        <v>74</v>
      </c>
      <c r="AB56" s="257">
        <v>0</v>
      </c>
      <c r="AC56" s="282">
        <v>3</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8.9002800000000004</v>
      </c>
      <c r="D58" s="257">
        <v>8.9002800000000004</v>
      </c>
      <c r="E58" s="257" t="s">
        <v>74</v>
      </c>
      <c r="F58" s="257" t="s">
        <v>74</v>
      </c>
      <c r="G58" s="257">
        <v>0</v>
      </c>
      <c r="H58" s="257">
        <v>0</v>
      </c>
      <c r="I58" s="258" t="s">
        <v>74</v>
      </c>
      <c r="J58" s="257">
        <v>0</v>
      </c>
      <c r="K58" s="258" t="s">
        <v>74</v>
      </c>
      <c r="L58" s="257">
        <v>0</v>
      </c>
      <c r="M58" s="258" t="s">
        <v>74</v>
      </c>
      <c r="N58" s="257">
        <v>8.9002800000000004</v>
      </c>
      <c r="O58" s="258">
        <v>1</v>
      </c>
      <c r="P58" s="257">
        <v>0</v>
      </c>
      <c r="Q58" s="258" t="s">
        <v>74</v>
      </c>
      <c r="R58" s="257">
        <v>0</v>
      </c>
      <c r="S58" s="258" t="s">
        <v>74</v>
      </c>
      <c r="T58" s="257">
        <v>0</v>
      </c>
      <c r="U58" s="258" t="s">
        <v>74</v>
      </c>
      <c r="V58" s="257">
        <v>0</v>
      </c>
      <c r="W58" s="258" t="s">
        <v>74</v>
      </c>
      <c r="X58" s="257">
        <v>0</v>
      </c>
      <c r="Y58" s="258" t="s">
        <v>74</v>
      </c>
      <c r="Z58" s="257">
        <v>0</v>
      </c>
      <c r="AA58" s="258" t="s">
        <v>74</v>
      </c>
      <c r="AB58" s="257">
        <v>0</v>
      </c>
      <c r="AC58" s="282">
        <v>8.9002800000000004</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0.4</v>
      </c>
      <c r="D60" s="263">
        <v>0.4</v>
      </c>
      <c r="E60" s="257" t="s">
        <v>74</v>
      </c>
      <c r="F60" s="257" t="s">
        <v>74</v>
      </c>
      <c r="G60" s="257">
        <v>0</v>
      </c>
      <c r="H60" s="257">
        <v>0</v>
      </c>
      <c r="I60" s="258" t="s">
        <v>74</v>
      </c>
      <c r="J60" s="257">
        <v>0</v>
      </c>
      <c r="K60" s="258" t="s">
        <v>74</v>
      </c>
      <c r="L60" s="257">
        <v>0</v>
      </c>
      <c r="M60" s="258" t="s">
        <v>74</v>
      </c>
      <c r="N60" s="257">
        <v>0.4</v>
      </c>
      <c r="O60" s="258">
        <v>1</v>
      </c>
      <c r="P60" s="257">
        <v>0</v>
      </c>
      <c r="Q60" s="258" t="s">
        <v>74</v>
      </c>
      <c r="R60" s="257">
        <v>0</v>
      </c>
      <c r="S60" s="258" t="s">
        <v>74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3</v>
      </c>
      <c r="D66" s="263">
        <v>3</v>
      </c>
      <c r="E66" s="257" t="s">
        <v>74</v>
      </c>
      <c r="F66" s="257" t="s">
        <v>74</v>
      </c>
      <c r="G66" s="257">
        <v>0</v>
      </c>
      <c r="H66" s="257">
        <v>0</v>
      </c>
      <c r="I66" s="258" t="s">
        <v>74</v>
      </c>
      <c r="J66" s="257">
        <v>0</v>
      </c>
      <c r="K66" s="258" t="s">
        <v>74</v>
      </c>
      <c r="L66" s="257">
        <v>0</v>
      </c>
      <c r="M66" s="258" t="s">
        <v>74</v>
      </c>
      <c r="N66" s="257">
        <v>3</v>
      </c>
      <c r="O66" s="258">
        <v>1</v>
      </c>
      <c r="P66" s="257">
        <v>0</v>
      </c>
      <c r="Q66" s="258" t="s">
        <v>74</v>
      </c>
      <c r="R66" s="257">
        <v>0</v>
      </c>
      <c r="S66" s="258" t="s">
        <v>74</v>
      </c>
      <c r="T66" s="257">
        <v>0</v>
      </c>
      <c r="U66" s="258" t="s">
        <v>74</v>
      </c>
      <c r="V66" s="257">
        <v>0</v>
      </c>
      <c r="W66" s="258" t="s">
        <v>74</v>
      </c>
      <c r="X66" s="257">
        <v>0</v>
      </c>
      <c r="Y66" s="258" t="s">
        <v>74</v>
      </c>
      <c r="Z66" s="257">
        <v>0</v>
      </c>
      <c r="AA66" s="258" t="s">
        <v>74</v>
      </c>
      <c r="AB66" s="257">
        <v>0</v>
      </c>
      <c r="AC66" s="282">
        <v>3</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8BC24-55AD-4639-974C-6DA643E5589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46477</v>
      </c>
      <c r="E26" s="292" t="s">
        <v>74</v>
      </c>
      <c r="F26" s="292" t="s">
        <v>74</v>
      </c>
      <c r="G26" s="292">
        <v>0.4</v>
      </c>
      <c r="H26" s="292" t="s">
        <v>74</v>
      </c>
      <c r="I26" s="292">
        <v>0</v>
      </c>
      <c r="J26" s="292">
        <v>0</v>
      </c>
      <c r="K26" s="292">
        <v>0</v>
      </c>
      <c r="L26" s="292" t="s">
        <v>74</v>
      </c>
      <c r="M26" s="290" t="s">
        <v>468</v>
      </c>
      <c r="N26" s="290" t="s">
        <v>469</v>
      </c>
      <c r="O26" s="290" t="s">
        <v>470</v>
      </c>
      <c r="P26" s="292">
        <v>5364</v>
      </c>
      <c r="Q26" s="290" t="s">
        <v>471</v>
      </c>
      <c r="R26" s="292">
        <v>5364</v>
      </c>
      <c r="S26" s="290" t="s">
        <v>472</v>
      </c>
      <c r="T26" s="290" t="s">
        <v>472</v>
      </c>
      <c r="U26" s="293">
        <v>0</v>
      </c>
      <c r="V26" s="293">
        <v>1</v>
      </c>
      <c r="W26" s="290" t="s">
        <v>473</v>
      </c>
      <c r="X26" s="292">
        <v>5256.16</v>
      </c>
      <c r="Y26" s="290" t="s">
        <v>74</v>
      </c>
      <c r="Z26" s="293">
        <v>0</v>
      </c>
      <c r="AA26" s="292">
        <v>5256.16</v>
      </c>
      <c r="AB26" s="292">
        <v>5256.16</v>
      </c>
      <c r="AC26" s="290" t="s">
        <v>473</v>
      </c>
      <c r="AD26" s="292">
        <v>6307.3919999999998</v>
      </c>
      <c r="AE26" s="292">
        <v>0</v>
      </c>
      <c r="AF26" s="290">
        <v>32312081026</v>
      </c>
      <c r="AG26" s="290" t="s">
        <v>474</v>
      </c>
      <c r="AH26" s="294">
        <v>44958</v>
      </c>
      <c r="AI26" s="294">
        <v>44958</v>
      </c>
      <c r="AJ26" s="294">
        <v>44973</v>
      </c>
      <c r="AK26" s="294">
        <v>44973</v>
      </c>
      <c r="AL26" s="290" t="s">
        <v>74</v>
      </c>
      <c r="AM26" s="290" t="s">
        <v>74</v>
      </c>
      <c r="AN26" s="294" t="s">
        <v>74</v>
      </c>
      <c r="AO26" s="290" t="s">
        <v>74</v>
      </c>
      <c r="AP26" s="294" t="s">
        <v>74</v>
      </c>
      <c r="AQ26" s="294">
        <v>44995</v>
      </c>
      <c r="AR26" s="294" t="s">
        <v>74</v>
      </c>
      <c r="AS26" s="294">
        <v>44995</v>
      </c>
      <c r="AT26" s="294" t="s">
        <v>475</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4BAB6-CF66-4E3B-88B0-1A5200BA819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10.680339999999999</v>
      </c>
    </row>
    <row r="28" spans="1:2" ht="16.5" thickBot="1" x14ac:dyDescent="0.3">
      <c r="A28" s="311" t="s">
        <v>484</v>
      </c>
      <c r="B28" s="312" t="s">
        <v>528</v>
      </c>
    </row>
    <row r="29" spans="1:2" ht="29.25" thickBot="1" x14ac:dyDescent="0.3">
      <c r="A29" s="307" t="s">
        <v>485</v>
      </c>
      <c r="B29" s="306">
        <v>2.3660000000000001</v>
      </c>
    </row>
    <row r="30" spans="1:2" ht="29.25" thickBot="1" x14ac:dyDescent="0.3">
      <c r="A30" s="307" t="s">
        <v>486</v>
      </c>
      <c r="B30" s="306">
        <v>2.3660000000000001</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2.3660000000000001</v>
      </c>
    </row>
    <row r="34" spans="1:2" ht="16.5" thickBot="1" x14ac:dyDescent="0.3">
      <c r="A34" s="311" t="s">
        <v>490</v>
      </c>
      <c r="B34" s="313">
        <v>0.22152852811801874</v>
      </c>
    </row>
    <row r="35" spans="1:2" ht="16.5" thickBot="1" x14ac:dyDescent="0.3">
      <c r="A35" s="311" t="s">
        <v>491</v>
      </c>
      <c r="B35" s="312">
        <v>0.64615549999999999</v>
      </c>
    </row>
    <row r="36" spans="1:2" ht="16.5" thickBot="1" x14ac:dyDescent="0.3">
      <c r="A36" s="311" t="s">
        <v>492</v>
      </c>
      <c r="B36" s="312">
        <v>0.53846291666666679</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0.22152852811801874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8.5555076898300997E-2</v>
      </c>
    </row>
    <row r="53" spans="1:2" ht="16.5" thickBot="1" x14ac:dyDescent="0.3">
      <c r="A53" s="307" t="s">
        <v>501</v>
      </c>
      <c r="B53" s="321">
        <v>0.91375730999999993</v>
      </c>
    </row>
    <row r="54" spans="1:2" ht="16.5" thickBot="1" x14ac:dyDescent="0.3">
      <c r="A54" s="307" t="s">
        <v>502</v>
      </c>
      <c r="B54" s="320">
        <v>9.0566220388572038E-2</v>
      </c>
    </row>
    <row r="55" spans="1:2" ht="16.5" thickBot="1" x14ac:dyDescent="0.3">
      <c r="A55" s="309" t="s">
        <v>503</v>
      </c>
      <c r="B55" s="310">
        <v>0.80606471999999996</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2026-04-26T15:13:43Z</dcterms:created>
  <dcterms:modified xsi:type="dcterms:W3CDTF">2026-04-27T09:24:46Z</dcterms:modified>
</cp:coreProperties>
</file>