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B102E66-F844-4720-B9AB-6B7B668B2848}" xr6:coauthVersionLast="36" xr6:coauthVersionMax="36" xr10:uidLastSave="{00000000-0000-0000-0000-000000000000}"/>
  <bookViews>
    <workbookView xWindow="0" yWindow="0" windowWidth="14970" windowHeight="7500" xr2:uid="{9AA18FC8-32A1-499B-9D20-A9B9B5DE4AA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<sst xmlns="http://schemas.openxmlformats.org/spreadsheetml/2006/main" count="1859" uniqueCount="532">
  <si>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</si>
  <si>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</si>
  <si>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</si>
  <si>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</si>
  <si>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</si>
  <si>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</si>
  <si>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</si>
  <si>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</si>
  <si>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</si>
  <si>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</si>
  <si>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</si>
  <si>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</si>
  <si>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</si>
  <si>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</si>
  <si>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</si>
  <si>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</si>
  <si>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</si>
  <si>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</si>
  <si>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</si>
  <si>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</si>
  <si>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</si>
  <si>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</si>
  <si>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</si>
  <si>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</si>
  <si>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</si>
  <si>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</si>
  <si>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</si>
  <si>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</si>
  <si>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</si>
  <si>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</si>
  <si>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</si>
  <si>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</si>
  <si>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</si>
  <si>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</si>
  <si>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</si>
  <si>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</si>
  <si>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</si>
  <si>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</si>
  <si>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</si>
  <si>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</si>
  <si>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</si>
  <si>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</si>
  <si>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</si>
  <si>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</si>
  <si>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</si>
  <si>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</si>
  <si>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</si>
  <si>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</si>
  <si>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</si>
  <si>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</si>
  <si>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</si>
  <si>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</si>
  <si>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</si>
  <si>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</si>
  <si>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</si>
  <si>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</si>
  <si>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</si>
  <si>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</si>
  <si>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</si>
  <si>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</si>
  <si>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</si>
  <si>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</si>
  <si>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</si>
  <si>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L_22-1-05-1-01-07-0-0197</t>
  </si>
  <si>
    <t>Выб, Стр-во КТП-10/0,4 кВ взамен ТП 12 (инв.№ 050003709) на ул. Привокзальная в п. Советский Выборгского района ЛО (22-1-05-1-01-07-0-0197)</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</si>
  <si>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</si>
  <si>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</si>
  <si>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</si>
  <si>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</si>
  <si>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Советское ГП</t>
  </si>
  <si>
    <t>Не требуется</t>
  </si>
  <si>
    <t>-</t>
  </si>
  <si>
    <t>Местный</t>
  </si>
  <si>
    <t xml:space="preserve">(∆Pnтр), МВ∙А: 0,25 
(∆Lnлэп), км: 0,08 
(Kзагр): 0,04 
(Фтз), млн руб. с НДС: 4,43 
</t>
  </si>
  <si>
    <t>нд</t>
  </si>
  <si>
    <t>4,43 млн руб. с НДС</t>
  </si>
  <si>
    <t>3,69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</si>
  <si>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</si>
  <si>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</si>
  <si>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</si>
  <si>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</si>
  <si>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</si>
  <si>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</si>
  <si>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</si>
  <si>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</si>
  <si>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</si>
  <si>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</si>
  <si>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</si>
  <si>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</si>
  <si>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</si>
  <si>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</si>
  <si>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</si>
  <si>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</si>
  <si>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</si>
  <si>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</si>
  <si>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</si>
  <si>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</si>
  <si>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</si>
  <si>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</si>
  <si>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</si>
  <si>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</si>
  <si>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</si>
  <si>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</si>
  <si>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</si>
  <si>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</si>
  <si>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</si>
  <si>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</si>
  <si>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</si>
  <si>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</si>
  <si>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</si>
  <si>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</si>
  <si>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</si>
  <si>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</si>
  <si>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</si>
  <si>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</si>
  <si>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</si>
  <si>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</si>
  <si>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</si>
  <si>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</si>
  <si>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</si>
  <si>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</si>
  <si>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</si>
  <si>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</si>
  <si>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</si>
  <si>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</si>
  <si>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</si>
  <si>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</si>
  <si>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</si>
  <si>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</si>
  <si>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</si>
  <si>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</si>
  <si>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</si>
  <si>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</si>
  <si>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</si>
  <si>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</si>
  <si>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</si>
  <si>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</si>
  <si>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</si>
  <si>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</si>
  <si>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</si>
  <si>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Замена оборудования ТП со сроком службы более 50 лет, несоответствие баковых выключателей коммутационной способности токам КЗ (ПУЭ, п. 1.4.5), высокая взрыво-пожароопасность баковых выключателей в связи с отсутствием маслоприемников и не соответствии токам КЗ (ПУЭ, п. 4.2.101, ПУЭ, п. 1.4.5), отсутствие стационарных заземляющих разъединителей (ПУЭ, п. 4.2.28; СТО 70238424.10.009-2011, 
п. 10.1), в РУ-6-10 кВ ТП отсутствуют блокировки дверей ячеек с разъединителями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 ТП и в встроенных в жилые дома (ПУЭ п. 7.1.5; СТО 70238424.10.009-2011, п. 11.1), отсутствие маслоприемников под силовыми трансформаторами (ПУЭ, п. 4.2.103, ПТЭ. п.5.4.7), разрушение элементов заземляющих устройств превышает 50% сечения (РД 53-34.0-20.525-00. п. 2.3), в связи с необходимостью расширения земельного участка мероприятие выполняется как новое строительство.</t>
  </si>
  <si>
    <t>ввод 0,25 МВА с увеличением трансформаторной мощности на 0,25 МВА; ввод 0,08 км ЛЭП с увеличением протяженности ЛЭП на 0,08 км</t>
  </si>
  <si>
    <t>КТП-10/0,4 кВА мощностью 0,25 МВА; ЛЭП протяженностью 0,08 км</t>
  </si>
  <si>
    <t>МВА: 8,76 млн руб. без НДС 
КМ: 18,76 млн руб. без НДС</t>
  </si>
  <si>
    <t>нет</t>
  </si>
  <si>
    <t xml:space="preserve">Акт обследования технического состояния оборудования от 21.07.2020г (разрушение цоколя здания ТП, коррозия металлических частей (корпус, основание), течь масла).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</si>
  <si>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</si>
  <si>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</si>
  <si>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</si>
  <si>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</si>
  <si>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</si>
  <si>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</si>
  <si>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</si>
  <si>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</si>
  <si>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</si>
  <si>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</si>
  <si>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</si>
  <si>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</si>
  <si>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</si>
  <si>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</si>
  <si>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</si>
  <si>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</si>
  <si>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</si>
  <si>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</si>
  <si>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</si>
  <si>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</si>
  <si>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</si>
  <si>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</si>
  <si>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</si>
  <si>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</si>
  <si>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</si>
  <si>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</si>
  <si>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</si>
  <si>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</si>
  <si>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</si>
  <si>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</si>
  <si>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</si>
  <si>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</si>
  <si>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</si>
  <si>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</si>
  <si>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</si>
  <si>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</si>
  <si>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</si>
  <si>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</si>
  <si>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</si>
  <si>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</si>
  <si>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</si>
  <si>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</si>
  <si>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</si>
  <si>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</si>
  <si>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</si>
  <si>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</si>
  <si>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</si>
  <si>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</si>
  <si>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</si>
  <si>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</si>
  <si>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</si>
  <si>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</si>
  <si>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</si>
  <si>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</si>
  <si>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</si>
  <si>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</si>
  <si>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</si>
  <si>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</si>
  <si>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</si>
  <si>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</si>
  <si>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</si>
  <si>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</si>
  <si>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</si>
  <si>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</si>
  <si>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</si>
  <si>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</si>
  <si>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</si>
  <si>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</si>
  <si>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</si>
  <si>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</si>
  <si>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</si>
  <si>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</si>
  <si>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</si>
  <si>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</si>
  <si>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</si>
  <si>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</si>
  <si>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</si>
  <si>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</si>
  <si>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</si>
  <si>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</si>
  <si>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</si>
  <si>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</si>
  <si>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</si>
  <si>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</si>
  <si>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</si>
  <si>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</si>
  <si>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</si>
  <si>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</si>
  <si>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</si>
  <si>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</si>
  <si>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</si>
  <si>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</si>
  <si>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</si>
  <si>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</si>
  <si>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</si>
  <si>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</si>
  <si>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</si>
  <si>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</si>
  <si>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</si>
  <si>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</si>
  <si>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</si>
  <si>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</si>
  <si>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</si>
  <si>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</si>
  <si>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</si>
  <si>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</si>
  <si>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</si>
  <si>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</si>
  <si>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</si>
  <si>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</si>
  <si>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</si>
  <si>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</si>
  <si>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</si>
  <si>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</si>
  <si>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</si>
  <si>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</si>
  <si>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</si>
  <si>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</si>
  <si>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</si>
  <si>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</si>
  <si>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</si>
  <si>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</si>
  <si>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</si>
  <si>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</si>
  <si>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</si>
  <si>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</si>
  <si>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</si>
  <si>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</si>
  <si>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</si>
  <si>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</si>
  <si>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</si>
  <si>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</si>
  <si>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</si>
  <si>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</si>
  <si>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</si>
  <si>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</si>
  <si>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</si>
  <si>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</si>
  <si>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</si>
  <si>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</si>
  <si>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</si>
  <si>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</si>
  <si>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</si>
  <si>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</si>
  <si>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</si>
  <si>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</si>
  <si>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</si>
  <si>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</si>
  <si>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</si>
  <si>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</si>
  <si>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</si>
  <si>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</si>
  <si>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</si>
  <si>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</si>
  <si>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</si>
  <si>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</si>
  <si>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</si>
  <si>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</si>
  <si>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</si>
  <si>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</si>
  <si>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</si>
  <si>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</si>
  <si>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</si>
  <si>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</si>
  <si>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</si>
  <si>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</si>
  <si>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</si>
  <si>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</si>
  <si>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</si>
  <si>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</si>
  <si>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</si>
  <si>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</si>
  <si>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</si>
  <si>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</si>
  <si>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</si>
  <si>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</si>
  <si>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</si>
  <si>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</si>
  <si>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</si>
  <si>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</si>
  <si>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</si>
  <si>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</si>
  <si>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</si>
  <si>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</si>
  <si>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</si>
  <si>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</si>
  <si>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</si>
  <si>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</si>
  <si>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</si>
  <si>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</si>
  <si>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</si>
  <si>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</si>
  <si>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</si>
  <si>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</si>
  <si>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</si>
  <si>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</si>
  <si>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</si>
  <si>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</si>
  <si>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</si>
  <si>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</si>
  <si>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</si>
  <si>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</si>
  <si>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</si>
  <si>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</si>
  <si>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</si>
  <si>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</si>
  <si>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</si>
  <si>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</si>
  <si>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</si>
  <si>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</si>
  <si>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</si>
  <si>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</si>
  <si>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</si>
  <si>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</si>
  <si>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</si>
  <si>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</si>
  <si>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</si>
  <si>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</si>
  <si>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</si>
  <si>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</si>
  <si>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</si>
  <si>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</si>
  <si>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</si>
  <si>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</si>
  <si>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</si>
  <si>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</si>
  <si>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</si>
  <si>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</si>
  <si>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</si>
  <si>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</si>
  <si>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</si>
  <si>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</si>
  <si>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</si>
  <si>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</si>
  <si>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</si>
  <si>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</si>
  <si>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</si>
  <si>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</si>
  <si>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</si>
  <si>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</si>
  <si>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</si>
  <si>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</si>
  <si>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</si>
  <si>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</si>
  <si>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</si>
  <si>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</si>
  <si>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</si>
  <si>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</si>
  <si>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</si>
  <si>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</si>
  <si>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</si>
  <si>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</si>
  <si>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</si>
  <si>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</si>
  <si>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</si>
  <si>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</si>
  <si>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</si>
  <si>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</si>
  <si>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</si>
  <si>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</si>
  <si>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</si>
  <si>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</si>
  <si>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</si>
  <si>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</si>
  <si>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</si>
  <si>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</si>
  <si>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</si>
  <si>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</si>
  <si>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</si>
  <si>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</si>
  <si>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</si>
  <si>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</si>
  <si>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</si>
  <si>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</si>
  <si>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</si>
  <si>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</si>
  <si>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</si>
  <si>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</si>
  <si>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</si>
  <si>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</si>
  <si>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</si>
  <si>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</si>
  <si>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</si>
  <si>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</si>
  <si>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</si>
  <si>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</si>
  <si>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</si>
  <si>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</si>
  <si>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</si>
  <si>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</si>
  <si>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</si>
  <si>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</si>
  <si>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</si>
  <si>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</si>
  <si>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</si>
  <si>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</si>
  <si>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</si>
  <si>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</si>
  <si>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</si>
  <si>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</si>
  <si>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</si>
  <si>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</si>
  <si>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</si>
  <si>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</si>
  <si>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</si>
  <si>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</si>
  <si>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</si>
  <si>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</si>
  <si>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</si>
  <si>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</si>
  <si>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</si>
  <si>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</si>
  <si>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</si>
  <si>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</si>
  <si>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</si>
  <si>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</si>
  <si>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</si>
  <si>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</si>
  <si>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</si>
  <si>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</si>
  <si>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</si>
  <si>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</si>
  <si>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</si>
  <si>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КТП-10/0,4 кВ взамен ТП 12 (инв.№ 050003709) на ул. Привокзальная в п. Советский Выборгского района ЛО (22-1-05-1-01-07-0-0197)</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</si>
  <si>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</si>
  <si>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</si>
  <si>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</si>
  <si>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</si>
  <si>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</si>
  <si>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</si>
  <si>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</si>
  <si>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</si>
  <si>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</si>
  <si>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</si>
  <si>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</si>
  <si>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</si>
  <si>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</si>
  <si>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</si>
  <si>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</si>
  <si>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</si>
  <si>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</si>
  <si>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</si>
  <si>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</si>
  <si>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</si>
  <si>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</si>
  <si>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</si>
  <si>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</si>
  <si>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</si>
  <si>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</si>
  <si>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</si>
  <si>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</si>
  <si>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</si>
  <si>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</si>
  <si>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</si>
  <si>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</si>
  <si>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</si>
  <si>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</si>
  <si>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</si>
  <si>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</si>
  <si>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</si>
  <si>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</si>
  <si>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</si>
  <si>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</si>
  <si>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</si>
  <si>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</si>
  <si>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</si>
  <si>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</si>
  <si>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</si>
  <si>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</si>
  <si>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</si>
  <si>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</si>
  <si>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</si>
  <si>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</si>
  <si>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</si>
  <si>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</si>
  <si>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</si>
  <si>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</si>
  <si>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</si>
  <si>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</si>
  <si>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</si>
  <si>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</si>
  <si>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</si>
  <si>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0,25 (0,25) КМ: 0,08 (0,08)</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</si>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</sst>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56A0A2F-5AB2-47AD-8823-E2C7BBB5595F}"/>
    <cellStyle name="Обычный 2 2" xfId="5" xr:uid="{09D7E5BB-E931-457C-9364-B6EFB010FA29}"/>
    <cellStyle name="Обычный 3" xfId="4" xr:uid="{AC45241C-5D4B-47CC-945B-BDE7FB76A899}"/>
    <cellStyle name="Обычный 3 2 2" xfId="11" xr:uid="{E45FF3BB-4404-4B27-8B64-1AC7BB31E880}"/>
    <cellStyle name="Обычный 5" xfId="10" xr:uid="{9A2B338E-BE4E-42A0-B77E-2A34D66D3E1A}"/>
    <cellStyle name="Обычный 6 2 3" xfId="6" xr:uid="{02A8CC17-021C-46E1-995A-18AF5AD8FA10}"/>
    <cellStyle name="Обычный 7" xfId="3" xr:uid="{4AA9D1E9-3ACA-4343-BBD2-6D32C53642E5}"/>
    <cellStyle name="Обычный 7 2" xfId="7" xr:uid="{EBAC5A4D-B86D-4B87-BC07-AAF730230EB5}"/>
    <cellStyle name="Обычный_Форматы по компаниям_last" xfId="9" xr:uid="{9293FE09-BC59-4715-A7A0-2D891A61D3A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-3690991.9166666665</c:v>
                </c:pt>
                <c:pt idx="4">
                  <c:v>-3461160.82521842</c:v>
                </c:pt>
                <c:pt idx="5">
                  <c:v>-2268366.334988778</c:v>
                </c:pt>
                <c:pt idx="6">
                  <c:v>-1024647.7403791703</c:v>
                </c:pt>
                <c:pt idx="7">
                  <c:v>271900.54424500768</c:v>
                </c:pt>
                <c:pt idx="8">
                  <c:v>1623259.9468266177</c:v>
                </c:pt>
                <c:pt idx="9">
                  <c:v>3031490.7561406479</c:v>
                </c:pt>
                <c:pt idx="10">
                  <c:v>4498735.2604553308</c:v>
                </c:pt>
                <c:pt idx="11">
                  <c:v>6027221.0111119747</c:v>
                </c:pt>
                <c:pt idx="12">
                  <c:v>7619264.2159952717</c:v>
                </c:pt>
                <c:pt idx="13">
                  <c:v>9277273.268063724</c:v>
                </c:pt>
                <c:pt idx="14">
                  <c:v>11003752.414315585</c:v>
                </c:pt>
                <c:pt idx="15">
                  <c:v>12801305.570779635</c:v>
                </c:pt>
              </c:numCache>
            </c:numRef>
          </c:val>
          <c:smooth val="0"/>
          <c:extLst>
            <c:ext xmlns:c16="http://schemas.microsoft.com/office/drawing/2014/chart" uri="{C3380CC4-5D6E-409C-BE32-E72D297353CC}">
              <c16:uniqueId val="{00000000-42BD-411F-9739-2D92F1D5575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-2395505.3294458478</c:v>
                </c:pt>
                <c:pt idx="4">
                  <c:v>-2266359.3641985343</c:v>
                </c:pt>
                <c:pt idx="5">
                  <c:v>-1686055.1783727207</c:v>
                </c:pt>
                <c:pt idx="6">
                  <c:v>-1162177.1045265717</c:v>
                </c:pt>
                <c:pt idx="7">
                  <c:v>-689336.4549039877</c:v>
                </c:pt>
                <c:pt idx="8">
                  <c:v>-262643.97001701687</c:v>
                </c:pt>
                <c:pt idx="9">
                  <c:v>122334.09342401329</c:v>
                </c:pt>
                <c:pt idx="10">
                  <c:v>469616.39351362881</c:v>
                </c:pt>
                <c:pt idx="11">
                  <c:v>782843.66534546716</c:v>
                </c:pt>
                <c:pt idx="12">
                  <c:v>1065312.8255181005</c:v>
                </c:pt>
                <c:pt idx="13">
                  <c:v>1320008.2261022755</c:v>
                </c:pt>
                <c:pt idx="14">
                  <c:v>1549630.2591283252</c:v>
                </c:pt>
                <c:pt idx="15">
                  <c:v>1756621.5050201286</c:v>
                </c:pt>
              </c:numCache>
            </c:numRef>
          </c:val>
          <c:smooth val="0"/>
          <c:extLst>
            <c:ext xmlns:c16="http://schemas.microsoft.com/office/drawing/2014/chart" uri="{C3380CC4-5D6E-409C-BE32-E72D297353CC}">
              <c16:uniqueId val="{00000001-42BD-411F-9739-2D92F1D5575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5FB622F-5CA7-442C-9030-97090544E6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BBEFA-0542-463E-8E11-631E200E8BD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0.04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D5B2D-2DFB-4FC1-9C68-1F243ED49883}">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D3254-1A32-4666-B856-072D2726678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E8ED8-CBDB-4DB5-8A02-FC8D9A08146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4C72D-AB04-40F8-98D8-9A96B853DD3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4C17C-55E1-4E96-845E-E6266131FA1C}">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4355B-0FB3-409B-AD8A-21435785970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3E8BA-9FBA-41DE-B516-235FFF899D7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3690991.9207501095</v>
      </c>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192</v>
      </c>
      <c r="AN26" s="420"/>
      <c r="AO26" s="421"/>
      <c r="AP26" s="189">
        <v>3.7902889175286418</v>
      </c>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194</v>
      </c>
      <c r="AN27" s="420"/>
      <c r="AO27" s="421"/>
      <c r="AP27" s="191">
        <v>5.6822310021236717</v>
      </c>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196</v>
      </c>
      <c r="AN28" s="426"/>
      <c r="AO28" s="427"/>
      <c r="AP28" s="193">
        <v>1320008.2261022755</v>
      </c>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20971.994504180475</v>
      </c>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199</v>
      </c>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199</v>
      </c>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873427.22649435734</v>
      </c>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203</v>
      </c>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203</v>
      </c>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227491.94336979408</v>
      </c>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1445987.8643202488</v>
      </c>
      <c r="AQ50" s="168">
        <v>3007076.3626403892</v>
      </c>
      <c r="AR50" s="168">
        <v>3126758.0018734769</v>
      </c>
      <c r="AS50" s="168">
        <v>3251202.970348042</v>
      </c>
      <c r="AT50" s="168">
        <v>3380600.8485678937</v>
      </c>
      <c r="AU50" s="168">
        <v>3515148.7623408963</v>
      </c>
      <c r="AV50" s="168">
        <v>3655051.6830820641</v>
      </c>
      <c r="AW50" s="168">
        <v>3800522.7400687304</v>
      </c>
      <c r="AX50" s="168">
        <v>3951783.5451234663</v>
      </c>
      <c r="AY50" s="168">
        <v>4109064.5302193807</v>
      </c>
      <c r="AZ50" s="168">
        <v>4272605.298522112</v>
      </c>
      <c r="BA50" s="169">
        <v>4442654.9894032925</v>
      </c>
      <c r="BB50" s="170">
        <v>41958457.596509993</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1445987.8643202488</v>
      </c>
      <c r="AQ59" s="201">
        <v>3007076.3626403892</v>
      </c>
      <c r="AR59" s="201">
        <v>3126758.0018734769</v>
      </c>
      <c r="AS59" s="201">
        <v>3251202.970348042</v>
      </c>
      <c r="AT59" s="201">
        <v>3380600.8485678937</v>
      </c>
      <c r="AU59" s="201">
        <v>3515148.7623408963</v>
      </c>
      <c r="AV59" s="201">
        <v>3655051.6830820641</v>
      </c>
      <c r="AW59" s="201">
        <v>3800522.7400687304</v>
      </c>
      <c r="AX59" s="201">
        <v>3951783.5451234663</v>
      </c>
      <c r="AY59" s="201">
        <v>4109064.5302193807</v>
      </c>
      <c r="AZ59" s="201">
        <v>4272605.298522112</v>
      </c>
      <c r="BA59" s="203">
        <v>4442654.9894032925</v>
      </c>
      <c r="BB59" s="166">
        <v>41958457.596509993</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-1201062.9410684218</v>
      </c>
      <c r="AQ60" s="167">
        <v>-1478200.2410133684</v>
      </c>
      <c r="AR60" s="167">
        <v>-1529983.0744065018</v>
      </c>
      <c r="AS60" s="167">
        <v>-1583988.4561949731</v>
      </c>
      <c r="AT60" s="167">
        <v>-1640304.8438049154</v>
      </c>
      <c r="AU60" s="167">
        <v>-1699024.2152680245</v>
      </c>
      <c r="AV60" s="167">
        <v>-1760242.2093416553</v>
      </c>
      <c r="AW60" s="167">
        <v>-1824058.271205707</v>
      </c>
      <c r="AX60" s="167">
        <v>-1890575.803958239</v>
      </c>
      <c r="AY60" s="167">
        <v>-1959902.3261406117</v>
      </c>
      <c r="AZ60" s="167">
        <v>-2032149.6355321335</v>
      </c>
      <c r="BA60" s="164">
        <v>-2107433.9794637281</v>
      </c>
      <c r="BB60" s="157">
        <v>-20706925.99739828</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-20971.994504180475</v>
      </c>
      <c r="AQ61" s="167">
        <v>-21806.679885446858</v>
      </c>
      <c r="AR61" s="167">
        <v>-22674.585744887641</v>
      </c>
      <c r="AS61" s="167">
        <v>-23577.034257534171</v>
      </c>
      <c r="AT61" s="167">
        <v>-24515.400220984033</v>
      </c>
      <c r="AU61" s="167">
        <v>-25491.113149779198</v>
      </c>
      <c r="AV61" s="167">
        <v>-26505.659453140412</v>
      </c>
      <c r="AW61" s="167">
        <v>-27560.584699375402</v>
      </c>
      <c r="AX61" s="167">
        <v>-28657.495970410546</v>
      </c>
      <c r="AY61" s="167">
        <v>-29798.064310032889</v>
      </c>
      <c r="AZ61" s="167">
        <v>-30984.027269572198</v>
      </c>
      <c r="BA61" s="167">
        <v>-32217.191554901172</v>
      </c>
      <c r="BB61" s="204">
        <v>-314759.83102024504</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-873427.22649435734</v>
      </c>
      <c r="AQ62" s="167">
        <v>-908189.63010883273</v>
      </c>
      <c r="AR62" s="167">
        <v>-944335.57738716435</v>
      </c>
      <c r="AS62" s="167">
        <v>-981920.13336717349</v>
      </c>
      <c r="AT62" s="167">
        <v>-1021000.554675187</v>
      </c>
      <c r="AU62" s="167">
        <v>-1061636.3767512597</v>
      </c>
      <c r="AV62" s="167">
        <v>-1103889.5045459596</v>
      </c>
      <c r="AW62" s="167">
        <v>-1147824.3068268888</v>
      </c>
      <c r="AX62" s="167">
        <v>-1193507.7142385992</v>
      </c>
      <c r="AY62" s="167">
        <v>-1241009.3212652956</v>
      </c>
      <c r="AZ62" s="167">
        <v>-1290401.4922516544</v>
      </c>
      <c r="BA62" s="167">
        <v>-1341759.4716432702</v>
      </c>
      <c r="BB62" s="204">
        <v>-13108901.309555644</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-227491.94336979408</v>
      </c>
      <c r="AQ63" s="167">
        <v>-473092.24543182377</v>
      </c>
      <c r="AR63" s="167">
        <v>-491921.31680001039</v>
      </c>
      <c r="AS63" s="167">
        <v>-511499.78520865086</v>
      </c>
      <c r="AT63" s="167">
        <v>-531857.47665995511</v>
      </c>
      <c r="AU63" s="167">
        <v>-553025.40423102141</v>
      </c>
      <c r="AV63" s="167">
        <v>-575035.81531941611</v>
      </c>
      <c r="AW63" s="167">
        <v>-597922.2407691289</v>
      </c>
      <c r="AX63" s="167">
        <v>-621719.54595174023</v>
      </c>
      <c r="AY63" s="167">
        <v>-646463.98388061963</v>
      </c>
      <c r="AZ63" s="167">
        <v>-672193.2504390683</v>
      </c>
      <c r="BA63" s="164">
        <v>-698946.54180654325</v>
      </c>
      <c r="BB63" s="204">
        <v>-6601169.5498677716</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-79171.776700089846</v>
      </c>
      <c r="AQ65" s="167">
        <v>-75111.685587264728</v>
      </c>
      <c r="AR65" s="167">
        <v>-71051.594474439611</v>
      </c>
      <c r="AS65" s="167">
        <v>-66991.503361614479</v>
      </c>
      <c r="AT65" s="167">
        <v>-62931.412248789369</v>
      </c>
      <c r="AU65" s="167">
        <v>-58871.321135964237</v>
      </c>
      <c r="AV65" s="167">
        <v>-54811.23002313912</v>
      </c>
      <c r="AW65" s="167">
        <v>-50751.13891031401</v>
      </c>
      <c r="AX65" s="167">
        <v>-46691.047797488893</v>
      </c>
      <c r="AY65" s="167">
        <v>-42630.956684663768</v>
      </c>
      <c r="AZ65" s="167">
        <v>-38570.865571838644</v>
      </c>
      <c r="BA65" s="164">
        <v>-34510.774459013526</v>
      </c>
      <c r="BB65" s="157">
        <v>-682095.30695462029</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244924.92325182701</v>
      </c>
      <c r="AQ66" s="187">
        <v>1528876.1216270209</v>
      </c>
      <c r="AR66" s="187">
        <v>1596774.9274669751</v>
      </c>
      <c r="AS66" s="187">
        <v>1667214.5141530689</v>
      </c>
      <c r="AT66" s="187">
        <v>1740296.0047629783</v>
      </c>
      <c r="AU66" s="187">
        <v>1816124.5470728718</v>
      </c>
      <c r="AV66" s="187">
        <v>1894809.4737404089</v>
      </c>
      <c r="AW66" s="187">
        <v>1976464.4688630234</v>
      </c>
      <c r="AX66" s="187">
        <v>2061207.7411652273</v>
      </c>
      <c r="AY66" s="187">
        <v>2149162.2040787693</v>
      </c>
      <c r="AZ66" s="187">
        <v>2240455.6629899787</v>
      </c>
      <c r="BA66" s="202">
        <v>2335221.0099395644</v>
      </c>
      <c r="BB66" s="157">
        <v>21251531.599111713</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-184549.59603750549</v>
      </c>
      <c r="AQ67" s="167">
        <v>-184549.59603750549</v>
      </c>
      <c r="AR67" s="167">
        <v>-184549.59603750549</v>
      </c>
      <c r="AS67" s="167">
        <v>-184549.59603750549</v>
      </c>
      <c r="AT67" s="167">
        <v>-184549.59603750549</v>
      </c>
      <c r="AU67" s="167">
        <v>-184549.59603750549</v>
      </c>
      <c r="AV67" s="167">
        <v>-184549.59603750549</v>
      </c>
      <c r="AW67" s="167">
        <v>-184549.59603750549</v>
      </c>
      <c r="AX67" s="167">
        <v>-184549.59603750549</v>
      </c>
      <c r="AY67" s="167">
        <v>-184549.59603750549</v>
      </c>
      <c r="AZ67" s="167">
        <v>-184549.59603750549</v>
      </c>
      <c r="BA67" s="164">
        <v>-184549.59603750549</v>
      </c>
      <c r="BB67" s="204">
        <v>-2214595.1524500656</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60375.327214321529</v>
      </c>
      <c r="AQ68" s="187">
        <v>1344326.5255895155</v>
      </c>
      <c r="AR68" s="187">
        <v>1412225.3314294696</v>
      </c>
      <c r="AS68" s="187">
        <v>1482664.9181155635</v>
      </c>
      <c r="AT68" s="187">
        <v>1555746.4087254729</v>
      </c>
      <c r="AU68" s="187">
        <v>1631574.9510353664</v>
      </c>
      <c r="AV68" s="187">
        <v>1710259.8777029035</v>
      </c>
      <c r="AW68" s="187">
        <v>1791914.872825518</v>
      </c>
      <c r="AX68" s="187">
        <v>1876658.1451277218</v>
      </c>
      <c r="AY68" s="187">
        <v>1964612.6080412639</v>
      </c>
      <c r="AZ68" s="187">
        <v>2055906.0669524733</v>
      </c>
      <c r="BA68" s="202">
        <v>2150671.4139020587</v>
      </c>
      <c r="BB68" s="157">
        <v>19036936.446661651</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60375.327214321529</v>
      </c>
      <c r="AQ70" s="187">
        <v>1344326.5255895155</v>
      </c>
      <c r="AR70" s="187">
        <v>1412225.3314294696</v>
      </c>
      <c r="AS70" s="187">
        <v>1482664.9181155635</v>
      </c>
      <c r="AT70" s="187">
        <v>1555746.4087254729</v>
      </c>
      <c r="AU70" s="187">
        <v>1631574.9510353664</v>
      </c>
      <c r="AV70" s="187">
        <v>1710259.8777029035</v>
      </c>
      <c r="AW70" s="187">
        <v>1791914.872825518</v>
      </c>
      <c r="AX70" s="187">
        <v>1876658.1451277218</v>
      </c>
      <c r="AY70" s="187">
        <v>1964612.6080412639</v>
      </c>
      <c r="AZ70" s="187">
        <v>2055906.0669524733</v>
      </c>
      <c r="BA70" s="202">
        <v>2150671.4139020587</v>
      </c>
      <c r="BB70" s="157">
        <v>19036936.446661651</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-15093.831803580382</v>
      </c>
      <c r="AQ71" s="167">
        <v>-336081.63139737886</v>
      </c>
      <c r="AR71" s="167">
        <v>-353056.33285736741</v>
      </c>
      <c r="AS71" s="167">
        <v>-370666.22952889086</v>
      </c>
      <c r="AT71" s="167">
        <v>-388936.60218136822</v>
      </c>
      <c r="AU71" s="167">
        <v>-407893.7377588416</v>
      </c>
      <c r="AV71" s="167">
        <v>-427564.96942572587</v>
      </c>
      <c r="AW71" s="167">
        <v>-447978.7182063795</v>
      </c>
      <c r="AX71" s="167">
        <v>-469164.53628193046</v>
      </c>
      <c r="AY71" s="167">
        <v>-491153.15201031597</v>
      </c>
      <c r="AZ71" s="167">
        <v>-513976.51673811831</v>
      </c>
      <c r="BA71" s="164">
        <v>-537667.85347551468</v>
      </c>
      <c r="BB71" s="157">
        <v>-4759234.1116654128</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45281.495410741147</v>
      </c>
      <c r="AQ72" s="205">
        <v>1008244.8941921366</v>
      </c>
      <c r="AR72" s="205">
        <v>1059168.9985721023</v>
      </c>
      <c r="AS72" s="205">
        <v>1111998.6885866725</v>
      </c>
      <c r="AT72" s="205">
        <v>1166809.8065441046</v>
      </c>
      <c r="AU72" s="205">
        <v>1223681.2132765248</v>
      </c>
      <c r="AV72" s="205">
        <v>1282694.9082771777</v>
      </c>
      <c r="AW72" s="205">
        <v>1343936.1546191385</v>
      </c>
      <c r="AX72" s="205">
        <v>1407493.6088457913</v>
      </c>
      <c r="AY72" s="205">
        <v>1473459.4560309479</v>
      </c>
      <c r="AZ72" s="205">
        <v>1541929.5502143549</v>
      </c>
      <c r="BA72" s="206">
        <v>1613003.5604265439</v>
      </c>
      <c r="BB72" s="170">
        <v>14277702.334996238</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60375.327214321529</v>
      </c>
      <c r="AQ75" s="207">
        <v>1344326.5255895155</v>
      </c>
      <c r="AR75" s="207">
        <v>1412225.3314294696</v>
      </c>
      <c r="AS75" s="207">
        <v>1482664.9181155635</v>
      </c>
      <c r="AT75" s="207">
        <v>1555746.4087254729</v>
      </c>
      <c r="AU75" s="207">
        <v>1631574.9510353664</v>
      </c>
      <c r="AV75" s="207">
        <v>1710259.8777029035</v>
      </c>
      <c r="AW75" s="207">
        <v>1791914.872825518</v>
      </c>
      <c r="AX75" s="207">
        <v>1876658.1451277218</v>
      </c>
      <c r="AY75" s="207">
        <v>1964612.6080412639</v>
      </c>
      <c r="AZ75" s="207">
        <v>2055906.0669524733</v>
      </c>
      <c r="BA75" s="208">
        <v>2150671.4139020587</v>
      </c>
      <c r="BB75" s="157">
        <v>19036936.446661651</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184549.59603750549</v>
      </c>
      <c r="AQ76" s="175">
        <v>184549.59603750549</v>
      </c>
      <c r="AR76" s="175">
        <v>184549.59603750549</v>
      </c>
      <c r="AS76" s="175">
        <v>184549.59603750549</v>
      </c>
      <c r="AT76" s="175">
        <v>184549.59603750549</v>
      </c>
      <c r="AU76" s="175">
        <v>184549.59603750549</v>
      </c>
      <c r="AV76" s="175">
        <v>184549.59603750549</v>
      </c>
      <c r="AW76" s="175">
        <v>184549.59603750549</v>
      </c>
      <c r="AX76" s="175">
        <v>184549.59603750549</v>
      </c>
      <c r="AY76" s="175">
        <v>184549.59603750549</v>
      </c>
      <c r="AZ76" s="175">
        <v>184549.59603750549</v>
      </c>
      <c r="BA76" s="174">
        <v>184549.59603750549</v>
      </c>
      <c r="BB76" s="176">
        <v>2214595.1524500656</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-15093.831803580382</v>
      </c>
      <c r="AQ78" s="175">
        <v>-336081.63139737886</v>
      </c>
      <c r="AR78" s="175">
        <v>-353056.33285736741</v>
      </c>
      <c r="AS78" s="175">
        <v>-370666.22952889086</v>
      </c>
      <c r="AT78" s="175">
        <v>-388936.60218136822</v>
      </c>
      <c r="AU78" s="175">
        <v>-407893.7377588416</v>
      </c>
      <c r="AV78" s="175">
        <v>-427564.96942572587</v>
      </c>
      <c r="AW78" s="175">
        <v>-447978.7182063795</v>
      </c>
      <c r="AX78" s="175">
        <v>-469164.53628193046</v>
      </c>
      <c r="AY78" s="175">
        <v>-491153.15201031597</v>
      </c>
      <c r="AZ78" s="175">
        <v>-513976.51673811831</v>
      </c>
      <c r="BA78" s="174">
        <v>-537667.85347551468</v>
      </c>
      <c r="BB78" s="176">
        <v>-4759234.1116654128</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-3690991.9166666665</v>
      </c>
      <c r="AP81" s="175">
        <v>0</v>
      </c>
      <c r="AQ81" s="175">
        <v>0</v>
      </c>
      <c r="AR81" s="175">
        <v>0</v>
      </c>
      <c r="AS81" s="175">
        <v>0</v>
      </c>
      <c r="AT81" s="175">
        <v>0</v>
      </c>
      <c r="AU81" s="175">
        <v>0</v>
      </c>
      <c r="AV81" s="175">
        <v>0</v>
      </c>
      <c r="AW81" s="175">
        <v>0</v>
      </c>
      <c r="AX81" s="175">
        <v>0</v>
      </c>
      <c r="AY81" s="175">
        <v>0</v>
      </c>
      <c r="AZ81" s="175">
        <v>0</v>
      </c>
      <c r="BA81" s="174">
        <v>0</v>
      </c>
      <c r="BB81" s="204">
        <v>-3690991.9166666665</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-3690991.9166666665</v>
      </c>
      <c r="AP83" s="210">
        <v>229831.09144824662</v>
      </c>
      <c r="AQ83" s="210">
        <v>1192794.490229642</v>
      </c>
      <c r="AR83" s="210">
        <v>1243718.5946096077</v>
      </c>
      <c r="AS83" s="210">
        <v>1296548.284624178</v>
      </c>
      <c r="AT83" s="210">
        <v>1351359.40258161</v>
      </c>
      <c r="AU83" s="210">
        <v>1408230.8093140302</v>
      </c>
      <c r="AV83" s="210">
        <v>1467244.5043146829</v>
      </c>
      <c r="AW83" s="210">
        <v>1528485.7506566439</v>
      </c>
      <c r="AX83" s="210">
        <v>1592043.2048832967</v>
      </c>
      <c r="AY83" s="210">
        <v>1658009.0520684533</v>
      </c>
      <c r="AZ83" s="210">
        <v>1726479.1462518603</v>
      </c>
      <c r="BA83" s="209">
        <v>1797553.1564640496</v>
      </c>
      <c r="BB83" s="176">
        <v>12801305.570779635</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-3690991.9166666665</v>
      </c>
      <c r="AP84" s="210">
        <v>-3461160.82521842</v>
      </c>
      <c r="AQ84" s="210">
        <v>-2268366.334988778</v>
      </c>
      <c r="AR84" s="210">
        <v>-1024647.7403791703</v>
      </c>
      <c r="AS84" s="210">
        <v>271900.54424500768</v>
      </c>
      <c r="AT84" s="210">
        <v>1623259.9468266177</v>
      </c>
      <c r="AU84" s="210">
        <v>3031490.7561406479</v>
      </c>
      <c r="AV84" s="210">
        <v>4498735.2604553308</v>
      </c>
      <c r="AW84" s="210">
        <v>6027221.0111119747</v>
      </c>
      <c r="AX84" s="210">
        <v>7619264.2159952717</v>
      </c>
      <c r="AY84" s="210">
        <v>9277273.268063724</v>
      </c>
      <c r="AZ84" s="210">
        <v>11003752.414315585</v>
      </c>
      <c r="BA84" s="209">
        <v>12801305.570779635</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-2395505.3294458478</v>
      </c>
      <c r="AP86" s="207">
        <v>129145.96524731359</v>
      </c>
      <c r="AQ86" s="207">
        <v>580304.18582581368</v>
      </c>
      <c r="AR86" s="207">
        <v>523878.07384614903</v>
      </c>
      <c r="AS86" s="207">
        <v>472840.64962258405</v>
      </c>
      <c r="AT86" s="207">
        <v>426692.48488697084</v>
      </c>
      <c r="AU86" s="207">
        <v>384978.06344103016</v>
      </c>
      <c r="AV86" s="207">
        <v>347282.30008961551</v>
      </c>
      <c r="AW86" s="207">
        <v>313227.27183183836</v>
      </c>
      <c r="AX86" s="207">
        <v>282469.16017263348</v>
      </c>
      <c r="AY86" s="207">
        <v>254695.40058417502</v>
      </c>
      <c r="AZ86" s="207">
        <v>229622.03302604961</v>
      </c>
      <c r="BA86" s="208">
        <v>206991.24589180344</v>
      </c>
      <c r="BB86" s="157">
        <v>1756621.5050201286</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-2395505.3294458478</v>
      </c>
      <c r="AP87" s="202">
        <v>-2266359.3641985343</v>
      </c>
      <c r="AQ87" s="202">
        <v>-1686055.1783727207</v>
      </c>
      <c r="AR87" s="202">
        <v>-1162177.1045265717</v>
      </c>
      <c r="AS87" s="202">
        <v>-689336.4549039877</v>
      </c>
      <c r="AT87" s="202">
        <v>-262643.97001701687</v>
      </c>
      <c r="AU87" s="202">
        <v>122334.09342401329</v>
      </c>
      <c r="AV87" s="202">
        <v>469616.39351362881</v>
      </c>
      <c r="AW87" s="202">
        <v>782843.66534546716</v>
      </c>
      <c r="AX87" s="202">
        <v>1065312.8255181005</v>
      </c>
      <c r="AY87" s="202">
        <v>1320008.2261022755</v>
      </c>
      <c r="AZ87" s="202">
        <v>1549630.2591283252</v>
      </c>
      <c r="BA87" s="202">
        <v>1756621.5050201286</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2.4815191153538807E-2</v>
      </c>
      <c r="AT88" s="211">
        <v>0.11452031083062519</v>
      </c>
      <c r="AU88" s="211">
        <v>0.17092613219922392</v>
      </c>
      <c r="AV88" s="211">
        <v>0.20803780448258635</v>
      </c>
      <c r="AW88" s="211">
        <v>0.23333540354472326</v>
      </c>
      <c r="AX88" s="211">
        <v>0.25106917863544265</v>
      </c>
      <c r="AY88" s="211">
        <v>0.26378208374894574</v>
      </c>
      <c r="AZ88" s="211">
        <v>0.27306221241721662</v>
      </c>
      <c r="BA88" s="212">
        <v>0.27993746814379894</v>
      </c>
      <c r="BB88" s="176"/>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2031.7902889175286</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2033.6822310021237</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A84544-1FEC-4BED-A6D0-1B9BC8637BF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293</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294</v>
      </c>
      <c r="B39" s="240" t="s">
        <v>295</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296</v>
      </c>
      <c r="B40" s="240" t="s">
        <v>297</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298</v>
      </c>
      <c r="C41" s="229">
        <v>45805</v>
      </c>
      <c r="D41" s="242">
        <v>45989</v>
      </c>
      <c r="E41" s="242"/>
      <c r="F41" s="242"/>
      <c r="G41" s="242">
        <v>46474</v>
      </c>
      <c r="H41" s="242">
        <v>46993</v>
      </c>
      <c r="I41" s="243" t="s">
        <v>74</v>
      </c>
      <c r="J41" s="243" t="s">
        <v>74</v>
      </c>
      <c r="K41" s="232" t="s">
        <v>74</v>
      </c>
      <c r="L41" s="232" t="s">
        <v>74</v>
      </c>
    </row>
    <row r="42" spans="1:15" x14ac:dyDescent="0.25">
      <c r="A42" s="226" t="s">
        <v>299</v>
      </c>
      <c r="B42" s="240" t="s">
        <v>300</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311</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322</v>
      </c>
      <c r="B54" s="240" t="s">
        <v>323</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D3ABF-CB06-41C6-BA76-166558792B0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4.4291903049001311</v>
      </c>
      <c r="D24" s="260">
        <v>4.4291903049001311</v>
      </c>
      <c r="E24" s="279">
        <v>4.1477386700598267</v>
      </c>
      <c r="F24" s="279">
        <v>4.4291903049001311</v>
      </c>
      <c r="G24" s="260">
        <v>0</v>
      </c>
      <c r="H24" s="260">
        <v>0</v>
      </c>
      <c r="I24" s="265" t="s">
        <v>74</v>
      </c>
      <c r="J24" s="260">
        <v>0</v>
      </c>
      <c r="K24" s="265" t="s">
        <v>74</v>
      </c>
      <c r="L24" s="260">
        <v>0</v>
      </c>
      <c r="M24" s="265" t="s">
        <v>74</v>
      </c>
      <c r="N24" s="260">
        <v>0</v>
      </c>
      <c r="O24" s="265" t="s">
        <v>74</v>
      </c>
      <c r="P24" s="260">
        <v>0</v>
      </c>
      <c r="Q24" s="265" t="s">
        <v>74</v>
      </c>
      <c r="R24" s="260">
        <v>4.4291903000000001</v>
      </c>
      <c r="S24" s="265">
        <v>3</v>
      </c>
      <c r="T24" s="260">
        <v>0</v>
      </c>
      <c r="U24" s="265" t="s">
        <v>74</v>
      </c>
      <c r="V24" s="260">
        <v>0</v>
      </c>
      <c r="W24" s="265" t="s">
        <v>74</v>
      </c>
      <c r="X24" s="260">
        <v>0</v>
      </c>
      <c r="Y24" s="265" t="s">
        <v>74</v>
      </c>
      <c r="Z24" s="260">
        <v>0</v>
      </c>
      <c r="AA24" s="265" t="s">
        <v>74</v>
      </c>
      <c r="AB24" s="260">
        <v>0</v>
      </c>
      <c r="AC24" s="279">
        <v>4.4291903000000001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4.4291903000000001</v>
      </c>
      <c r="S27" s="258">
        <v>3</v>
      </c>
      <c r="T27" s="257">
        <v>0</v>
      </c>
      <c r="U27" s="258" t="s">
        <v>74</v>
      </c>
      <c r="V27" s="257">
        <v>0</v>
      </c>
      <c r="W27" s="258" t="s">
        <v>74</v>
      </c>
      <c r="X27" s="257">
        <v>0</v>
      </c>
      <c r="Y27" s="258" t="s">
        <v>74</v>
      </c>
      <c r="Z27" s="257">
        <v>0</v>
      </c>
      <c r="AA27" s="258" t="s">
        <v>74</v>
      </c>
      <c r="AB27" s="257">
        <v>0</v>
      </c>
      <c r="AC27" s="282">
        <v>4.4291903000000001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3.6909919207501094</v>
      </c>
      <c r="D30" s="260">
        <v>3.6909919207501094</v>
      </c>
      <c r="E30" s="260">
        <v>3.4564488917165224</v>
      </c>
      <c r="F30" s="260">
        <v>3.6909919207501094</v>
      </c>
      <c r="G30" s="260">
        <v>0</v>
      </c>
      <c r="H30" s="260">
        <v>0</v>
      </c>
      <c r="I30" s="265" t="s">
        <v>74</v>
      </c>
      <c r="J30" s="260">
        <v>0</v>
      </c>
      <c r="K30" s="265" t="s">
        <v>74</v>
      </c>
      <c r="L30" s="260">
        <v>0</v>
      </c>
      <c r="M30" s="265" t="s">
        <v>74</v>
      </c>
      <c r="N30" s="260">
        <v>0</v>
      </c>
      <c r="O30" s="265" t="s">
        <v>74</v>
      </c>
      <c r="P30" s="260">
        <v>0</v>
      </c>
      <c r="Q30" s="265" t="s">
        <v>74</v>
      </c>
      <c r="R30" s="260">
        <v>3.6909919200000001</v>
      </c>
      <c r="S30" s="265">
        <v>2</v>
      </c>
      <c r="T30" s="260">
        <v>0</v>
      </c>
      <c r="U30" s="265" t="s">
        <v>74</v>
      </c>
      <c r="V30" s="260">
        <v>0</v>
      </c>
      <c r="W30" s="265" t="s">
        <v>74</v>
      </c>
      <c r="X30" s="260">
        <v>0</v>
      </c>
      <c r="Y30" s="265" t="s">
        <v>74</v>
      </c>
      <c r="Z30" s="260">
        <v>0</v>
      </c>
      <c r="AA30" s="265" t="s">
        <v>74</v>
      </c>
      <c r="AB30" s="260">
        <v>0</v>
      </c>
      <c r="AC30" s="279">
        <v>3.6909919200000001</v>
      </c>
      <c r="AD30" s="280"/>
      <c r="AE30" s="219"/>
      <c r="AF30" s="219"/>
      <c r="AG30" s="219"/>
    </row>
    <row r="31" spans="1:33" x14ac:dyDescent="0.25">
      <c r="A31" s="253" t="s">
        <v>350</v>
      </c>
      <c r="B31" s="256" t="s">
        <v>351</v>
      </c>
      <c r="C31" s="257">
        <v>0.23454302903358715</v>
      </c>
      <c r="D31" s="257">
        <v>0.23454302903358715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0.74188661590903993</v>
      </c>
      <c r="D32" s="257">
        <v>0.74188661590903993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2.1899012470107997</v>
      </c>
      <c r="D33" s="257">
        <v>2.1899012470107997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0.52466102879668264</v>
      </c>
      <c r="D34" s="257">
        <v>0.52466102879668264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0.25</v>
      </c>
      <c r="D37" s="257">
        <v>0.25</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0.25</v>
      </c>
      <c r="S37" s="258">
        <v>3</v>
      </c>
      <c r="T37" s="257">
        <v>0</v>
      </c>
      <c r="U37" s="258" t="s">
        <v>74</v>
      </c>
      <c r="V37" s="257">
        <v>0</v>
      </c>
      <c r="W37" s="258" t="s">
        <v>74</v>
      </c>
      <c r="X37" s="257">
        <v>0</v>
      </c>
      <c r="Y37" s="258" t="s">
        <v>74</v>
      </c>
      <c r="Z37" s="257">
        <v>0</v>
      </c>
      <c r="AA37" s="258" t="s">
        <v>74</v>
      </c>
      <c r="AB37" s="257">
        <v>0</v>
      </c>
      <c r="AC37" s="282">
        <v>0.25</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0.05</v>
      </c>
      <c r="D39" s="257">
        <v>0.05</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0.05</v>
      </c>
      <c r="S39" s="258">
        <v>3</v>
      </c>
      <c r="T39" s="257">
        <v>0</v>
      </c>
      <c r="U39" s="258" t="s">
        <v>74</v>
      </c>
      <c r="V39" s="257">
        <v>0</v>
      </c>
      <c r="W39" s="258" t="s">
        <v>74</v>
      </c>
      <c r="X39" s="257">
        <v>0</v>
      </c>
      <c r="Y39" s="258" t="s">
        <v>74</v>
      </c>
      <c r="Z39" s="257">
        <v>0</v>
      </c>
      <c r="AA39" s="258" t="s">
        <v>74</v>
      </c>
      <c r="AB39" s="257">
        <v>0</v>
      </c>
      <c r="AC39" s="282">
        <v>0.05</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0.03</v>
      </c>
      <c r="D41" s="257">
        <v>0.03</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0.03</v>
      </c>
      <c r="S41" s="258">
        <v>3</v>
      </c>
      <c r="T41" s="257">
        <v>0</v>
      </c>
      <c r="U41" s="258" t="s">
        <v>74</v>
      </c>
      <c r="V41" s="257">
        <v>0</v>
      </c>
      <c r="W41" s="258" t="s">
        <v>74</v>
      </c>
      <c r="X41" s="257">
        <v>0</v>
      </c>
      <c r="Y41" s="258" t="s">
        <v>74</v>
      </c>
      <c r="Z41" s="257">
        <v>0</v>
      </c>
      <c r="AA41" s="258" t="s">
        <v>74</v>
      </c>
      <c r="AB41" s="257">
        <v>0</v>
      </c>
      <c r="AC41" s="282">
        <v>0.03</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0.25</v>
      </c>
      <c r="D48" s="257">
        <v>0.25</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0.25</v>
      </c>
      <c r="S48" s="258">
        <v>4</v>
      </c>
      <c r="T48" s="257">
        <v>0</v>
      </c>
      <c r="U48" s="258" t="s">
        <v>74</v>
      </c>
      <c r="V48" s="257">
        <v>0</v>
      </c>
      <c r="W48" s="258" t="s">
        <v>74</v>
      </c>
      <c r="X48" s="257">
        <v>0</v>
      </c>
      <c r="Y48" s="258" t="s">
        <v>74</v>
      </c>
      <c r="Z48" s="257">
        <v>0</v>
      </c>
      <c r="AA48" s="258" t="s">
        <v>74</v>
      </c>
      <c r="AB48" s="257">
        <v>0</v>
      </c>
      <c r="AC48" s="282">
        <v>0.25</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0.05</v>
      </c>
      <c r="D50" s="257">
        <v>0.05</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0.05</v>
      </c>
      <c r="S50" s="258">
        <v>4</v>
      </c>
      <c r="T50" s="257">
        <v>0</v>
      </c>
      <c r="U50" s="258" t="s">
        <v>74</v>
      </c>
      <c r="V50" s="257">
        <v>0</v>
      </c>
      <c r="W50" s="258" t="s">
        <v>74</v>
      </c>
      <c r="X50" s="257">
        <v>0</v>
      </c>
      <c r="Y50" s="258" t="s">
        <v>74</v>
      </c>
      <c r="Z50" s="257">
        <v>0</v>
      </c>
      <c r="AA50" s="258" t="s">
        <v>74</v>
      </c>
      <c r="AB50" s="257">
        <v>0</v>
      </c>
      <c r="AC50" s="282">
        <v>0.05</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0.03</v>
      </c>
      <c r="D52" s="257">
        <v>0.03</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0.03</v>
      </c>
      <c r="S52" s="258">
        <v>4</v>
      </c>
      <c r="T52" s="257">
        <v>0</v>
      </c>
      <c r="U52" s="258" t="s">
        <v>74</v>
      </c>
      <c r="V52" s="257">
        <v>0</v>
      </c>
      <c r="W52" s="258" t="s">
        <v>74</v>
      </c>
      <c r="X52" s="257">
        <v>0</v>
      </c>
      <c r="Y52" s="258" t="s">
        <v>74</v>
      </c>
      <c r="Z52" s="257">
        <v>0</v>
      </c>
      <c r="AA52" s="258" t="s">
        <v>74</v>
      </c>
      <c r="AB52" s="257">
        <v>0</v>
      </c>
      <c r="AC52" s="282">
        <v>0.03</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3.6909919207501094</v>
      </c>
      <c r="D58" s="257">
        <v>3.6909919207501094</v>
      </c>
      <c r="E58" s="257" t="s">
        <v>74</v>
      </c>
      <c r="F58" s="257" t="s">
        <v>74</v>
      </c>
      <c r="G58" s="257">
        <v>0</v>
      </c>
      <c r="H58" s="257">
        <v>0</v>
      </c>
      <c r="I58" s="258" t="s">
        <v>74</v>
      </c>
      <c r="J58" s="257">
        <v>0</v>
      </c>
      <c r="K58" s="258" t="s">
        <v>74</v>
      </c>
      <c r="L58" s="257">
        <v>0</v>
      </c>
      <c r="M58" s="258" t="s">
        <v>74</v>
      </c>
      <c r="N58" s="257">
        <v>0</v>
      </c>
      <c r="O58" s="258" t="s">
        <v>74</v>
      </c>
      <c r="P58" s="257">
        <v>0</v>
      </c>
      <c r="Q58" s="258" t="s">
        <v>74</v>
      </c>
      <c r="R58" s="257">
        <v>3.6909919200000001</v>
      </c>
      <c r="S58" s="258">
        <v>4</v>
      </c>
      <c r="T58" s="257">
        <v>0</v>
      </c>
      <c r="U58" s="258" t="s">
        <v>74</v>
      </c>
      <c r="V58" s="257">
        <v>0</v>
      </c>
      <c r="W58" s="258" t="s">
        <v>74</v>
      </c>
      <c r="X58" s="257">
        <v>0</v>
      </c>
      <c r="Y58" s="258" t="s">
        <v>74</v>
      </c>
      <c r="Z58" s="257">
        <v>0</v>
      </c>
      <c r="AA58" s="258" t="s">
        <v>74</v>
      </c>
      <c r="AB58" s="257">
        <v>0</v>
      </c>
      <c r="AC58" s="282">
        <v>3.6909919200000001</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0.25</v>
      </c>
      <c r="D60" s="263">
        <v>0.25</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0.25</v>
      </c>
      <c r="S60" s="258">
        <v>4</v>
      </c>
      <c r="T60" s="257">
        <v>0</v>
      </c>
      <c r="U60" s="258" t="s">
        <v>74</v>
      </c>
      <c r="V60" s="257">
        <v>0</v>
      </c>
      <c r="W60" s="258" t="s">
        <v>74</v>
      </c>
      <c r="X60" s="257">
        <v>0</v>
      </c>
      <c r="Y60" s="258" t="s">
        <v>74</v>
      </c>
      <c r="Z60" s="257">
        <v>0</v>
      </c>
      <c r="AA60" s="258" t="s">
        <v>74</v>
      </c>
      <c r="AB60" s="257">
        <v>0</v>
      </c>
      <c r="AC60" s="282">
        <v>0.25</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0.08</v>
      </c>
      <c r="D62" s="263">
        <v>0.08</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0.08</v>
      </c>
      <c r="S62" s="258">
        <v>4</v>
      </c>
      <c r="T62" s="257">
        <v>0</v>
      </c>
      <c r="U62" s="258" t="s">
        <v>74</v>
      </c>
      <c r="V62" s="257">
        <v>0</v>
      </c>
      <c r="W62" s="258" t="s">
        <v>74</v>
      </c>
      <c r="X62" s="257">
        <v>0</v>
      </c>
      <c r="Y62" s="258" t="s">
        <v>74</v>
      </c>
      <c r="Z62" s="257">
        <v>0</v>
      </c>
      <c r="AA62" s="258" t="s">
        <v>74</v>
      </c>
      <c r="AB62" s="257">
        <v>0</v>
      </c>
      <c r="AC62" s="282">
        <v>0.08</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68205-652B-484F-BEB6-D67A092D917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395</v>
      </c>
      <c r="G23" s="465" t="s">
        <v>397</v>
      </c>
      <c r="H23" s="465" t="s">
        <v>399</v>
      </c>
      <c r="I23" s="467" t="s">
        <v>452</v>
      </c>
      <c r="J23" s="467" t="s">
        <v>453</v>
      </c>
      <c r="K23" s="467" t="s">
        <v>454</v>
      </c>
      <c r="L23" s="465" t="s">
        <v>184</v>
      </c>
      <c r="M23" s="473"/>
      <c r="N23" s="473"/>
      <c r="O23" s="473"/>
      <c r="P23" s="462"/>
      <c r="Q23" s="462"/>
      <c r="R23" s="462"/>
      <c r="S23" s="469" t="s">
        <v>331</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331</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467</v>
      </c>
      <c r="D26" s="291">
        <v>47118</v>
      </c>
      <c r="E26" s="292" t="s">
        <v>74</v>
      </c>
      <c r="F26" s="292" t="s">
        <v>74</v>
      </c>
      <c r="G26" s="292">
        <v>0.25</v>
      </c>
      <c r="H26" s="292" t="s">
        <v>74</v>
      </c>
      <c r="I26" s="292">
        <v>0.05</v>
      </c>
      <c r="J26" s="292">
        <v>0</v>
      </c>
      <c r="K26" s="292">
        <v>0.03</v>
      </c>
      <c r="L26" s="292" t="s">
        <v>74</v>
      </c>
      <c r="M26" s="290" t="s">
        <v>468</v>
      </c>
      <c r="N26" s="290" t="s">
        <v>469</v>
      </c>
      <c r="O26" s="290" t="s">
        <v>470</v>
      </c>
      <c r="P26" s="292">
        <v>234.54302000000001</v>
      </c>
      <c r="Q26" s="290" t="s">
        <v>471</v>
      </c>
      <c r="R26" s="292">
        <v>234.54302000000001</v>
      </c>
      <c r="S26" s="290" t="s">
        <v>472</v>
      </c>
      <c r="T26" s="290" t="s">
        <v>472</v>
      </c>
      <c r="U26" s="293">
        <v>1</v>
      </c>
      <c r="V26" s="293">
        <v>1</v>
      </c>
      <c r="W26" s="290" t="s">
        <v>473</v>
      </c>
      <c r="X26" s="292">
        <v>234.54302000000001</v>
      </c>
      <c r="Y26" s="290" t="s">
        <v>74</v>
      </c>
      <c r="Z26" s="293" t="s">
        <v>74</v>
      </c>
      <c r="AA26" s="292" t="s">
        <v>74</v>
      </c>
      <c r="AB26" s="292">
        <v>234.54302000000001</v>
      </c>
      <c r="AC26" s="290" t="s">
        <v>473</v>
      </c>
      <c r="AD26" s="292">
        <v>281.45163000000002</v>
      </c>
      <c r="AE26" s="292" t="s">
        <v>74</v>
      </c>
      <c r="AF26" s="290">
        <v>32413706951</v>
      </c>
      <c r="AG26" s="290" t="s">
        <v>474</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F67C7-576C-4C41-A00B-817FDEE26C6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43.5" thickBot="1" x14ac:dyDescent="0.3">
      <c r="A21" s="305" t="s">
        <v>478</v>
      </c>
      <c r="B21" s="306" t="s">
        <v>64</v>
      </c>
    </row>
    <row r="22" spans="1:2" ht="16.5" thickBot="1" x14ac:dyDescent="0.3">
      <c r="A22" s="305" t="s">
        <v>479</v>
      </c>
      <c r="B22" s="306" t="s">
        <v>527</v>
      </c>
    </row>
    <row r="23" spans="1:2" ht="16.5" thickBot="1" x14ac:dyDescent="0.3">
      <c r="A23" s="305" t="s">
        <v>480</v>
      </c>
      <c r="B23" s="322" t="s">
        <v>74</v>
      </c>
    </row>
    <row r="24" spans="1:2" ht="16.5" thickBot="1" x14ac:dyDescent="0.3">
      <c r="A24" s="305" t="s">
        <v>481</v>
      </c>
      <c r="B24" s="322" t="s">
        <v>528</v>
      </c>
    </row>
    <row r="25" spans="1:2" ht="16.5" thickBot="1" x14ac:dyDescent="0.3">
      <c r="A25" s="307" t="s">
        <v>482</v>
      </c>
      <c r="B25" s="308">
        <v>2028</v>
      </c>
    </row>
    <row r="26" spans="1:2" ht="16.5" thickBot="1" x14ac:dyDescent="0.3">
      <c r="A26" s="309" t="s">
        <v>483</v>
      </c>
      <c r="B26" s="310" t="s">
        <v>146</v>
      </c>
    </row>
    <row r="27" spans="1:2" ht="29.25" thickBot="1" x14ac:dyDescent="0.3">
      <c r="A27" s="309" t="s">
        <v>484</v>
      </c>
      <c r="B27" s="306">
        <v>4.4291903049001311</v>
      </c>
    </row>
    <row r="28" spans="1:2" ht="16.5" thickBot="1" x14ac:dyDescent="0.3">
      <c r="A28" s="311" t="s">
        <v>485</v>
      </c>
      <c r="B28" s="312" t="s">
        <v>529</v>
      </c>
    </row>
    <row r="29" spans="1:2" ht="29.25" thickBot="1" x14ac:dyDescent="0.3">
      <c r="A29" s="307" t="s">
        <v>486</v>
      </c>
      <c r="B29" s="306">
        <v>0.28145163000000001</v>
      </c>
    </row>
    <row r="30" spans="1:2" ht="29.25" thickBot="1" x14ac:dyDescent="0.3">
      <c r="A30" s="307" t="s">
        <v>487</v>
      </c>
      <c r="B30" s="306">
        <v>0.28145163000000001</v>
      </c>
    </row>
    <row r="31" spans="1:2" ht="16.5" thickBot="1" x14ac:dyDescent="0.3">
      <c r="A31" s="311" t="s">
        <v>488</v>
      </c>
      <c r="B31" s="312"/>
    </row>
    <row r="32" spans="1:2" ht="29.25" thickBot="1" x14ac:dyDescent="0.3">
      <c r="A32" s="307" t="s">
        <v>489</v>
      </c>
      <c r="B32" s="306" t="s">
        <v>531</v>
      </c>
    </row>
    <row r="33" spans="1:2" ht="16.5" thickBot="1" x14ac:dyDescent="0.3">
      <c r="A33" s="311" t="s">
        <v>530</v>
      </c>
      <c r="B33" s="312">
        <v>0.28145163000000001</v>
      </c>
    </row>
    <row r="34" spans="1:2" ht="16.5" thickBot="1" x14ac:dyDescent="0.3">
      <c r="A34" s="311" t="s">
        <v>491</v>
      </c>
      <c r="B34" s="313">
        <v>6.3544713734386749E-2</v>
      </c>
    </row>
    <row r="35" spans="1:2" ht="16.5" thickBot="1" x14ac:dyDescent="0.3">
      <c r="A35" s="311" t="s">
        <v>492</v>
      </c>
      <c r="B35" s="312" t="s">
        <v>74</v>
      </c>
    </row>
    <row r="36" spans="1:2" ht="16.5" thickBot="1" x14ac:dyDescent="0.3">
      <c r="A36" s="311" t="s">
        <v>493</v>
      </c>
      <c r="B36" s="312" t="s">
        <v>74</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6.3544713734386749E-2</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0</v>
      </c>
    </row>
    <row r="53" spans="1:2" ht="16.5" thickBot="1" x14ac:dyDescent="0.3">
      <c r="A53" s="307" t="s">
        <v>502</v>
      </c>
      <c r="B53" s="321">
        <v>0</v>
      </c>
    </row>
    <row r="54" spans="1:2" ht="16.5" thickBot="1" x14ac:dyDescent="0.3">
      <c r="A54" s="307" t="s">
        <v>503</v>
      </c>
      <c r="B54" s="320">
        <v>0</v>
      </c>
    </row>
    <row r="55" spans="1:2" ht="16.5" thickBot="1" x14ac:dyDescent="0.3">
      <c r="A55" s="309" t="s">
        <v>504</v>
      </c>
      <c r="B55" s="310">
        <v>0</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2026-04-26T15:14:05Z</dcterms:created>
  <dcterms:modified xsi:type="dcterms:W3CDTF">2026-04-27T09:25:07Z</dcterms:modified>
</cp:coreProperties>
</file>