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097BFA4-B9BE-4EC1-8AB1-47275A9AC2BE}" xr6:coauthVersionLast="36" xr6:coauthVersionMax="36" xr10:uidLastSave="{00000000-0000-0000-0000-000000000000}"/>
  <bookViews>
    <workbookView xWindow="0" yWindow="0" windowWidth="14970" windowHeight="7500" xr2:uid="{12E2EA34-6999-4A68-ADD6-57B9AA97DB2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<sst xmlns="http://schemas.openxmlformats.org/spreadsheetml/2006/main" count="1887" uniqueCount="521">
  <si>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</si>
  <si>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</si>
  <si>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</si>
  <si>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</si>
  <si>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</si>
  <si>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</si>
  <si>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</si>
  <si>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</si>
  <si>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</si>
  <si>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</si>
  <si>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</si>
  <si>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</si>
  <si>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</si>
  <si>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</si>
  <si>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</si>
  <si>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</si>
  <si>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</si>
  <si>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</si>
  <si>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</si>
  <si>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</si>
  <si>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</si>
  <si>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</si>
  <si>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</si>
  <si>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</si>
  <si>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</si>
  <si>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</si>
  <si>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</si>
  <si>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</si>
  <si>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</si>
  <si>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</si>
  <si>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</si>
  <si>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</si>
  <si>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</si>
  <si>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</si>
  <si>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</si>
  <si>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</si>
  <si>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</si>
  <si>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</si>
  <si>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</si>
  <si>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</si>
  <si>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</si>
  <si>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</si>
  <si>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</si>
  <si>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</si>
  <si>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</si>
  <si>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</si>
  <si>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</si>
  <si>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</si>
  <si>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</si>
  <si>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</si>
  <si>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</si>
  <si>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</si>
  <si>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</si>
  <si>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</si>
  <si>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</si>
  <si>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</si>
  <si>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</si>
  <si>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</si>
  <si>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</si>
  <si>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</si>
  <si>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</si>
  <si>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</si>
  <si>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</si>
  <si>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L_22-1-20-1-01-07-0-0154</t>
  </si>
  <si>
    <t>Подп, Стр-во КТП-6/0,4 кВ взамен сущ. ГКТП 21 (инв. №150000211) в г. Подпорожье ЛО (22-1-20-1-01-07-0-0154)</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</si>
  <si>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</si>
  <si>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t>
  </si>
  <si>
    <t>Восточный филиал</t>
  </si>
  <si>
    <t>Ленинградская область</t>
  </si>
  <si>
    <t>Подпорожское ГП</t>
  </si>
  <si>
    <t>Не требуется</t>
  </si>
  <si>
    <t>-</t>
  </si>
  <si>
    <t>Местный</t>
  </si>
  <si>
    <t xml:space="preserve">(∆Pnтр), МВ∙А: 0,25 
(∆Lnлэп), км: 0,095 
(Kзагр): 0,117 
</t>
  </si>
  <si>
    <t>нд</t>
  </si>
  <si>
    <t>2,43 млн руб. с НДС</t>
  </si>
  <si>
    <t>2,03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</si>
  <si>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</si>
  <si>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</si>
  <si>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</si>
  <si>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</si>
  <si>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</si>
  <si>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</si>
  <si>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</si>
  <si>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</si>
  <si>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</si>
  <si>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</si>
  <si>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</si>
  <si>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</si>
  <si>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</si>
  <si>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</si>
  <si>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</si>
  <si>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</si>
  <si>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</si>
  <si>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</si>
  <si>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</si>
  <si>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</si>
  <si>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</si>
  <si>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</si>
  <si>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</si>
  <si>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</si>
  <si>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</si>
  <si>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</si>
  <si>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</si>
  <si>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</si>
  <si>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</si>
  <si>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</si>
  <si>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</si>
  <si>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</si>
  <si>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</si>
  <si>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</si>
  <si>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</si>
  <si>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</si>
  <si>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</si>
  <si>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</si>
  <si>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</si>
  <si>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</si>
  <si>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</si>
  <si>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</si>
  <si>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</si>
  <si>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</si>
  <si>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</si>
  <si>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</si>
  <si>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</si>
  <si>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</si>
  <si>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</si>
  <si>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</si>
  <si>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</si>
  <si>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</si>
  <si>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</si>
  <si>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</si>
  <si>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</si>
  <si>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</si>
  <si>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</si>
  <si>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</si>
  <si>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</si>
  <si>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</si>
  <si>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</si>
  <si>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</si>
  <si>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</si>
  <si>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Фундамент ГКТП-21 разрушен и подстанция фактически стоит на земле. Конструкция КТП не обеспечивает безопасное выполнение переключений и ремонтных работ. Нижние элементы корпуса КТП имеют раковины, выбоины вследствие коррозии металла. Толщина металла составляет 60% от первоначальной толщины, что приводит к перекосу конструкций КТП (двери заклинивают не открыть, приводы коммуникационных аппаратов разрегулируются постоянно, что приводит к нарушению соосности контактов, периодически появляется течь крыши.  Коммутационное оборудование имеет механический износ (введен в работу 1965 г.), что приводит к незапланированному ремонту оборудования. Отсутствует защита от токов короткого замыкания на стороне напряжения 0,4 кВ. Силовой трансформатор 1979г выпуска, регулярно устраняются течи масла, изоляция и омическое сопротивление не соответствует требованиям нормативных документов.</t>
  </si>
  <si>
    <t>ввод 0,25 МВА с увеличением трансформаторной мощности на 0,25 МВА; ввод 0,095 км ЛЭП с увеличением протяженности ЛЭП на 0,095 км</t>
  </si>
  <si>
    <t>КТПН мощностью 250 кВА -1шт; ЛЭП протяженностью 0,095 км</t>
  </si>
  <si>
    <t>МВА: 6,49 млн руб. без НДС 
КМ: 4,27 млн руб. без НДС</t>
  </si>
  <si>
    <t>нет</t>
  </si>
  <si>
    <t>Строительство новой КТП мощностью 250 кВА вместо ГКТП 21 инв. №150000211 на новом земельном участке необходимо для обеспечения надежного электроснабжения потребителей. Фундамент ГКТП-21 разрушен и подстанция фактически стоит на земле. Конструкция КТП не обеспечивает безопасное выполнение переключений и ремонтных работ. Нижние элементы корпуса КТП имеют раковины, выбоины вследствие коррозии металла. Толщина металла составляет 60% от первоначальной толщины, что приводит к перекосу конструкций КТП (двери заклинивают не открыть, приводы коммуникационных аппаратов разрегулируются постоянно, что приводит к нарушению соосности контактов, периодически появляется течь крыши.  Коммутационное оборудование имеет механический износ (введен в работу 1965 г.), что приводит к незапланированному ремонту оборудования. Отсутствует защита от токов короткого замыкания на стороне напряжения 0,4кВ. Силовой трансформатор 1979года выпуска, регулярно устраняются течи масла, изоляция и омическое сопротивление не соответствует требованиям нормативных документов.
Акт обследования, протокола, лист осмотра.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</si>
  <si>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</si>
  <si>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</si>
  <si>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</si>
  <si>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</si>
  <si>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</si>
  <si>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</si>
  <si>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</si>
  <si>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</si>
  <si>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</si>
  <si>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</si>
  <si>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</si>
  <si>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</si>
  <si>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</si>
  <si>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</si>
  <si>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</si>
  <si>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</si>
  <si>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</si>
  <si>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</si>
  <si>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</si>
  <si>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</si>
  <si>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</si>
  <si>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</si>
  <si>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</si>
  <si>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</si>
  <si>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</si>
  <si>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</si>
  <si>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</si>
  <si>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</si>
  <si>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</si>
  <si>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</si>
  <si>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</si>
  <si>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</si>
  <si>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</si>
  <si>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</si>
  <si>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</si>
  <si>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</si>
  <si>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</si>
  <si>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</si>
  <si>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</si>
  <si>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</si>
  <si>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</si>
  <si>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</si>
  <si>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</si>
  <si>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</si>
  <si>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</si>
  <si>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</si>
  <si>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</si>
  <si>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</si>
  <si>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</si>
  <si>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</si>
  <si>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</si>
  <si>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</si>
  <si>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</si>
  <si>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</si>
  <si>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</si>
  <si>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</si>
  <si>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</si>
  <si>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</si>
  <si>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</si>
  <si>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</si>
  <si>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</si>
  <si>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</si>
  <si>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</si>
  <si>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</si>
  <si>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</si>
  <si>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</si>
  <si>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</si>
  <si>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</si>
  <si>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</si>
  <si>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</si>
  <si>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</si>
  <si>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</si>
  <si>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</si>
  <si>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</si>
  <si>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</si>
  <si>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</si>
  <si>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</si>
  <si>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</si>
  <si>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</si>
  <si>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</si>
  <si>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</si>
  <si>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</si>
  <si>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</si>
  <si>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</si>
  <si>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</si>
  <si>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</si>
  <si>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</si>
  <si>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</si>
  <si>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</si>
  <si>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</si>
  <si>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</si>
  <si>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</si>
  <si>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</si>
  <si>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</si>
  <si>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</si>
  <si>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</si>
  <si>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</si>
  <si>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</si>
  <si>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</si>
  <si>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</si>
  <si>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</si>
  <si>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</si>
  <si>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</si>
  <si>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</si>
  <si>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</si>
  <si>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</si>
  <si>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</si>
  <si>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</si>
  <si>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</si>
  <si>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</si>
  <si>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</si>
  <si>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</si>
  <si>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</si>
  <si>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</si>
  <si>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</si>
  <si>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</si>
  <si>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</si>
  <si>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</si>
  <si>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</si>
  <si>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</si>
  <si>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</si>
  <si>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</si>
  <si>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</si>
  <si>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</si>
  <si>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</si>
  <si>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</si>
  <si>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</si>
  <si>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</si>
  <si>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</si>
  <si>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</si>
  <si>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</si>
  <si>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</si>
  <si>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</si>
  <si>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</si>
  <si>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</si>
  <si>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</si>
  <si>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</si>
  <si>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</si>
  <si>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</si>
  <si>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</si>
  <si>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</si>
  <si>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</si>
  <si>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</si>
  <si>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</si>
  <si>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</si>
  <si>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</si>
  <si>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</si>
  <si>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</si>
  <si>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</si>
  <si>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</si>
  <si>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</si>
  <si>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</si>
  <si>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</si>
  <si>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</si>
  <si>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</si>
  <si>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</si>
  <si>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</si>
  <si>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</si>
  <si>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</si>
  <si>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</si>
  <si>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</si>
  <si>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</si>
  <si>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</si>
  <si>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</si>
  <si>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</si>
  <si>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</si>
  <si>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</si>
  <si>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</si>
  <si>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</si>
  <si>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</si>
  <si>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</si>
  <si>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</si>
  <si>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</si>
  <si>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</si>
  <si>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</si>
  <si>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</si>
  <si>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</si>
  <si>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</si>
  <si>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</si>
  <si>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</si>
  <si>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</si>
  <si>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</si>
  <si>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</si>
  <si>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</si>
  <si>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</si>
  <si>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</si>
  <si>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</si>
  <si>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</si>
  <si>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</si>
  <si>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</si>
  <si>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</si>
  <si>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</si>
  <si>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</si>
  <si>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</si>
  <si>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</si>
  <si>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</si>
  <si>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</si>
  <si>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</si>
  <si>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</si>
  <si>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</si>
  <si>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</si>
  <si>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</si>
  <si>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</si>
  <si>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</si>
  <si>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</si>
  <si>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</si>
  <si>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</si>
  <si>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</si>
  <si>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</si>
  <si>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</si>
  <si>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</si>
  <si>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</si>
  <si>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</si>
  <si>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</si>
  <si>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</si>
  <si>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</si>
  <si>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</si>
  <si>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</si>
  <si>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</si>
  <si>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</si>
  <si>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</si>
  <si>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</si>
  <si>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</si>
  <si>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</si>
  <si>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</si>
  <si>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</si>
  <si>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</si>
  <si>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</si>
  <si>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</si>
  <si>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</si>
  <si>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</si>
  <si>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</si>
  <si>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</si>
  <si>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</si>
  <si>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</si>
  <si>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</si>
  <si>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</si>
  <si>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</si>
  <si>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</si>
  <si>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</si>
  <si>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</si>
  <si>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</si>
  <si>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</si>
  <si>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</si>
  <si>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</si>
  <si>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</si>
  <si>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</si>
  <si>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</si>
  <si>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</si>
  <si>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</si>
  <si>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</si>
  <si>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</si>
  <si>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</si>
  <si>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</si>
  <si>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</si>
  <si>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</si>
  <si>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</si>
  <si>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</si>
  <si>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</si>
  <si>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</si>
  <si>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</si>
  <si>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</si>
  <si>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</si>
  <si>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</si>
  <si>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</si>
  <si>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</si>
  <si>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</si>
  <si>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</si>
  <si>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</si>
  <si>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</si>
  <si>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</si>
  <si>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</si>
  <si>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</si>
  <si>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</si>
  <si>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</si>
  <si>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</si>
  <si>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</si>
  <si>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</si>
  <si>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</si>
  <si>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</si>
  <si>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</si>
  <si>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</si>
  <si>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</si>
  <si>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</si>
  <si>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</si>
  <si>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</si>
  <si>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</si>
  <si>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</si>
  <si>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</si>
  <si>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</si>
  <si>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</si>
  <si>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</si>
  <si>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</si>
  <si>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</si>
  <si>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</si>
  <si>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</si>
  <si>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</si>
  <si>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</si>
  <si>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</si>
  <si>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</si>
  <si>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</si>
  <si>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</si>
  <si>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</si>
  <si>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</si>
  <si>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</si>
  <si>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</si>
  <si>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</si>
  <si>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</si>
  <si>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</si>
  <si>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</si>
  <si>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</si>
  <si>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</si>
  <si>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</si>
  <si>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</si>
  <si>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</si>
  <si>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</si>
  <si>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</si>
  <si>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</si>
  <si>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</si>
  <si>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</si>
  <si>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</si>
  <si>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</si>
  <si>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</si>
  <si>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</si>
  <si>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</si>
  <si>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</si>
  <si>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</si>
  <si>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</si>
  <si>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</si>
  <si>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</si>
  <si>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</si>
  <si>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</si>
  <si>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</si>
  <si>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</si>
  <si>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</si>
  <si>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</si>
  <si>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</si>
  <si>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</si>
  <si>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</si>
  <si>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</si>
  <si>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</si>
  <si>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</si>
  <si>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</si>
  <si>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</si>
  <si>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</si>
  <si>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</si>
  <si>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</si>
  <si>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</si>
  <si>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</si>
  <si>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</si>
  <si>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</si>
  <si>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</si>
  <si>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</si>
  <si>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</si>
  <si>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</si>
  <si>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</si>
  <si>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</si>
  <si>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</si>
  <si>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</si>
  <si>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</si>
  <si>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</si>
  <si>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</si>
  <si>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</si>
  <si>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</si>
  <si>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</si>
  <si>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</si>
  <si>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</si>
  <si>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</si>
  <si>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</si>
  <si>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</si>
  <si>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</si>
  <si>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</si>
  <si>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ГП</t>
  </si>
  <si>
    <t>МВА: 0,25 (0,25) КМ: 0,1 (0,1)</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</si>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</sst>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AD44EE6-B063-4DCE-852F-76175D0876ED}"/>
    <cellStyle name="Обычный 2 2" xfId="5" xr:uid="{9FFF4582-61CB-47FF-A310-3B74DA722641}"/>
    <cellStyle name="Обычный 3" xfId="4" xr:uid="{974F1BD6-A149-4547-AB21-F039587E9890}"/>
    <cellStyle name="Обычный 3 2 2" xfId="11" xr:uid="{B684BB9C-6AC7-4B88-998A-33D102C2FD75}"/>
    <cellStyle name="Обычный 5" xfId="10" xr:uid="{EFE96EEC-86A1-475E-88F8-7446C3A57D51}"/>
    <cellStyle name="Обычный 6 2 3" xfId="6" xr:uid="{7F47E243-08E3-4AD9-B496-FB465F6692DB}"/>
    <cellStyle name="Обычный 7" xfId="3" xr:uid="{53E3AB00-45DE-4EF4-B0CA-285A0CD86460}"/>
    <cellStyle name="Обычный 7 2" xfId="7" xr:uid="{D9363FCB-3014-4085-BDE5-4EB196411AA0}"/>
    <cellStyle name="Обычный_Форматы по компаниям_last" xfId="9" xr:uid="{D9A56F2B-28D5-4E28-B7E1-9406F920216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-2027951.7141899997</c:v>
                </c:pt>
                <c:pt idx="4">
                  <c:v>-1792154.4660007188</c:v>
                </c:pt>
                <c:pt idx="5">
                  <c:v>-594765.82720045443</c:v>
                </c:pt>
                <c:pt idx="6">
                  <c:v>652174.90780936345</c:v>
                </c:pt>
                <c:pt idx="7">
                  <c:v>1950573.3246633396</c:v>
                </c:pt>
                <c:pt idx="8">
                  <c:v>3302410.8513043355</c:v>
                </c:pt>
                <c:pt idx="9">
                  <c:v>4709747.7765073394</c:v>
                </c:pt>
                <c:pt idx="10">
                  <c:v>6174726.3885405846</c:v>
                </c:pt>
                <c:pt idx="11">
                  <c:v>7699574.2387453783</c:v>
                </c:pt>
                <c:pt idx="12">
                  <c:v>9286607.5350064132</c:v>
                </c:pt>
                <c:pt idx="13">
                  <c:v>10938234.670282193</c:v>
                </c:pt>
                <c:pt idx="14">
                  <c:v>12656959.891570967</c:v>
                </c:pt>
                <c:pt idx="15">
                  <c:v>14445387.114901518</c:v>
                </c:pt>
              </c:numCache>
            </c:numRef>
          </c:val>
          <c:smooth val="0"/>
          <c:extLst>
            <c:ext xmlns:c16="http://schemas.microsoft.com/office/drawing/2014/chart" uri="{C3380CC4-5D6E-409C-BE32-E72D297353CC}">
              <c16:uniqueId val="{00000000-D7D6-4769-969D-26EA995AFA7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-1316168.9997923963</c:v>
                </c:pt>
                <c:pt idx="4">
                  <c:v>-1183670.5504826244</c:v>
                </c:pt>
                <c:pt idx="5">
                  <c:v>-601131.27414652135</c:v>
                </c:pt>
                <c:pt idx="6">
                  <c:v>-75895.973099750001</c:v>
                </c:pt>
                <c:pt idx="7">
                  <c:v>397619.40474992746</c:v>
                </c:pt>
                <c:pt idx="8">
                  <c:v>824462.85757525277</c:v>
                </c:pt>
                <c:pt idx="9">
                  <c:v>1209196.5535647776</c:v>
                </c:pt>
                <c:pt idx="10">
                  <c:v>1555942.5393039633</c:v>
                </c:pt>
                <c:pt idx="11">
                  <c:v>1868424.3088416264</c:v>
                </c:pt>
                <c:pt idx="12">
                  <c:v>2150004.5831619594</c:v>
                </c:pt>
                <c:pt idx="13">
                  <c:v>2403719.6242891233</c:v>
                </c:pt>
                <c:pt idx="14">
                  <c:v>2632310.3839182016</c:v>
                </c:pt>
                <c:pt idx="15">
                  <c:v>2838250.7633794714</c:v>
                </c:pt>
              </c:numCache>
            </c:numRef>
          </c:val>
          <c:smooth val="0"/>
          <c:extLst>
            <c:ext xmlns:c16="http://schemas.microsoft.com/office/drawing/2014/chart" uri="{C3380CC4-5D6E-409C-BE32-E72D297353CC}">
              <c16:uniqueId val="{00000001-D7D6-4769-969D-26EA995AFA7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69C7058-C924-47C0-9A3E-C2DA934474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BD388-3D39-41C9-B28E-C488D6FBE43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0.11700000000000001</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8DF81-0D05-4ABA-92A4-650C526A52C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B120C-933F-434D-8334-778EC219B75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225EB-3C06-4869-9774-6F4E1FDB5B8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B63BD-8741-4348-ACB8-103FE6BC788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89"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220.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2E578-BF48-4B80-B9D8-7E72FF3F776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1FB5B-85A6-406D-A5A5-596A0CA2846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39901-8D32-4BA8-B0D9-A8834A829D3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2027951.7141899997</v>
      </c>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192</v>
      </c>
      <c r="AN26" s="420"/>
      <c r="AO26" s="421"/>
      <c r="AP26" s="189">
        <v>2.4769800284018402</v>
      </c>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194</v>
      </c>
      <c r="AN27" s="420"/>
      <c r="AO27" s="421"/>
      <c r="AP27" s="191">
        <v>3.1602819605234345</v>
      </c>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196</v>
      </c>
      <c r="AN28" s="426"/>
      <c r="AO28" s="427"/>
      <c r="AP28" s="193">
        <v>2403719.6242891233</v>
      </c>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20971.994504180475</v>
      </c>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199</v>
      </c>
      <c r="AL30" s="149"/>
      <c r="AQ30" s="148"/>
    </row>
    <row r="31" spans="1:53" ht="17.25" customHeight="1" x14ac:dyDescent="0.25">
      <c r="A31" s="388" t="s">
        <v>200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199</v>
      </c>
      <c r="AL31" s="149"/>
      <c r="AM31" s="152"/>
      <c r="AN31" s="152"/>
      <c r="AO31" s="152"/>
      <c r="AP31" s="152"/>
      <c r="AQ31" s="148"/>
    </row>
    <row r="32" spans="1:53" ht="17.25" customHeight="1" x14ac:dyDescent="0.25">
      <c r="A32" s="388" t="s">
        <v>201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873427.22649435734</v>
      </c>
      <c r="AL32" s="153"/>
      <c r="AM32" s="149"/>
      <c r="AN32" s="149"/>
      <c r="AO32" s="149"/>
      <c r="AP32" s="149"/>
      <c r="AQ32" s="148"/>
    </row>
    <row r="33" spans="1:54" ht="17.25" customHeight="1" x14ac:dyDescent="0.25">
      <c r="A33" s="388" t="s">
        <v>202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203</v>
      </c>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203</v>
      </c>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227491.94336979408</v>
      </c>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1445987.8643202488</v>
      </c>
      <c r="AQ50" s="168">
        <v>3007076.3626403892</v>
      </c>
      <c r="AR50" s="168">
        <v>3126758.0018734769</v>
      </c>
      <c r="AS50" s="168">
        <v>3251202.970348042</v>
      </c>
      <c r="AT50" s="168">
        <v>3380600.8485678937</v>
      </c>
      <c r="AU50" s="168">
        <v>3515148.7623408963</v>
      </c>
      <c r="AV50" s="168">
        <v>3655051.6830820641</v>
      </c>
      <c r="AW50" s="168">
        <v>3800522.7400687304</v>
      </c>
      <c r="AX50" s="168">
        <v>3951783.5451234663</v>
      </c>
      <c r="AY50" s="168">
        <v>4109064.5302193807</v>
      </c>
      <c r="AZ50" s="168">
        <v>4272605.298522112</v>
      </c>
      <c r="BA50" s="169">
        <v>4442654.9894032925</v>
      </c>
      <c r="BB50" s="170">
        <v>41958457.596509993</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1445987.8643202488</v>
      </c>
      <c r="AQ59" s="201">
        <v>3007076.3626403892</v>
      </c>
      <c r="AR59" s="201">
        <v>3126758.0018734769</v>
      </c>
      <c r="AS59" s="201">
        <v>3251202.970348042</v>
      </c>
      <c r="AT59" s="201">
        <v>3380600.8485678937</v>
      </c>
      <c r="AU59" s="201">
        <v>3515148.7623408963</v>
      </c>
      <c r="AV59" s="201">
        <v>3655051.6830820641</v>
      </c>
      <c r="AW59" s="201">
        <v>3800522.7400687304</v>
      </c>
      <c r="AX59" s="201">
        <v>3951783.5451234663</v>
      </c>
      <c r="AY59" s="201">
        <v>4109064.5302193807</v>
      </c>
      <c r="AZ59" s="201">
        <v>4272605.298522112</v>
      </c>
      <c r="BA59" s="203">
        <v>4442654.9894032925</v>
      </c>
      <c r="BB59" s="166">
        <v>41958457.596509993</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-1165390.7286377074</v>
      </c>
      <c r="AQ60" s="167">
        <v>-1444357.3728098699</v>
      </c>
      <c r="AR60" s="167">
        <v>-1497969.5504302199</v>
      </c>
      <c r="AS60" s="167">
        <v>-1553804.2764459071</v>
      </c>
      <c r="AT60" s="167">
        <v>-1611950.0082830656</v>
      </c>
      <c r="AU60" s="167">
        <v>-1672498.7239733906</v>
      </c>
      <c r="AV60" s="167">
        <v>-1735546.0622742376</v>
      </c>
      <c r="AW60" s="167">
        <v>-1801191.4683655053</v>
      </c>
      <c r="AX60" s="167">
        <v>-1869538.3453452536</v>
      </c>
      <c r="AY60" s="167">
        <v>-1940694.2117548424</v>
      </c>
      <c r="AZ60" s="167">
        <v>-2014770.8653735805</v>
      </c>
      <c r="BA60" s="164">
        <v>-2091884.5535323911</v>
      </c>
      <c r="BB60" s="157">
        <v>-20399596.167225972</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-20971.994504180475</v>
      </c>
      <c r="AQ61" s="167">
        <v>-21806.679885446858</v>
      </c>
      <c r="AR61" s="167">
        <v>-22674.585744887641</v>
      </c>
      <c r="AS61" s="167">
        <v>-23577.034257534171</v>
      </c>
      <c r="AT61" s="167">
        <v>-24515.400220984033</v>
      </c>
      <c r="AU61" s="167">
        <v>-25491.113149779198</v>
      </c>
      <c r="AV61" s="167">
        <v>-26505.659453140412</v>
      </c>
      <c r="AW61" s="167">
        <v>-27560.584699375402</v>
      </c>
      <c r="AX61" s="167">
        <v>-28657.495970410546</v>
      </c>
      <c r="AY61" s="167">
        <v>-29798.064310032889</v>
      </c>
      <c r="AZ61" s="167">
        <v>-30984.027269572198</v>
      </c>
      <c r="BA61" s="167">
        <v>-32217.191554901172</v>
      </c>
      <c r="BB61" s="204">
        <v>-314759.83102024504</v>
      </c>
    </row>
    <row r="62" spans="1:57" ht="12" customHeight="1" x14ac:dyDescent="0.25">
      <c r="A62" s="388" t="s">
        <v>201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-873427.22649435734</v>
      </c>
      <c r="AQ62" s="167">
        <v>-908189.63010883273</v>
      </c>
      <c r="AR62" s="167">
        <v>-944335.57738716435</v>
      </c>
      <c r="AS62" s="167">
        <v>-981920.13336717349</v>
      </c>
      <c r="AT62" s="167">
        <v>-1021000.554675187</v>
      </c>
      <c r="AU62" s="167">
        <v>-1061636.3767512597</v>
      </c>
      <c r="AV62" s="167">
        <v>-1103889.5045459596</v>
      </c>
      <c r="AW62" s="167">
        <v>-1147824.3068268888</v>
      </c>
      <c r="AX62" s="167">
        <v>-1193507.7142385992</v>
      </c>
      <c r="AY62" s="167">
        <v>-1241009.3212652956</v>
      </c>
      <c r="AZ62" s="167">
        <v>-1290401.4922516544</v>
      </c>
      <c r="BA62" s="167">
        <v>-1341759.4716432702</v>
      </c>
      <c r="BB62" s="204">
        <v>-13108901.309555644</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-227491.94336979408</v>
      </c>
      <c r="AQ63" s="167">
        <v>-473092.24543182377</v>
      </c>
      <c r="AR63" s="167">
        <v>-491921.31680001039</v>
      </c>
      <c r="AS63" s="167">
        <v>-511499.78520865086</v>
      </c>
      <c r="AT63" s="167">
        <v>-531857.47665995511</v>
      </c>
      <c r="AU63" s="167">
        <v>-553025.40423102141</v>
      </c>
      <c r="AV63" s="167">
        <v>-575035.81531941611</v>
      </c>
      <c r="AW63" s="167">
        <v>-597922.2407691289</v>
      </c>
      <c r="AX63" s="167">
        <v>-621719.54595174023</v>
      </c>
      <c r="AY63" s="167">
        <v>-646463.98388061963</v>
      </c>
      <c r="AZ63" s="167">
        <v>-672193.2504390683</v>
      </c>
      <c r="BA63" s="164">
        <v>-698946.54180654325</v>
      </c>
      <c r="BB63" s="204">
        <v>-6601169.5498677716</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-43499.564269375493</v>
      </c>
      <c r="AQ65" s="167">
        <v>-41268.817383766494</v>
      </c>
      <c r="AR65" s="167">
        <v>-39038.070498157489</v>
      </c>
      <c r="AS65" s="167">
        <v>-36807.323612548491</v>
      </c>
      <c r="AT65" s="167">
        <v>-34576.576726939493</v>
      </c>
      <c r="AU65" s="167">
        <v>-32345.829841330498</v>
      </c>
      <c r="AV65" s="167">
        <v>-30115.082955721497</v>
      </c>
      <c r="AW65" s="167">
        <v>-27884.336070112491</v>
      </c>
      <c r="AX65" s="167">
        <v>-25653.589184503489</v>
      </c>
      <c r="AY65" s="167">
        <v>-23422.842298894491</v>
      </c>
      <c r="AZ65" s="167">
        <v>-21192.095413285493</v>
      </c>
      <c r="BA65" s="164">
        <v>-18961.348527676495</v>
      </c>
      <c r="BB65" s="157">
        <v>-374765.47678231192</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280597.13568254141</v>
      </c>
      <c r="AQ66" s="187">
        <v>1562718.9898305193</v>
      </c>
      <c r="AR66" s="187">
        <v>1628788.451443257</v>
      </c>
      <c r="AS66" s="187">
        <v>1697398.6939021349</v>
      </c>
      <c r="AT66" s="187">
        <v>1768650.8402848281</v>
      </c>
      <c r="AU66" s="187">
        <v>1842650.0383675057</v>
      </c>
      <c r="AV66" s="187">
        <v>1919505.6208078265</v>
      </c>
      <c r="AW66" s="187">
        <v>1999331.2717032251</v>
      </c>
      <c r="AX66" s="187">
        <v>2082245.1997782127</v>
      </c>
      <c r="AY66" s="187">
        <v>2168370.3184645381</v>
      </c>
      <c r="AZ66" s="187">
        <v>2257834.4331485312</v>
      </c>
      <c r="BA66" s="202">
        <v>2350770.4358709017</v>
      </c>
      <c r="BB66" s="157">
        <v>21558861.429284021</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-101397.58570949998</v>
      </c>
      <c r="AQ67" s="167">
        <v>-101397.58570949998</v>
      </c>
      <c r="AR67" s="167">
        <v>-101397.58570949998</v>
      </c>
      <c r="AS67" s="167">
        <v>-101397.58570949998</v>
      </c>
      <c r="AT67" s="167">
        <v>-101397.58570949998</v>
      </c>
      <c r="AU67" s="167">
        <v>-101397.58570949998</v>
      </c>
      <c r="AV67" s="167">
        <v>-101397.58570949998</v>
      </c>
      <c r="AW67" s="167">
        <v>-101397.58570949998</v>
      </c>
      <c r="AX67" s="167">
        <v>-101397.58570949998</v>
      </c>
      <c r="AY67" s="167">
        <v>-101397.58570949998</v>
      </c>
      <c r="AZ67" s="167">
        <v>-101397.58570949998</v>
      </c>
      <c r="BA67" s="164">
        <v>-101397.58570949998</v>
      </c>
      <c r="BB67" s="204">
        <v>-1216771.0285139999</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179199.54997304143</v>
      </c>
      <c r="AQ68" s="187">
        <v>1461321.4041210194</v>
      </c>
      <c r="AR68" s="187">
        <v>1527390.8657337571</v>
      </c>
      <c r="AS68" s="187">
        <v>1596001.108192635</v>
      </c>
      <c r="AT68" s="187">
        <v>1667253.2545753282</v>
      </c>
      <c r="AU68" s="187">
        <v>1741252.4526580058</v>
      </c>
      <c r="AV68" s="187">
        <v>1818108.0350983266</v>
      </c>
      <c r="AW68" s="187">
        <v>1897933.6859937252</v>
      </c>
      <c r="AX68" s="187">
        <v>1980847.6140687128</v>
      </c>
      <c r="AY68" s="187">
        <v>2066972.7327550382</v>
      </c>
      <c r="AZ68" s="187">
        <v>2156436.8474390311</v>
      </c>
      <c r="BA68" s="202">
        <v>2249372.8501614016</v>
      </c>
      <c r="BB68" s="157">
        <v>20342090.400770023</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179199.54997304143</v>
      </c>
      <c r="AQ70" s="187">
        <v>1461321.4041210194</v>
      </c>
      <c r="AR70" s="187">
        <v>1527390.8657337571</v>
      </c>
      <c r="AS70" s="187">
        <v>1596001.108192635</v>
      </c>
      <c r="AT70" s="187">
        <v>1667253.2545753282</v>
      </c>
      <c r="AU70" s="187">
        <v>1741252.4526580058</v>
      </c>
      <c r="AV70" s="187">
        <v>1818108.0350983266</v>
      </c>
      <c r="AW70" s="187">
        <v>1897933.6859937252</v>
      </c>
      <c r="AX70" s="187">
        <v>1980847.6140687128</v>
      </c>
      <c r="AY70" s="187">
        <v>2066972.7327550382</v>
      </c>
      <c r="AZ70" s="187">
        <v>2156436.8474390311</v>
      </c>
      <c r="BA70" s="202">
        <v>2249372.8501614016</v>
      </c>
      <c r="BB70" s="157">
        <v>20342090.400770023</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-44799.887493260358</v>
      </c>
      <c r="AQ71" s="167">
        <v>-365330.35103025485</v>
      </c>
      <c r="AR71" s="167">
        <v>-381847.71643343929</v>
      </c>
      <c r="AS71" s="167">
        <v>-399000.27704815875</v>
      </c>
      <c r="AT71" s="167">
        <v>-416813.31364383205</v>
      </c>
      <c r="AU71" s="167">
        <v>-435313.11316450144</v>
      </c>
      <c r="AV71" s="167">
        <v>-454527.00877458166</v>
      </c>
      <c r="AW71" s="167">
        <v>-474483.4214984313</v>
      </c>
      <c r="AX71" s="167">
        <v>-495211.9035171782</v>
      </c>
      <c r="AY71" s="167">
        <v>-516743.18318875955</v>
      </c>
      <c r="AZ71" s="167">
        <v>-539109.21185975778</v>
      </c>
      <c r="BA71" s="164">
        <v>-562343.21254035039</v>
      </c>
      <c r="BB71" s="157">
        <v>-5085522.6001925059</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134399.66247978108</v>
      </c>
      <c r="AQ72" s="205">
        <v>1095991.0530907647</v>
      </c>
      <c r="AR72" s="205">
        <v>1145543.1493003177</v>
      </c>
      <c r="AS72" s="205">
        <v>1197000.8311444763</v>
      </c>
      <c r="AT72" s="205">
        <v>1250439.9409314962</v>
      </c>
      <c r="AU72" s="205">
        <v>1305939.3394935043</v>
      </c>
      <c r="AV72" s="205">
        <v>1363581.026323745</v>
      </c>
      <c r="AW72" s="205">
        <v>1423450.2644952938</v>
      </c>
      <c r="AX72" s="205">
        <v>1485635.7105515345</v>
      </c>
      <c r="AY72" s="205">
        <v>1550229.5495662787</v>
      </c>
      <c r="AZ72" s="205">
        <v>1617327.6355792733</v>
      </c>
      <c r="BA72" s="206">
        <v>1687029.6376210512</v>
      </c>
      <c r="BB72" s="170">
        <v>15256567.800577516</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179199.54997304143</v>
      </c>
      <c r="AQ75" s="207">
        <v>1461321.4041210194</v>
      </c>
      <c r="AR75" s="207">
        <v>1527390.8657337571</v>
      </c>
      <c r="AS75" s="207">
        <v>1596001.108192635</v>
      </c>
      <c r="AT75" s="207">
        <v>1667253.2545753282</v>
      </c>
      <c r="AU75" s="207">
        <v>1741252.4526580058</v>
      </c>
      <c r="AV75" s="207">
        <v>1818108.0350983266</v>
      </c>
      <c r="AW75" s="207">
        <v>1897933.6859937252</v>
      </c>
      <c r="AX75" s="207">
        <v>1980847.6140687128</v>
      </c>
      <c r="AY75" s="207">
        <v>2066972.7327550382</v>
      </c>
      <c r="AZ75" s="207">
        <v>2156436.8474390311</v>
      </c>
      <c r="BA75" s="208">
        <v>2249372.8501614016</v>
      </c>
      <c r="BB75" s="157">
        <v>20342090.400770023</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101397.58570949998</v>
      </c>
      <c r="AQ76" s="175">
        <v>101397.58570949998</v>
      </c>
      <c r="AR76" s="175">
        <v>101397.58570949998</v>
      </c>
      <c r="AS76" s="175">
        <v>101397.58570949998</v>
      </c>
      <c r="AT76" s="175">
        <v>101397.58570949998</v>
      </c>
      <c r="AU76" s="175">
        <v>101397.58570949998</v>
      </c>
      <c r="AV76" s="175">
        <v>101397.58570949998</v>
      </c>
      <c r="AW76" s="175">
        <v>101397.58570949998</v>
      </c>
      <c r="AX76" s="175">
        <v>101397.58570949998</v>
      </c>
      <c r="AY76" s="175">
        <v>101397.58570949998</v>
      </c>
      <c r="AZ76" s="175">
        <v>101397.58570949998</v>
      </c>
      <c r="BA76" s="174">
        <v>101397.58570949998</v>
      </c>
      <c r="BB76" s="176">
        <v>1216771.0285139999</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-44799.887493260358</v>
      </c>
      <c r="AQ78" s="175">
        <v>-365330.35103025485</v>
      </c>
      <c r="AR78" s="175">
        <v>-381847.71643343929</v>
      </c>
      <c r="AS78" s="175">
        <v>-399000.27704815875</v>
      </c>
      <c r="AT78" s="175">
        <v>-416813.31364383205</v>
      </c>
      <c r="AU78" s="175">
        <v>-435313.11316450144</v>
      </c>
      <c r="AV78" s="175">
        <v>-454527.00877458166</v>
      </c>
      <c r="AW78" s="175">
        <v>-474483.4214984313</v>
      </c>
      <c r="AX78" s="175">
        <v>-495211.9035171782</v>
      </c>
      <c r="AY78" s="175">
        <v>-516743.18318875955</v>
      </c>
      <c r="AZ78" s="175">
        <v>-539109.21185975778</v>
      </c>
      <c r="BA78" s="174">
        <v>-562343.21254035039</v>
      </c>
      <c r="BB78" s="176">
        <v>-5085522.6001925059</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-2027951.7141899997</v>
      </c>
      <c r="AP81" s="175">
        <v>0</v>
      </c>
      <c r="AQ81" s="175">
        <v>0</v>
      </c>
      <c r="AR81" s="175">
        <v>0</v>
      </c>
      <c r="AS81" s="175">
        <v>0</v>
      </c>
      <c r="AT81" s="175">
        <v>0</v>
      </c>
      <c r="AU81" s="175">
        <v>0</v>
      </c>
      <c r="AV81" s="175">
        <v>0</v>
      </c>
      <c r="AW81" s="175">
        <v>0</v>
      </c>
      <c r="AX81" s="175">
        <v>0</v>
      </c>
      <c r="AY81" s="175">
        <v>0</v>
      </c>
      <c r="AZ81" s="175">
        <v>0</v>
      </c>
      <c r="BA81" s="174">
        <v>0</v>
      </c>
      <c r="BB81" s="204">
        <v>-2027951.7141899997</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-2027951.7141899997</v>
      </c>
      <c r="AP83" s="210">
        <v>235797.24818928106</v>
      </c>
      <c r="AQ83" s="210">
        <v>1197388.6388002643</v>
      </c>
      <c r="AR83" s="210">
        <v>1246940.7350098179</v>
      </c>
      <c r="AS83" s="210">
        <v>1298398.4168539762</v>
      </c>
      <c r="AT83" s="210">
        <v>1351837.5266409961</v>
      </c>
      <c r="AU83" s="210">
        <v>1407336.9252030042</v>
      </c>
      <c r="AV83" s="210">
        <v>1464978.6120332449</v>
      </c>
      <c r="AW83" s="210">
        <v>1524847.8502047937</v>
      </c>
      <c r="AX83" s="210">
        <v>1587033.2962610344</v>
      </c>
      <c r="AY83" s="210">
        <v>1651627.1352757786</v>
      </c>
      <c r="AZ83" s="210">
        <v>1718725.2212887735</v>
      </c>
      <c r="BA83" s="209">
        <v>1788427.2233305513</v>
      </c>
      <c r="BB83" s="176">
        <v>14445387.114901518</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-2027951.7141899997</v>
      </c>
      <c r="AP84" s="210">
        <v>-1792154.4660007188</v>
      </c>
      <c r="AQ84" s="210">
        <v>-594765.82720045443</v>
      </c>
      <c r="AR84" s="210">
        <v>652174.90780936345</v>
      </c>
      <c r="AS84" s="210">
        <v>1950573.3246633396</v>
      </c>
      <c r="AT84" s="210">
        <v>3302410.8513043355</v>
      </c>
      <c r="AU84" s="210">
        <v>4709747.7765073394</v>
      </c>
      <c r="AV84" s="210">
        <v>6174726.3885405846</v>
      </c>
      <c r="AW84" s="210">
        <v>7699574.2387453783</v>
      </c>
      <c r="AX84" s="210">
        <v>9286607.5350064132</v>
      </c>
      <c r="AY84" s="210">
        <v>10938234.670282193</v>
      </c>
      <c r="AZ84" s="210">
        <v>12656959.891570967</v>
      </c>
      <c r="BA84" s="209">
        <v>14445387.114901518</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-1316168.9997923963</v>
      </c>
      <c r="AP86" s="207">
        <v>132498.44930977197</v>
      </c>
      <c r="AQ86" s="207">
        <v>582539.2763361031</v>
      </c>
      <c r="AR86" s="207">
        <v>525235.30104677135</v>
      </c>
      <c r="AS86" s="207">
        <v>473515.37784967746</v>
      </c>
      <c r="AT86" s="207">
        <v>426843.45282532531</v>
      </c>
      <c r="AU86" s="207">
        <v>384733.69598952471</v>
      </c>
      <c r="AV86" s="207">
        <v>346745.98573918577</v>
      </c>
      <c r="AW86" s="207">
        <v>312481.76953766303</v>
      </c>
      <c r="AX86" s="207">
        <v>281580.27432033292</v>
      </c>
      <c r="AY86" s="207">
        <v>253715.04112716403</v>
      </c>
      <c r="AZ86" s="207">
        <v>228590.75962907821</v>
      </c>
      <c r="BA86" s="208">
        <v>205940.37946126965</v>
      </c>
      <c r="BB86" s="157">
        <v>2838250.7633794714</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-1316168.9997923963</v>
      </c>
      <c r="AP87" s="202">
        <v>-1183670.5504826244</v>
      </c>
      <c r="AQ87" s="202">
        <v>-601131.27414652135</v>
      </c>
      <c r="AR87" s="202">
        <v>-75895.973099750001</v>
      </c>
      <c r="AS87" s="202">
        <v>397619.40474992746</v>
      </c>
      <c r="AT87" s="202">
        <v>824462.85757525277</v>
      </c>
      <c r="AU87" s="202">
        <v>1209196.5535647776</v>
      </c>
      <c r="AV87" s="202">
        <v>1555942.5393039633</v>
      </c>
      <c r="AW87" s="202">
        <v>1868424.3088416264</v>
      </c>
      <c r="AX87" s="202">
        <v>2150004.5831619594</v>
      </c>
      <c r="AY87" s="202">
        <v>2403719.6242891233</v>
      </c>
      <c r="AZ87" s="202">
        <v>2632310.3839182016</v>
      </c>
      <c r="BA87" s="202">
        <v>2838250.7633794714</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0.12583299009067517</v>
      </c>
      <c r="AS88" s="211">
        <v>0.27184297570619709</v>
      </c>
      <c r="AT88" s="211">
        <v>0.350646823599853</v>
      </c>
      <c r="AU88" s="211">
        <v>0.39615170533780586</v>
      </c>
      <c r="AV88" s="211">
        <v>0.42374879159579315</v>
      </c>
      <c r="AW88" s="211">
        <v>0.44110147383400355</v>
      </c>
      <c r="AX88" s="211">
        <v>0.45231172395528296</v>
      </c>
      <c r="AY88" s="211">
        <v>0.45970357242190829</v>
      </c>
      <c r="AZ88" s="211">
        <v>0.46465433856137706</v>
      </c>
      <c r="BA88" s="212">
        <v>0.46801010618267047</v>
      </c>
      <c r="BB88" s="176"/>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2030.4769800284018</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2031.1602819605234</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F3CE4-24AB-4352-830B-1D66515E922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293</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294</v>
      </c>
      <c r="B39" s="240" t="s">
        <v>295</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296</v>
      </c>
      <c r="B40" s="240" t="s">
        <v>297</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298</v>
      </c>
      <c r="C41" s="229">
        <v>45805</v>
      </c>
      <c r="D41" s="242">
        <v>45989</v>
      </c>
      <c r="E41" s="242"/>
      <c r="F41" s="242"/>
      <c r="G41" s="242">
        <v>46474</v>
      </c>
      <c r="H41" s="242">
        <v>46993</v>
      </c>
      <c r="I41" s="243" t="s">
        <v>74</v>
      </c>
      <c r="J41" s="243" t="s">
        <v>74</v>
      </c>
      <c r="K41" s="232" t="s">
        <v>74</v>
      </c>
      <c r="L41" s="232" t="s">
        <v>74</v>
      </c>
    </row>
    <row r="42" spans="1:15" x14ac:dyDescent="0.25">
      <c r="A42" s="226" t="s">
        <v>299</v>
      </c>
      <c r="B42" s="240" t="s">
        <v>300</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301</v>
      </c>
      <c r="B43" s="240" t="s">
        <v>302</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303</v>
      </c>
      <c r="B44" s="240" t="s">
        <v>304</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311</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316</v>
      </c>
      <c r="B51" s="240" t="s">
        <v>317</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322</v>
      </c>
      <c r="B54" s="240" t="s">
        <v>323</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18C20-E35B-4A0A-8928-588E8862C88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2.4335420477064336</v>
      </c>
      <c r="D24" s="260">
        <v>2.4335420477064336</v>
      </c>
      <c r="E24" s="279">
        <v>2.4335420477064336</v>
      </c>
      <c r="F24" s="279">
        <v>2.4335420477064336</v>
      </c>
      <c r="G24" s="260">
        <v>0</v>
      </c>
      <c r="H24" s="260">
        <v>0</v>
      </c>
      <c r="I24" s="265" t="s">
        <v>74</v>
      </c>
      <c r="J24" s="260">
        <v>0</v>
      </c>
      <c r="K24" s="265" t="s">
        <v>74</v>
      </c>
      <c r="L24" s="260">
        <v>0</v>
      </c>
      <c r="M24" s="265" t="s">
        <v>74</v>
      </c>
      <c r="N24" s="260">
        <v>0</v>
      </c>
      <c r="O24" s="265" t="s">
        <v>74</v>
      </c>
      <c r="P24" s="260">
        <v>0</v>
      </c>
      <c r="Q24" s="265" t="s">
        <v>74</v>
      </c>
      <c r="R24" s="260">
        <v>2.4335420500000002</v>
      </c>
      <c r="S24" s="265">
        <v>3</v>
      </c>
      <c r="T24" s="260">
        <v>0</v>
      </c>
      <c r="U24" s="265" t="s">
        <v>74</v>
      </c>
      <c r="V24" s="260">
        <v>0</v>
      </c>
      <c r="W24" s="265" t="s">
        <v>74</v>
      </c>
      <c r="X24" s="260">
        <v>0</v>
      </c>
      <c r="Y24" s="265" t="s">
        <v>74</v>
      </c>
      <c r="Z24" s="260">
        <v>0</v>
      </c>
      <c r="AA24" s="265" t="s">
        <v>74</v>
      </c>
      <c r="AB24" s="260">
        <v>0</v>
      </c>
      <c r="AC24" s="279">
        <v>2.4335420500000002</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2.4335420500000002</v>
      </c>
      <c r="S27" s="258">
        <v>3</v>
      </c>
      <c r="T27" s="257">
        <v>0</v>
      </c>
      <c r="U27" s="258" t="s">
        <v>74</v>
      </c>
      <c r="V27" s="257">
        <v>0</v>
      </c>
      <c r="W27" s="258" t="s">
        <v>74</v>
      </c>
      <c r="X27" s="257">
        <v>0</v>
      </c>
      <c r="Y27" s="258" t="s">
        <v>74</v>
      </c>
      <c r="Z27" s="257">
        <v>0</v>
      </c>
      <c r="AA27" s="258" t="s">
        <v>74</v>
      </c>
      <c r="AB27" s="257">
        <v>0</v>
      </c>
      <c r="AC27" s="282">
        <v>2.4335420500000002</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2.0279517141899999</v>
      </c>
      <c r="D30" s="260">
        <v>2.0279517141899999</v>
      </c>
      <c r="E30" s="260">
        <v>2.0279517141899999</v>
      </c>
      <c r="F30" s="260">
        <v>2.0279517141899999</v>
      </c>
      <c r="G30" s="260">
        <v>0</v>
      </c>
      <c r="H30" s="260">
        <v>0</v>
      </c>
      <c r="I30" s="265" t="s">
        <v>74</v>
      </c>
      <c r="J30" s="260">
        <v>0</v>
      </c>
      <c r="K30" s="265" t="s">
        <v>74</v>
      </c>
      <c r="L30" s="260">
        <v>0</v>
      </c>
      <c r="M30" s="265" t="s">
        <v>74</v>
      </c>
      <c r="N30" s="260">
        <v>0</v>
      </c>
      <c r="O30" s="265" t="s">
        <v>74</v>
      </c>
      <c r="P30" s="260">
        <v>0</v>
      </c>
      <c r="Q30" s="265" t="s">
        <v>74</v>
      </c>
      <c r="R30" s="260">
        <v>2.02795171</v>
      </c>
      <c r="S30" s="265">
        <v>2</v>
      </c>
      <c r="T30" s="260">
        <v>0</v>
      </c>
      <c r="U30" s="265" t="s">
        <v>74</v>
      </c>
      <c r="V30" s="260">
        <v>0</v>
      </c>
      <c r="W30" s="265" t="s">
        <v>74</v>
      </c>
      <c r="X30" s="260">
        <v>0</v>
      </c>
      <c r="Y30" s="265" t="s">
        <v>74</v>
      </c>
      <c r="Z30" s="260">
        <v>0</v>
      </c>
      <c r="AA30" s="265" t="s">
        <v>74</v>
      </c>
      <c r="AB30" s="260">
        <v>0</v>
      </c>
      <c r="AC30" s="279">
        <v>2.02795171</v>
      </c>
      <c r="AD30" s="280"/>
      <c r="AE30" s="219"/>
      <c r="AF30" s="219"/>
      <c r="AG30" s="219"/>
    </row>
    <row r="31" spans="1:33" x14ac:dyDescent="0.25">
      <c r="A31" s="253" t="s">
        <v>350</v>
      </c>
      <c r="B31" s="256" t="s">
        <v>351</v>
      </c>
      <c r="C31" s="257">
        <v>0.16369403222920237</v>
      </c>
      <c r="D31" s="257">
        <v>0.16369403222920237</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1.712754154721672</v>
      </c>
      <c r="D32" s="257">
        <v>1.712754154721672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0.15150351947115345</v>
      </c>
      <c r="D34" s="257">
        <v>0.15150351947115345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0.25</v>
      </c>
      <c r="D37" s="257">
        <v>0.25</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0.25</v>
      </c>
      <c r="S37" s="258">
        <v>3</v>
      </c>
      <c r="T37" s="257">
        <v>0</v>
      </c>
      <c r="U37" s="258" t="s">
        <v>74</v>
      </c>
      <c r="V37" s="257">
        <v>0</v>
      </c>
      <c r="W37" s="258" t="s">
        <v>74</v>
      </c>
      <c r="X37" s="257">
        <v>0</v>
      </c>
      <c r="Y37" s="258" t="s">
        <v>74</v>
      </c>
      <c r="Z37" s="257">
        <v>0</v>
      </c>
      <c r="AA37" s="258" t="s">
        <v>74</v>
      </c>
      <c r="AB37" s="257">
        <v>0</v>
      </c>
      <c r="AC37" s="282">
        <v>0.25</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9.5000000000000001E-2</v>
      </c>
      <c r="D41" s="257">
        <v>9.5000000000000001E-2</v>
      </c>
      <c r="E41" s="257" t="s">
        <v>74</v>
      </c>
      <c r="F41" s="257" t="s">
        <v>74</v>
      </c>
      <c r="G41" s="257">
        <v>0</v>
      </c>
      <c r="H41" s="257">
        <v>0</v>
      </c>
      <c r="I41" s="258" t="s">
        <v>74</v>
      </c>
      <c r="J41" s="257">
        <v>0</v>
      </c>
      <c r="K41" s="258" t="s">
        <v>74</v>
      </c>
      <c r="L41" s="257">
        <v>0</v>
      </c>
      <c r="M41" s="258" t="s">
        <v>74</v>
      </c>
      <c r="N41" s="257">
        <v>0</v>
      </c>
      <c r="O41" s="258" t="s">
        <v>74</v>
      </c>
      <c r="P41" s="257">
        <v>0</v>
      </c>
      <c r="Q41" s="258" t="s">
        <v>74</v>
      </c>
      <c r="R41" s="257">
        <v>9.5000000000000001E-2</v>
      </c>
      <c r="S41" s="258">
        <v>3</v>
      </c>
      <c r="T41" s="257">
        <v>0</v>
      </c>
      <c r="U41" s="258" t="s">
        <v>74</v>
      </c>
      <c r="V41" s="257">
        <v>0</v>
      </c>
      <c r="W41" s="258" t="s">
        <v>74</v>
      </c>
      <c r="X41" s="257">
        <v>0</v>
      </c>
      <c r="Y41" s="258" t="s">
        <v>74</v>
      </c>
      <c r="Z41" s="257">
        <v>0</v>
      </c>
      <c r="AA41" s="258" t="s">
        <v>74</v>
      </c>
      <c r="AB41" s="257">
        <v>0</v>
      </c>
      <c r="AC41" s="282">
        <v>9.5000000000000001E-2</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0.25</v>
      </c>
      <c r="D48" s="257">
        <v>0.25</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0.25</v>
      </c>
      <c r="S48" s="258">
        <v>4</v>
      </c>
      <c r="T48" s="257">
        <v>0</v>
      </c>
      <c r="U48" s="258" t="s">
        <v>74</v>
      </c>
      <c r="V48" s="257">
        <v>0</v>
      </c>
      <c r="W48" s="258" t="s">
        <v>74</v>
      </c>
      <c r="X48" s="257">
        <v>0</v>
      </c>
      <c r="Y48" s="258" t="s">
        <v>74</v>
      </c>
      <c r="Z48" s="257">
        <v>0</v>
      </c>
      <c r="AA48" s="258" t="s">
        <v>74</v>
      </c>
      <c r="AB48" s="257">
        <v>0</v>
      </c>
      <c r="AC48" s="282">
        <v>0.25</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9.5000000000000001E-2</v>
      </c>
      <c r="D52" s="257">
        <v>9.5000000000000001E-2</v>
      </c>
      <c r="E52" s="257" t="s">
        <v>74</v>
      </c>
      <c r="F52" s="257" t="s">
        <v>74</v>
      </c>
      <c r="G52" s="257">
        <v>0</v>
      </c>
      <c r="H52" s="257">
        <v>0</v>
      </c>
      <c r="I52" s="258" t="s">
        <v>74</v>
      </c>
      <c r="J52" s="257">
        <v>0</v>
      </c>
      <c r="K52" s="258" t="s">
        <v>74</v>
      </c>
      <c r="L52" s="257">
        <v>0</v>
      </c>
      <c r="M52" s="258" t="s">
        <v>74</v>
      </c>
      <c r="N52" s="257">
        <v>0</v>
      </c>
      <c r="O52" s="258" t="s">
        <v>74</v>
      </c>
      <c r="P52" s="257">
        <v>0</v>
      </c>
      <c r="Q52" s="258" t="s">
        <v>74</v>
      </c>
      <c r="R52" s="257">
        <v>9.5000000000000001E-2</v>
      </c>
      <c r="S52" s="258">
        <v>4</v>
      </c>
      <c r="T52" s="257">
        <v>0</v>
      </c>
      <c r="U52" s="258" t="s">
        <v>74</v>
      </c>
      <c r="V52" s="257">
        <v>0</v>
      </c>
      <c r="W52" s="258" t="s">
        <v>74</v>
      </c>
      <c r="X52" s="257">
        <v>0</v>
      </c>
      <c r="Y52" s="258" t="s">
        <v>74</v>
      </c>
      <c r="Z52" s="257">
        <v>0</v>
      </c>
      <c r="AA52" s="258" t="s">
        <v>74</v>
      </c>
      <c r="AB52" s="257">
        <v>0</v>
      </c>
      <c r="AC52" s="282">
        <v>9.5000000000000001E-2</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2.0279517141899999</v>
      </c>
      <c r="D58" s="257">
        <v>2.0279517141899999</v>
      </c>
      <c r="E58" s="257" t="s">
        <v>74</v>
      </c>
      <c r="F58" s="257" t="s">
        <v>74</v>
      </c>
      <c r="G58" s="257">
        <v>0</v>
      </c>
      <c r="H58" s="257">
        <v>0</v>
      </c>
      <c r="I58" s="258" t="s">
        <v>74</v>
      </c>
      <c r="J58" s="257">
        <v>0</v>
      </c>
      <c r="K58" s="258" t="s">
        <v>74</v>
      </c>
      <c r="L58" s="257">
        <v>0</v>
      </c>
      <c r="M58" s="258" t="s">
        <v>74</v>
      </c>
      <c r="N58" s="257">
        <v>0</v>
      </c>
      <c r="O58" s="258" t="s">
        <v>74</v>
      </c>
      <c r="P58" s="257">
        <v>0</v>
      </c>
      <c r="Q58" s="258" t="s">
        <v>74</v>
      </c>
      <c r="R58" s="257">
        <v>2.02795171</v>
      </c>
      <c r="S58" s="258">
        <v>4</v>
      </c>
      <c r="T58" s="257">
        <v>0</v>
      </c>
      <c r="U58" s="258" t="s">
        <v>74</v>
      </c>
      <c r="V58" s="257">
        <v>0</v>
      </c>
      <c r="W58" s="258" t="s">
        <v>74</v>
      </c>
      <c r="X58" s="257">
        <v>0</v>
      </c>
      <c r="Y58" s="258" t="s">
        <v>74</v>
      </c>
      <c r="Z58" s="257">
        <v>0</v>
      </c>
      <c r="AA58" s="258" t="s">
        <v>74</v>
      </c>
      <c r="AB58" s="257">
        <v>0</v>
      </c>
      <c r="AC58" s="282">
        <v>2.02795171</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0.25</v>
      </c>
      <c r="D60" s="263">
        <v>0.25</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0.25</v>
      </c>
      <c r="S60" s="258">
        <v>4</v>
      </c>
      <c r="T60" s="257">
        <v>0</v>
      </c>
      <c r="U60" s="258" t="s">
        <v>74</v>
      </c>
      <c r="V60" s="257">
        <v>0</v>
      </c>
      <c r="W60" s="258" t="s">
        <v>74</v>
      </c>
      <c r="X60" s="257">
        <v>0</v>
      </c>
      <c r="Y60" s="258" t="s">
        <v>74</v>
      </c>
      <c r="Z60" s="257">
        <v>0</v>
      </c>
      <c r="AA60" s="258" t="s">
        <v>74</v>
      </c>
      <c r="AB60" s="257">
        <v>0</v>
      </c>
      <c r="AC60" s="282">
        <v>0.25</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9.5000000000000001E-2</v>
      </c>
      <c r="D62" s="263">
        <v>9.5000000000000001E-2</v>
      </c>
      <c r="E62" s="257" t="s">
        <v>74</v>
      </c>
      <c r="F62" s="257" t="s">
        <v>74</v>
      </c>
      <c r="G62" s="257">
        <v>0</v>
      </c>
      <c r="H62" s="257">
        <v>0</v>
      </c>
      <c r="I62" s="258" t="s">
        <v>74</v>
      </c>
      <c r="J62" s="257">
        <v>0</v>
      </c>
      <c r="K62" s="258" t="s">
        <v>74</v>
      </c>
      <c r="L62" s="257">
        <v>0</v>
      </c>
      <c r="M62" s="258" t="s">
        <v>74</v>
      </c>
      <c r="N62" s="257">
        <v>0</v>
      </c>
      <c r="O62" s="258" t="s">
        <v>74</v>
      </c>
      <c r="P62" s="257">
        <v>0</v>
      </c>
      <c r="Q62" s="258" t="s">
        <v>74</v>
      </c>
      <c r="R62" s="257">
        <v>9.5000000000000001E-2</v>
      </c>
      <c r="S62" s="258">
        <v>4</v>
      </c>
      <c r="T62" s="257">
        <v>0</v>
      </c>
      <c r="U62" s="258" t="s">
        <v>74</v>
      </c>
      <c r="V62" s="257">
        <v>0</v>
      </c>
      <c r="W62" s="258" t="s">
        <v>74</v>
      </c>
      <c r="X62" s="257">
        <v>0</v>
      </c>
      <c r="Y62" s="258" t="s">
        <v>74</v>
      </c>
      <c r="Z62" s="257">
        <v>0</v>
      </c>
      <c r="AA62" s="258" t="s">
        <v>74</v>
      </c>
      <c r="AB62" s="257">
        <v>0</v>
      </c>
      <c r="AC62" s="282">
        <v>9.5000000000000001E-2</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A7459-FD50-411E-B58A-A094604CDF4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184</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FA004-1A30-465B-9C85-7F4CF1ED75D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468</v>
      </c>
      <c r="B18" s="483"/>
    </row>
    <row r="19" spans="1:2" x14ac:dyDescent="0.25">
      <c r="B19" s="300"/>
    </row>
    <row r="20" spans="1:2" ht="16.5" thickBot="1" x14ac:dyDescent="0.3">
      <c r="B20" s="304"/>
    </row>
    <row r="21" spans="1:2" ht="29.25" thickBot="1" x14ac:dyDescent="0.3">
      <c r="A21" s="305" t="s">
        <v>469</v>
      </c>
      <c r="B21" s="306" t="s">
        <v>64</v>
      </c>
    </row>
    <row r="22" spans="1:2" ht="16.5" thickBot="1" x14ac:dyDescent="0.3">
      <c r="A22" s="305" t="s">
        <v>470</v>
      </c>
      <c r="B22" s="306" t="s">
        <v>518</v>
      </c>
    </row>
    <row r="23" spans="1:2" ht="16.5" thickBot="1" x14ac:dyDescent="0.3">
      <c r="A23" s="305" t="s">
        <v>471</v>
      </c>
      <c r="B23" s="322" t="s">
        <v>74</v>
      </c>
    </row>
    <row r="24" spans="1:2" ht="16.5" thickBot="1" x14ac:dyDescent="0.3">
      <c r="A24" s="305" t="s">
        <v>472</v>
      </c>
      <c r="B24" s="322" t="s">
        <v>519</v>
      </c>
    </row>
    <row r="25" spans="1:2" ht="16.5" thickBot="1" x14ac:dyDescent="0.3">
      <c r="A25" s="307" t="s">
        <v>473</v>
      </c>
      <c r="B25" s="308">
        <v>2028</v>
      </c>
    </row>
    <row r="26" spans="1:2" ht="16.5" thickBot="1" x14ac:dyDescent="0.3">
      <c r="A26" s="309" t="s">
        <v>474</v>
      </c>
      <c r="B26" s="310" t="s">
        <v>146</v>
      </c>
    </row>
    <row r="27" spans="1:2" ht="29.25" thickBot="1" x14ac:dyDescent="0.3">
      <c r="A27" s="309" t="s">
        <v>475</v>
      </c>
      <c r="B27" s="306">
        <v>2.4335420477064336</v>
      </c>
    </row>
    <row r="28" spans="1:2" ht="16.5" thickBot="1" x14ac:dyDescent="0.3">
      <c r="A28" s="311" t="s">
        <v>476</v>
      </c>
      <c r="B28" s="312" t="s">
        <v>520</v>
      </c>
    </row>
    <row r="29" spans="1:2" ht="29.25" thickBot="1" x14ac:dyDescent="0.3">
      <c r="A29" s="307" t="s">
        <v>477</v>
      </c>
      <c r="B29" s="306" t="s">
        <v>74</v>
      </c>
    </row>
    <row r="30" spans="1:2" ht="29.25" thickBot="1" x14ac:dyDescent="0.3">
      <c r="A30" s="307" t="s">
        <v>478</v>
      </c>
      <c r="B30" s="306" t="s">
        <v>74</v>
      </c>
    </row>
    <row r="31" spans="1:2" ht="16.5" thickBot="1" x14ac:dyDescent="0.3">
      <c r="A31" s="311" t="s">
        <v>479</v>
      </c>
      <c r="B31" s="312"/>
    </row>
    <row r="32" spans="1:2" ht="29.25" thickBot="1" x14ac:dyDescent="0.3">
      <c r="A32" s="307" t="s">
        <v>480</v>
      </c>
      <c r="B32" s="306" t="s">
        <v>74</v>
      </c>
    </row>
    <row r="33" spans="1:2" ht="16.5" thickBot="1" x14ac:dyDescent="0.3">
      <c r="A33" s="311" t="s">
        <v>481</v>
      </c>
      <c r="B33" s="312" t="s">
        <v>74</v>
      </c>
    </row>
    <row r="34" spans="1:2" ht="16.5" thickBot="1" x14ac:dyDescent="0.3">
      <c r="A34" s="311" t="s">
        <v>482</v>
      </c>
      <c r="B34" s="313" t="s">
        <v>74</v>
      </c>
    </row>
    <row r="35" spans="1:2" ht="16.5" thickBot="1" x14ac:dyDescent="0.3">
      <c r="A35" s="311" t="s">
        <v>483</v>
      </c>
      <c r="B35" s="312" t="s">
        <v>74</v>
      </c>
    </row>
    <row r="36" spans="1:2" ht="16.5" thickBot="1" x14ac:dyDescent="0.3">
      <c r="A36" s="311" t="s">
        <v>484</v>
      </c>
      <c r="B36" s="312" t="s">
        <v>74</v>
      </c>
    </row>
    <row r="37" spans="1:2" ht="29.25" thickBot="1" x14ac:dyDescent="0.3">
      <c r="A37" s="307" t="s">
        <v>485</v>
      </c>
      <c r="B37" s="306" t="s">
        <v>74</v>
      </c>
    </row>
    <row r="38" spans="1:2" ht="16.5" thickBot="1" x14ac:dyDescent="0.3">
      <c r="A38" s="311" t="s">
        <v>481</v>
      </c>
      <c r="B38" s="312" t="s">
        <v>74</v>
      </c>
    </row>
    <row r="39" spans="1:2" ht="16.5" thickBot="1" x14ac:dyDescent="0.3">
      <c r="A39" s="311" t="s">
        <v>482</v>
      </c>
      <c r="B39" s="313" t="s">
        <v>74</v>
      </c>
    </row>
    <row r="40" spans="1:2" ht="16.5" thickBot="1" x14ac:dyDescent="0.3">
      <c r="A40" s="311" t="s">
        <v>483</v>
      </c>
      <c r="B40" s="312" t="s">
        <v>74</v>
      </c>
    </row>
    <row r="41" spans="1:2" ht="16.5" thickBot="1" x14ac:dyDescent="0.3">
      <c r="A41" s="311" t="s">
        <v>484</v>
      </c>
      <c r="B41" s="312" t="s">
        <v>74</v>
      </c>
    </row>
    <row r="42" spans="1:2" ht="29.25" thickBot="1" x14ac:dyDescent="0.3">
      <c r="A42" s="307" t="s">
        <v>486</v>
      </c>
      <c r="B42" s="306" t="s">
        <v>74</v>
      </c>
    </row>
    <row r="43" spans="1:2" ht="16.5" thickBot="1" x14ac:dyDescent="0.3">
      <c r="A43" s="311" t="s">
        <v>487</v>
      </c>
      <c r="B43" s="312" t="s">
        <v>74</v>
      </c>
    </row>
    <row r="44" spans="1:2" ht="16.5" thickBot="1" x14ac:dyDescent="0.3">
      <c r="A44" s="311" t="s">
        <v>482</v>
      </c>
      <c r="B44" s="314" t="s">
        <v>74</v>
      </c>
    </row>
    <row r="45" spans="1:2" ht="16.5" thickBot="1" x14ac:dyDescent="0.3">
      <c r="A45" s="311" t="s">
        <v>483</v>
      </c>
      <c r="B45" s="312" t="s">
        <v>74</v>
      </c>
    </row>
    <row r="46" spans="1:2" ht="16.5" thickBot="1" x14ac:dyDescent="0.3">
      <c r="A46" s="311" t="s">
        <v>484</v>
      </c>
      <c r="B46" s="312" t="s">
        <v>74</v>
      </c>
    </row>
    <row r="47" spans="1:2" ht="29.25" thickBot="1" x14ac:dyDescent="0.3">
      <c r="A47" s="315" t="s">
        <v>488</v>
      </c>
      <c r="B47" s="316" t="s">
        <v>74</v>
      </c>
    </row>
    <row r="48" spans="1:2" ht="16.5" thickBot="1" x14ac:dyDescent="0.3">
      <c r="A48" s="317" t="s">
        <v>479</v>
      </c>
      <c r="B48" s="318"/>
    </row>
    <row r="49" spans="1:2" ht="16.5" thickBot="1" x14ac:dyDescent="0.3">
      <c r="A49" s="317" t="s">
        <v>489</v>
      </c>
      <c r="B49" s="319" t="s">
        <v>74</v>
      </c>
    </row>
    <row r="50" spans="1:2" ht="16.5" thickBot="1" x14ac:dyDescent="0.3">
      <c r="A50" s="317" t="s">
        <v>490</v>
      </c>
      <c r="B50" s="319" t="s">
        <v>74</v>
      </c>
    </row>
    <row r="51" spans="1:2" ht="16.5" thickBot="1" x14ac:dyDescent="0.3">
      <c r="A51" s="317" t="s">
        <v>491</v>
      </c>
      <c r="B51" s="319" t="s">
        <v>74</v>
      </c>
    </row>
    <row r="52" spans="1:2" ht="16.5" thickBot="1" x14ac:dyDescent="0.3">
      <c r="A52" s="307" t="s">
        <v>492</v>
      </c>
      <c r="B52" s="320">
        <v>0</v>
      </c>
    </row>
    <row r="53" spans="1:2" ht="16.5" thickBot="1" x14ac:dyDescent="0.3">
      <c r="A53" s="307" t="s">
        <v>493</v>
      </c>
      <c r="B53" s="321">
        <v>0</v>
      </c>
    </row>
    <row r="54" spans="1:2" ht="16.5" thickBot="1" x14ac:dyDescent="0.3">
      <c r="A54" s="307" t="s">
        <v>494</v>
      </c>
      <c r="B54" s="320">
        <v>0</v>
      </c>
    </row>
    <row r="55" spans="1:2" ht="16.5" thickBot="1" x14ac:dyDescent="0.3">
      <c r="A55" s="309" t="s">
        <v>495</v>
      </c>
      <c r="B55" s="310">
        <v>0</v>
      </c>
    </row>
    <row r="56" spans="1:2" x14ac:dyDescent="0.25">
      <c r="A56" s="315" t="s">
        <v>496</v>
      </c>
      <c r="B56" s="484" t="s">
        <v>74</v>
      </c>
    </row>
    <row r="57" spans="1:2" x14ac:dyDescent="0.25">
      <c r="A57" s="323" t="s">
        <v>497</v>
      </c>
      <c r="B57" s="485"/>
    </row>
    <row r="58" spans="1:2" x14ac:dyDescent="0.25">
      <c r="A58" s="323" t="s">
        <v>498</v>
      </c>
      <c r="B58" s="485"/>
    </row>
    <row r="59" spans="1:2" x14ac:dyDescent="0.25">
      <c r="A59" s="323" t="s">
        <v>499</v>
      </c>
      <c r="B59" s="485"/>
    </row>
    <row r="60" spans="1:2" x14ac:dyDescent="0.25">
      <c r="A60" s="323" t="s">
        <v>500</v>
      </c>
      <c r="B60" s="485"/>
    </row>
    <row r="61" spans="1:2" ht="16.5" thickBot="1" x14ac:dyDescent="0.3">
      <c r="A61" s="324" t="s">
        <v>501</v>
      </c>
      <c r="B61" s="486"/>
    </row>
    <row r="62" spans="1:2" ht="30.75" thickBot="1" x14ac:dyDescent="0.3">
      <c r="A62" s="317" t="s">
        <v>502</v>
      </c>
      <c r="B62" s="312" t="s">
        <v>74</v>
      </c>
    </row>
    <row r="63" spans="1:2" ht="29.25" thickBot="1" x14ac:dyDescent="0.3">
      <c r="A63" s="307" t="s">
        <v>503</v>
      </c>
      <c r="B63" s="306" t="s">
        <v>74</v>
      </c>
    </row>
    <row r="64" spans="1:2" ht="16.5" thickBot="1" x14ac:dyDescent="0.3">
      <c r="A64" s="317" t="s">
        <v>479</v>
      </c>
      <c r="B64" s="325"/>
    </row>
    <row r="65" spans="1:2" ht="16.5" thickBot="1" x14ac:dyDescent="0.3">
      <c r="A65" s="317" t="s">
        <v>504</v>
      </c>
      <c r="B65" s="312" t="s">
        <v>74</v>
      </c>
    </row>
    <row r="66" spans="1:2" ht="16.5" thickBot="1" x14ac:dyDescent="0.3">
      <c r="A66" s="317" t="s">
        <v>505</v>
      </c>
      <c r="B66" s="312" t="s">
        <v>74</v>
      </c>
    </row>
    <row r="67" spans="1:2" ht="16.5" thickBot="1" x14ac:dyDescent="0.3">
      <c r="A67" s="315" t="s">
        <v>506</v>
      </c>
      <c r="B67" s="306" t="s">
        <v>74</v>
      </c>
    </row>
    <row r="68" spans="1:2" ht="16.5" thickBot="1" x14ac:dyDescent="0.3">
      <c r="A68" s="307" t="s">
        <v>507</v>
      </c>
      <c r="B68" s="306"/>
    </row>
    <row r="69" spans="1:2" ht="16.5" thickBot="1" x14ac:dyDescent="0.3">
      <c r="A69" s="323" t="s">
        <v>508</v>
      </c>
      <c r="B69" s="326" t="s">
        <v>74</v>
      </c>
    </row>
    <row r="70" spans="1:2" ht="16.5" thickBot="1" x14ac:dyDescent="0.3">
      <c r="A70" s="323" t="s">
        <v>509</v>
      </c>
      <c r="B70" s="312" t="s">
        <v>74</v>
      </c>
    </row>
    <row r="71" spans="1:2" ht="16.5" thickBot="1" x14ac:dyDescent="0.3">
      <c r="A71" s="323" t="s">
        <v>510</v>
      </c>
      <c r="B71" s="312" t="s">
        <v>74</v>
      </c>
    </row>
    <row r="72" spans="1:2" ht="29.25" thickBot="1" x14ac:dyDescent="0.3">
      <c r="A72" s="315" t="s">
        <v>511</v>
      </c>
      <c r="B72" s="306" t="s">
        <v>74</v>
      </c>
    </row>
    <row r="73" spans="1:2" ht="28.5" x14ac:dyDescent="0.25">
      <c r="A73" s="315" t="s">
        <v>512</v>
      </c>
      <c r="B73" s="484" t="s">
        <v>74</v>
      </c>
    </row>
    <row r="74" spans="1:2" x14ac:dyDescent="0.25">
      <c r="A74" s="323" t="s">
        <v>513</v>
      </c>
      <c r="B74" s="485"/>
    </row>
    <row r="75" spans="1:2" x14ac:dyDescent="0.25">
      <c r="A75" s="323" t="s">
        <v>514</v>
      </c>
      <c r="B75" s="485"/>
    </row>
    <row r="76" spans="1:2" x14ac:dyDescent="0.25">
      <c r="A76" s="323" t="s">
        <v>515</v>
      </c>
      <c r="B76" s="485"/>
    </row>
    <row r="77" spans="1:2" x14ac:dyDescent="0.25">
      <c r="A77" s="323" t="s">
        <v>516</v>
      </c>
      <c r="B77" s="485"/>
    </row>
    <row r="78" spans="1:2" ht="16.5" thickBot="1" x14ac:dyDescent="0.3">
      <c r="A78" s="327" t="s">
        <v>517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2026-04-26T15:14:09Z</dcterms:created>
  <dcterms:modified xsi:type="dcterms:W3CDTF">2026-04-27T09:25:14Z</dcterms:modified>
</cp:coreProperties>
</file>