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F092AC7-061B-471B-9930-7B4457D9CD6F}" xr6:coauthVersionLast="36" xr6:coauthVersionMax="36" xr10:uidLastSave="{00000000-0000-0000-0000-000000000000}"/>
  <bookViews>
    <workbookView xWindow="0" yWindow="0" windowWidth="14970" windowHeight="7500" xr2:uid="{D5D995E2-E9BE-44D1-B9CE-A96485C66B2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<sst xmlns="http://schemas.openxmlformats.org/spreadsheetml/2006/main" count="1887" uniqueCount="521">
  <si>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</si>
  <si>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</si>
  <si>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</si>
  <si>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</si>
  <si>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</si>
  <si>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</si>
  <si>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</si>
  <si>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</si>
  <si>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</si>
  <si>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</si>
  <si>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</si>
  <si>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</si>
  <si>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</si>
  <si>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</si>
  <si>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</si>
  <si>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</si>
  <si>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</si>
  <si>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</si>
  <si>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</si>
  <si>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</si>
  <si>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</si>
  <si>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</si>
  <si>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</si>
  <si>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</si>
  <si>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</si>
  <si>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</si>
  <si>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</si>
  <si>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</si>
  <si>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</si>
  <si>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</si>
  <si>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</si>
  <si>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</si>
  <si>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</si>
  <si>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</si>
  <si>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</si>
  <si>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</si>
  <si>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</si>
  <si>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</si>
  <si>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</si>
  <si>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</si>
  <si>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</si>
  <si>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</si>
  <si>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</si>
  <si>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</si>
  <si>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</si>
  <si>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</si>
  <si>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</si>
  <si>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</si>
  <si>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</si>
  <si>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</si>
  <si>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</si>
  <si>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</si>
  <si>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</si>
  <si>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</si>
  <si>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</si>
  <si>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</si>
  <si>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</si>
  <si>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</si>
  <si>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</si>
  <si>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</si>
  <si>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</si>
  <si>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</si>
  <si>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</si>
  <si>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L_22-1-20-1-01-07-0-0167</t>
  </si>
  <si>
    <t>Подп, Стр-во КТП-250/6/0,4 кВ взамен сущ. ТП-47 (инв.№ 150000199) в г. Подпорожье ЛО (22-1-20-1-01-07-0-0167)</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</si>
  <si>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</si>
  <si>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</si>
  <si>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Восточный филиал</t>
  </si>
  <si>
    <t>Ленинградская область</t>
  </si>
  <si>
    <t>Подпорожское ГП</t>
  </si>
  <si>
    <t>Не требуется</t>
  </si>
  <si>
    <t>-</t>
  </si>
  <si>
    <t>Местный</t>
  </si>
  <si>
    <t xml:space="preserve">(∆Pnтр), МВ∙А: 0,25 
(∆Lnлэп), км: 0,09 
(Kзагр): 0,4962 
</t>
  </si>
  <si>
    <t>нд</t>
  </si>
  <si>
    <t>2,87 млн руб. с НДС</t>
  </si>
  <si>
    <t>2,39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</si>
  <si>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</si>
  <si>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</si>
  <si>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</si>
  <si>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</si>
  <si>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</si>
  <si>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</si>
  <si>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</si>
  <si>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</si>
  <si>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</si>
  <si>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</si>
  <si>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</si>
  <si>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</si>
  <si>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</si>
  <si>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</si>
  <si>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</si>
  <si>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</si>
  <si>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</si>
  <si>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</si>
  <si>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</si>
  <si>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</si>
  <si>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</si>
  <si>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</si>
  <si>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</si>
  <si>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</si>
  <si>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</si>
  <si>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</si>
  <si>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</si>
  <si>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</si>
  <si>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</si>
  <si>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</si>
  <si>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</si>
  <si>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</si>
  <si>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</si>
  <si>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</si>
  <si>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</si>
  <si>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</si>
  <si>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</si>
  <si>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</si>
  <si>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</si>
  <si>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</si>
  <si>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</si>
  <si>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</si>
  <si>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</si>
  <si>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</si>
  <si>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</si>
  <si>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</si>
  <si>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</si>
  <si>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</si>
  <si>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</si>
  <si>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</si>
  <si>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</si>
  <si>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</si>
  <si>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</si>
  <si>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</si>
  <si>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</si>
  <si>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</si>
  <si>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</si>
  <si>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</si>
  <si>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</si>
  <si>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</si>
  <si>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</si>
  <si>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</si>
  <si>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</si>
  <si>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Фундамент ГКТП  разрушен и подстанция фактически стоит на земле. Конструкция КТП не обеспечивает безопасное выполнение переключений и ремонтных работ. Нижние элементы корпуса КТП имеют раковины, выбоины вследствие коррозии металла. Толщина металла составляет 60% от первоначальной толщины, что приводит к перекосу конструкций КТП (двери заклинивают-не открыть, приводы коммуникационных аппаратов разрегулируются постоянно, что приводит к нарушению соосности контактов, периодически появляется течь крыши)  Коммутационное оборудование имеет механический износ (введен в работу 1979г), что приводит к незапланированному ремонту оборудования. Отсутствует защита от токов короткого замыкания на стороне напряжения 0,4 кВ. </t>
  </si>
  <si>
    <t>ввод 0,25 МВА с увеличением трансформаторной мощности на 0,25 МВА; ввод 0,09 км ЛЭП с увеличением протяженности ЛЭП на 0,09 км</t>
  </si>
  <si>
    <t>Строительство КТП-250/6/0,4 кВ, ЛЭП протяженностью 0,09 км</t>
  </si>
  <si>
    <t>МВА: 7,66 млн руб. без НДС 
КМ: 5,32 млн руб. без НДС</t>
  </si>
  <si>
    <t>нет</t>
  </si>
  <si>
    <t>Строительство новой КТП мощностью 250 кВА вместо ГКТП 47 инв. №150000199 на новом земельном участке необходимо для обеспечения надежного электроснабжения потребителей. Фундамент ГКТП  разрушен и подстанция фактически стоит на земле. Конструкция КТП не обеспечивает безопасное выполнение переключений и ремонтных работ. Нижние элементы корпуса КТП имеют раковины, выбоины вследствие коррозии металла. Толщина металла составляет 60% от первоначальной толщины, что приводит к перекосу конструкций КТП (двери заклинивают-не открыть, приводы коммуникационных аппаратов разрегулируются постоянно, что приводит к нарушению соосности контактов, периодически появляется течь крыши). Коммутационное оборудование имеет механический износ (введен в работу 1979г), что приводит к незапланированному ремонту оборудования. Отсутствует защита от токов короткого замыкания на стороне напряжения 0,4 кВ. 
Акт обследования, протокола, лист осмотра.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</si>
  <si>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</si>
  <si>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</si>
  <si>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</si>
  <si>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</si>
  <si>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</si>
  <si>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</si>
  <si>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</si>
  <si>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</si>
  <si>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</si>
  <si>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</si>
  <si>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</si>
  <si>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</si>
  <si>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</si>
  <si>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</si>
  <si>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</si>
  <si>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</si>
  <si>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</si>
  <si>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</si>
  <si>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</si>
  <si>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</si>
  <si>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</si>
  <si>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</si>
  <si>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</si>
  <si>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</si>
  <si>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</si>
  <si>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</si>
  <si>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</si>
  <si>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</si>
  <si>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</si>
  <si>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</si>
  <si>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</si>
  <si>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</si>
  <si>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</si>
  <si>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</si>
  <si>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</si>
  <si>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</si>
  <si>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</si>
  <si>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</si>
  <si>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</si>
  <si>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</si>
  <si>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</si>
  <si>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</si>
  <si>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</si>
  <si>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</si>
  <si>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</si>
  <si>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</si>
  <si>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</si>
  <si>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</si>
  <si>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</si>
  <si>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</si>
  <si>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</si>
  <si>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</si>
  <si>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</si>
  <si>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</si>
  <si>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</si>
  <si>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</si>
  <si>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</si>
  <si>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</si>
  <si>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</si>
  <si>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</si>
  <si>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</si>
  <si>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</si>
  <si>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</si>
  <si>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</si>
  <si>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</si>
  <si>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</si>
  <si>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</si>
  <si>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</si>
  <si>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</si>
  <si>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</si>
  <si>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</si>
  <si>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</si>
  <si>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</si>
  <si>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</si>
  <si>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</si>
  <si>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</si>
  <si>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</si>
  <si>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</si>
  <si>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</si>
  <si>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</si>
  <si>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</si>
  <si>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</si>
  <si>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</si>
  <si>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</si>
  <si>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</si>
  <si>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</si>
  <si>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</si>
  <si>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</si>
  <si>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</si>
  <si>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</si>
  <si>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</si>
  <si>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</si>
  <si>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</si>
  <si>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</si>
  <si>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</si>
  <si>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</si>
  <si>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</si>
  <si>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</si>
  <si>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</si>
  <si>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</si>
  <si>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</si>
  <si>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</si>
  <si>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</si>
  <si>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</si>
  <si>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</si>
  <si>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</si>
  <si>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</si>
  <si>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</si>
  <si>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</si>
  <si>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</si>
  <si>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</si>
  <si>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</si>
  <si>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</si>
  <si>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</si>
  <si>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</si>
  <si>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</si>
  <si>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</si>
  <si>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</si>
  <si>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</si>
  <si>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</si>
  <si>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</si>
  <si>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</si>
  <si>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</si>
  <si>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</si>
  <si>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</si>
  <si>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</si>
  <si>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</si>
  <si>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</si>
  <si>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</si>
  <si>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</si>
  <si>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</si>
  <si>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</si>
  <si>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</si>
  <si>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</si>
  <si>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</si>
  <si>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</si>
  <si>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</si>
  <si>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</si>
  <si>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</si>
  <si>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</si>
  <si>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</si>
  <si>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</si>
  <si>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</si>
  <si>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</si>
  <si>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</si>
  <si>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</si>
  <si>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</si>
  <si>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</si>
  <si>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</si>
  <si>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</si>
  <si>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</si>
  <si>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</si>
  <si>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</si>
  <si>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</si>
  <si>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</si>
  <si>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</si>
  <si>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</si>
  <si>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</si>
  <si>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</si>
  <si>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</si>
  <si>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</si>
  <si>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</si>
  <si>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</si>
  <si>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</si>
  <si>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</si>
  <si>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</si>
  <si>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</si>
  <si>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</si>
  <si>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</si>
  <si>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</si>
  <si>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</si>
  <si>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</si>
  <si>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</si>
  <si>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</si>
  <si>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</si>
  <si>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</si>
  <si>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</si>
  <si>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</si>
  <si>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</si>
  <si>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</si>
  <si>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</si>
  <si>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</si>
  <si>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</si>
  <si>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</si>
  <si>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</si>
  <si>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</si>
  <si>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</si>
  <si>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</si>
  <si>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</si>
  <si>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</si>
  <si>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</si>
  <si>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</si>
  <si>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</si>
  <si>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</si>
  <si>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</si>
  <si>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</si>
  <si>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</si>
  <si>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</si>
  <si>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</si>
  <si>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</si>
  <si>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</si>
  <si>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</si>
  <si>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</si>
  <si>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</si>
  <si>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</si>
  <si>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</si>
  <si>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</si>
  <si>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</si>
  <si>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</si>
  <si>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</si>
  <si>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</si>
  <si>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</si>
  <si>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</si>
  <si>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</si>
  <si>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</si>
  <si>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</si>
  <si>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</si>
  <si>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</si>
  <si>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</si>
  <si>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</si>
  <si>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</si>
  <si>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</si>
  <si>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</si>
  <si>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</si>
  <si>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</si>
  <si>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</si>
  <si>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</si>
  <si>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</si>
  <si>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</si>
  <si>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</si>
  <si>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</si>
  <si>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</si>
  <si>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</si>
  <si>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</si>
  <si>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</si>
  <si>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</si>
  <si>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</si>
  <si>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</si>
  <si>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</si>
  <si>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</si>
  <si>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</si>
  <si>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</si>
  <si>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</si>
  <si>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</si>
  <si>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</si>
  <si>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</si>
  <si>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</si>
  <si>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</si>
  <si>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</si>
  <si>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</si>
  <si>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</si>
  <si>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</si>
  <si>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</si>
  <si>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</si>
  <si>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</si>
  <si>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</si>
  <si>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</si>
  <si>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</si>
  <si>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</si>
  <si>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</si>
  <si>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</si>
  <si>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</si>
  <si>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</si>
  <si>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</si>
  <si>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</si>
  <si>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</si>
  <si>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</si>
  <si>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</si>
  <si>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</si>
  <si>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</si>
  <si>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</si>
  <si>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</si>
  <si>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</si>
  <si>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</si>
  <si>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</si>
  <si>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</si>
  <si>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</si>
  <si>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</si>
  <si>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</si>
  <si>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</si>
  <si>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</si>
  <si>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</si>
  <si>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</si>
  <si>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</si>
  <si>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</si>
  <si>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</si>
  <si>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</si>
  <si>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</si>
  <si>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</si>
  <si>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</si>
  <si>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</si>
  <si>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</si>
  <si>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</si>
  <si>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</si>
  <si>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</si>
  <si>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</si>
  <si>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</si>
  <si>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</si>
  <si>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</si>
  <si>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</si>
  <si>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</si>
  <si>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</si>
  <si>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</si>
  <si>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</si>
  <si>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</si>
  <si>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</si>
  <si>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</si>
  <si>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</si>
  <si>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</si>
  <si>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</si>
  <si>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</si>
  <si>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</si>
  <si>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</si>
  <si>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</si>
  <si>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</si>
  <si>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</si>
  <si>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</si>
  <si>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</si>
  <si>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</si>
  <si>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</si>
  <si>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</si>
  <si>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</si>
  <si>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</si>
  <si>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</si>
  <si>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</si>
  <si>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</si>
  <si>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</si>
  <si>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</si>
  <si>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</si>
  <si>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</si>
  <si>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</si>
  <si>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</si>
  <si>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</si>
  <si>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</si>
  <si>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</si>
  <si>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</si>
  <si>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</si>
  <si>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</si>
  <si>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</si>
  <si>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</si>
  <si>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</si>
  <si>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</si>
  <si>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</si>
  <si>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</si>
  <si>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</si>
  <si>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</si>
  <si>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</si>
  <si>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</si>
  <si>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</si>
  <si>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</si>
  <si>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</si>
  <si>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</si>
  <si>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</si>
  <si>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</si>
  <si>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</si>
  <si>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</si>
  <si>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</si>
  <si>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</si>
  <si>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</si>
  <si>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</si>
  <si>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</si>
  <si>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</si>
  <si>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</si>
  <si>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</si>
  <si>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</si>
  <si>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</si>
  <si>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</si>
  <si>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</si>
  <si>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</si>
  <si>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</si>
  <si>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</si>
  <si>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</si>
  <si>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ГП</t>
  </si>
  <si>
    <t>МВА: 0,25 (0,25) КМ: 0,09 (0,09)</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</si>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</sst>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59842EA-B9BA-4987-B342-E6A3F1494B88}"/>
    <cellStyle name="Обычный 2 2" xfId="5" xr:uid="{E3F567DA-1E5B-4B4B-BFF0-B516CB3C8F18}"/>
    <cellStyle name="Обычный 3" xfId="4" xr:uid="{2FE78747-9520-47BD-A925-147E13DEDE12}"/>
    <cellStyle name="Обычный 3 2 2" xfId="11" xr:uid="{A8774797-B853-48A8-91F5-BAEDCF971C84}"/>
    <cellStyle name="Обычный 5" xfId="10" xr:uid="{BE23D5FD-7677-458C-A341-E8A7E800B680}"/>
    <cellStyle name="Обычный 6 2 3" xfId="6" xr:uid="{849ACBB9-4185-4433-BFCC-D4062F08E3F3}"/>
    <cellStyle name="Обычный 7" xfId="3" xr:uid="{2679F78F-AD08-4622-9508-2DC1BBE151A1}"/>
    <cellStyle name="Обычный 7 2" xfId="7" xr:uid="{BBF65D5C-1B7A-4AD5-A809-BFEF052D5704}"/>
    <cellStyle name="Обычный_Форматы по компаниям_last" xfId="9" xr:uid="{D0A207B9-9BEE-45F7-B167-DEB5D310FB9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-2394866.9166666665</c:v>
                </c:pt>
                <c:pt idx="4">
                  <c:v>-2160385.9767773678</c:v>
                </c:pt>
                <c:pt idx="5">
                  <c:v>-964010.94123249059</c:v>
                </c:pt>
                <c:pt idx="6">
                  <c:v>282218.89556653542</c:v>
                </c:pt>
                <c:pt idx="7">
                  <c:v>1580209.119254315</c:v>
                </c:pt>
                <c:pt idx="8">
                  <c:v>2931941.1577737099</c:v>
                </c:pt>
                <c:pt idx="9">
                  <c:v>4339475.2998997085</c:v>
                </c:pt>
                <c:pt idx="10">
                  <c:v>5804953.8339005429</c:v>
                </c:pt>
                <c:pt idx="11">
                  <c:v>7330604.3111175206</c:v>
                </c:pt>
                <c:pt idx="12">
                  <c:v>8918742.9394353349</c:v>
                </c:pt>
                <c:pt idx="13">
                  <c:v>10571778.111812487</c:v>
                </c:pt>
                <c:pt idx="14">
                  <c:v>12292214.075247232</c:v>
                </c:pt>
                <c:pt idx="15">
                  <c:v>14082654.745768348</c:v>
                </c:pt>
              </c:numCache>
            </c:numRef>
          </c:val>
          <c:smooth val="0"/>
          <c:extLst>
            <c:ext xmlns:c16="http://schemas.microsoft.com/office/drawing/2014/chart" uri="{C3380CC4-5D6E-409C-BE32-E72D297353CC}">
              <c16:uniqueId val="{00000000-3064-45CA-AEC5-3321799F740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-1554302.0932350217</c:v>
                </c:pt>
                <c:pt idx="4">
                  <c:v>-1422543.299752027</c:v>
                </c:pt>
                <c:pt idx="5">
                  <c:v>-840497.1496138447</c:v>
                </c:pt>
                <c:pt idx="6">
                  <c:v>-315561.29249834886</c:v>
                </c:pt>
                <c:pt idx="7">
                  <c:v>157805.22061241773</c:v>
                </c:pt>
                <c:pt idx="8">
                  <c:v>584615.36550452688</c:v>
                </c:pt>
                <c:pt idx="9">
                  <c:v>969402.9760857434</c:v>
                </c:pt>
                <c:pt idx="10">
                  <c:v>1316267.2884230246</c:v>
                </c:pt>
                <c:pt idx="11">
                  <c:v>1628913.5375243453</c:v>
                </c:pt>
                <c:pt idx="12">
                  <c:v>1910689.9260059227</c:v>
                </c:pt>
                <c:pt idx="13">
                  <c:v>2164621.2630411969</c:v>
                </c:pt>
                <c:pt idx="14">
                  <c:v>2393439.5516794692</c:v>
                </c:pt>
                <c:pt idx="15">
                  <c:v>2599611.7829449615</c:v>
                </c:pt>
              </c:numCache>
            </c:numRef>
          </c:val>
          <c:smooth val="0"/>
          <c:extLst>
            <c:ext xmlns:c16="http://schemas.microsoft.com/office/drawing/2014/chart" uri="{C3380CC4-5D6E-409C-BE32-E72D297353CC}">
              <c16:uniqueId val="{00000001-3064-45CA-AEC5-3321799F740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0419093-9222-4425-A11D-DAF017BA9B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F55AE-78BA-4FEB-889D-E4476C73A62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0.49619999999999997</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82C6B-CED8-4533-9120-387198349E8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43DDC-05B0-4D8D-81E6-055D660CA0A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A18FB-F0B7-4F4D-B6D2-816CE5351B7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39C95-1569-47CA-9BC9-DA0F410D67A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60537-BBCA-44A9-B10F-68FE30373FF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1667D-CEF5-4290-AA3C-7B17AC6FE0C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60554-ED70-49BD-AABE-D3721640617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2394866.9197600004</v>
      </c>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192</v>
      </c>
      <c r="AN26" s="420"/>
      <c r="AO26" s="421"/>
      <c r="AP26" s="189">
        <v>2.7735418562185714</v>
      </c>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194</v>
      </c>
      <c r="AN27" s="420"/>
      <c r="AO27" s="421"/>
      <c r="AP27" s="191">
        <v>3.6666320573135636</v>
      </c>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196</v>
      </c>
      <c r="AN28" s="426"/>
      <c r="AO28" s="427"/>
      <c r="AP28" s="193">
        <v>2164621.2630411969</v>
      </c>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20971.994504180475</v>
      </c>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199</v>
      </c>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199</v>
      </c>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873427.22649435734</v>
      </c>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203</v>
      </c>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203</v>
      </c>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227491.94336979408</v>
      </c>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1445987.8643202488</v>
      </c>
      <c r="AQ50" s="168">
        <v>3007076.3626403892</v>
      </c>
      <c r="AR50" s="168">
        <v>3126758.0018734769</v>
      </c>
      <c r="AS50" s="168">
        <v>3251202.970348042</v>
      </c>
      <c r="AT50" s="168">
        <v>3380600.8485678937</v>
      </c>
      <c r="AU50" s="168">
        <v>3515148.7623408963</v>
      </c>
      <c r="AV50" s="168">
        <v>3655051.6830820641</v>
      </c>
      <c r="AW50" s="168">
        <v>3800522.7400687304</v>
      </c>
      <c r="AX50" s="168">
        <v>3951783.5451234663</v>
      </c>
      <c r="AY50" s="168">
        <v>4109064.5302193807</v>
      </c>
      <c r="AZ50" s="168">
        <v>4272605.298522112</v>
      </c>
      <c r="BA50" s="169">
        <v>4442654.9894032925</v>
      </c>
      <c r="BB50" s="170">
        <v>41958457.596509993</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1445987.8643202488</v>
      </c>
      <c r="AQ59" s="201">
        <v>3007076.3626403892</v>
      </c>
      <c r="AR59" s="201">
        <v>3126758.0018734769</v>
      </c>
      <c r="AS59" s="201">
        <v>3251202.970348042</v>
      </c>
      <c r="AT59" s="201">
        <v>3380600.8485678937</v>
      </c>
      <c r="AU59" s="201">
        <v>3515148.7623408963</v>
      </c>
      <c r="AV59" s="201">
        <v>3655051.6830820641</v>
      </c>
      <c r="AW59" s="201">
        <v>3800522.7400687304</v>
      </c>
      <c r="AX59" s="201">
        <v>3951783.5451234663</v>
      </c>
      <c r="AY59" s="201">
        <v>4109064.5302193807</v>
      </c>
      <c r="AZ59" s="201">
        <v>4272605.298522112</v>
      </c>
      <c r="BA59" s="203">
        <v>4442654.9894032925</v>
      </c>
      <c r="BB59" s="166">
        <v>41958457.596509993</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-1173261.0597971838</v>
      </c>
      <c r="AQ60" s="167">
        <v>-1451824.0972432196</v>
      </c>
      <c r="AR60" s="167">
        <v>-1505032.6681374423</v>
      </c>
      <c r="AS60" s="167">
        <v>-1560463.7874270026</v>
      </c>
      <c r="AT60" s="167">
        <v>-1618205.9125380341</v>
      </c>
      <c r="AU60" s="167">
        <v>-1678351.0215022322</v>
      </c>
      <c r="AV60" s="167">
        <v>-1740994.7530769522</v>
      </c>
      <c r="AW60" s="167">
        <v>-1806236.5524420929</v>
      </c>
      <c r="AX60" s="167">
        <v>-1874179.822695714</v>
      </c>
      <c r="AY60" s="167">
        <v>-1944932.082379176</v>
      </c>
      <c r="AZ60" s="167">
        <v>-2018605.1292717869</v>
      </c>
      <c r="BA60" s="164">
        <v>-2095315.2107044708</v>
      </c>
      <c r="BB60" s="157">
        <v>-20467402.097215306</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-20971.994504180475</v>
      </c>
      <c r="AQ61" s="167">
        <v>-21806.679885446858</v>
      </c>
      <c r="AR61" s="167">
        <v>-22674.585744887641</v>
      </c>
      <c r="AS61" s="167">
        <v>-23577.034257534171</v>
      </c>
      <c r="AT61" s="167">
        <v>-24515.400220984033</v>
      </c>
      <c r="AU61" s="167">
        <v>-25491.113149779198</v>
      </c>
      <c r="AV61" s="167">
        <v>-26505.659453140412</v>
      </c>
      <c r="AW61" s="167">
        <v>-27560.584699375402</v>
      </c>
      <c r="AX61" s="167">
        <v>-28657.495970410546</v>
      </c>
      <c r="AY61" s="167">
        <v>-29798.064310032889</v>
      </c>
      <c r="AZ61" s="167">
        <v>-30984.027269572198</v>
      </c>
      <c r="BA61" s="167">
        <v>-32217.191554901172</v>
      </c>
      <c r="BB61" s="204">
        <v>-314759.83102024504</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-873427.22649435734</v>
      </c>
      <c r="AQ62" s="167">
        <v>-908189.63010883273</v>
      </c>
      <c r="AR62" s="167">
        <v>-944335.57738716435</v>
      </c>
      <c r="AS62" s="167">
        <v>-981920.13336717349</v>
      </c>
      <c r="AT62" s="167">
        <v>-1021000.554675187</v>
      </c>
      <c r="AU62" s="167">
        <v>-1061636.3767512597</v>
      </c>
      <c r="AV62" s="167">
        <v>-1103889.5045459596</v>
      </c>
      <c r="AW62" s="167">
        <v>-1147824.3068268888</v>
      </c>
      <c r="AX62" s="167">
        <v>-1193507.7142385992</v>
      </c>
      <c r="AY62" s="167">
        <v>-1241009.3212652956</v>
      </c>
      <c r="AZ62" s="167">
        <v>-1290401.4922516544</v>
      </c>
      <c r="BA62" s="167">
        <v>-1341759.4716432702</v>
      </c>
      <c r="BB62" s="204">
        <v>-13108901.309555644</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-227491.94336979408</v>
      </c>
      <c r="AQ63" s="167">
        <v>-473092.24543182377</v>
      </c>
      <c r="AR63" s="167">
        <v>-491921.31680001039</v>
      </c>
      <c r="AS63" s="167">
        <v>-511499.78520865086</v>
      </c>
      <c r="AT63" s="167">
        <v>-531857.47665995511</v>
      </c>
      <c r="AU63" s="167">
        <v>-553025.40423102141</v>
      </c>
      <c r="AV63" s="167">
        <v>-575035.81531941611</v>
      </c>
      <c r="AW63" s="167">
        <v>-597922.2407691289</v>
      </c>
      <c r="AX63" s="167">
        <v>-621719.54595174023</v>
      </c>
      <c r="AY63" s="167">
        <v>-646463.98388061963</v>
      </c>
      <c r="AZ63" s="167">
        <v>-672193.2504390683</v>
      </c>
      <c r="BA63" s="164">
        <v>-698946.54180654325</v>
      </c>
      <c r="BB63" s="204">
        <v>-6601169.5498677716</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-51369.895428852011</v>
      </c>
      <c r="AQ65" s="167">
        <v>-48735.541817116013</v>
      </c>
      <c r="AR65" s="167">
        <v>-46101.18820538</v>
      </c>
      <c r="AS65" s="167">
        <v>-43466.834593644002</v>
      </c>
      <c r="AT65" s="167">
        <v>-40832.480981908004</v>
      </c>
      <c r="AU65" s="167">
        <v>-38198.127370172006</v>
      </c>
      <c r="AV65" s="167">
        <v>-35563.773758436</v>
      </c>
      <c r="AW65" s="167">
        <v>-32929.420146700002</v>
      </c>
      <c r="AX65" s="167">
        <v>-30295.066534964</v>
      </c>
      <c r="AY65" s="167">
        <v>-27660.712923228006</v>
      </c>
      <c r="AZ65" s="167">
        <v>-25026.359311492004</v>
      </c>
      <c r="BA65" s="164">
        <v>-22392.005699756002</v>
      </c>
      <c r="BB65" s="157">
        <v>-442571.40677164798</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272726.80452306499</v>
      </c>
      <c r="AQ66" s="187">
        <v>1555252.2653971696</v>
      </c>
      <c r="AR66" s="187">
        <v>1621725.3337360346</v>
      </c>
      <c r="AS66" s="187">
        <v>1690739.1829210394</v>
      </c>
      <c r="AT66" s="187">
        <v>1762394.9360298596</v>
      </c>
      <c r="AU66" s="187">
        <v>1836797.7408386641</v>
      </c>
      <c r="AV66" s="187">
        <v>1914056.930005112</v>
      </c>
      <c r="AW66" s="187">
        <v>1994286.1876266375</v>
      </c>
      <c r="AX66" s="187">
        <v>2077603.7224277523</v>
      </c>
      <c r="AY66" s="187">
        <v>2164132.4478402045</v>
      </c>
      <c r="AZ66" s="187">
        <v>2254000.1692503253</v>
      </c>
      <c r="BA66" s="202">
        <v>2347339.7786988216</v>
      </c>
      <c r="BB66" s="157">
        <v>21491055.499294687</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-119743.34598800002</v>
      </c>
      <c r="AQ67" s="167">
        <v>-119743.34598800002</v>
      </c>
      <c r="AR67" s="167">
        <v>-119743.34598800002</v>
      </c>
      <c r="AS67" s="167">
        <v>-119743.34598800002</v>
      </c>
      <c r="AT67" s="167">
        <v>-119743.34598800002</v>
      </c>
      <c r="AU67" s="167">
        <v>-119743.34598800002</v>
      </c>
      <c r="AV67" s="167">
        <v>-119743.34598800002</v>
      </c>
      <c r="AW67" s="167">
        <v>-119743.34598800002</v>
      </c>
      <c r="AX67" s="167">
        <v>-119743.34598800002</v>
      </c>
      <c r="AY67" s="167">
        <v>-119743.34598800002</v>
      </c>
      <c r="AZ67" s="167">
        <v>-119743.34598800002</v>
      </c>
      <c r="BA67" s="164">
        <v>-119743.34598800002</v>
      </c>
      <c r="BB67" s="204">
        <v>-1436920.1518560003</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152983.45853506497</v>
      </c>
      <c r="AQ68" s="187">
        <v>1435508.9194091696</v>
      </c>
      <c r="AR68" s="187">
        <v>1501981.9877480345</v>
      </c>
      <c r="AS68" s="187">
        <v>1570995.8369330394</v>
      </c>
      <c r="AT68" s="187">
        <v>1642651.5900418595</v>
      </c>
      <c r="AU68" s="187">
        <v>1717054.3948506641</v>
      </c>
      <c r="AV68" s="187">
        <v>1794313.5840171119</v>
      </c>
      <c r="AW68" s="187">
        <v>1874542.8416386375</v>
      </c>
      <c r="AX68" s="187">
        <v>1957860.3764397523</v>
      </c>
      <c r="AY68" s="187">
        <v>2044389.1018522044</v>
      </c>
      <c r="AZ68" s="187">
        <v>2134256.8232623255</v>
      </c>
      <c r="BA68" s="202">
        <v>2227596.4327108217</v>
      </c>
      <c r="BB68" s="157">
        <v>20054135.347438686</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152983.45853506497</v>
      </c>
      <c r="AQ70" s="187">
        <v>1435508.9194091696</v>
      </c>
      <c r="AR70" s="187">
        <v>1501981.9877480345</v>
      </c>
      <c r="AS70" s="187">
        <v>1570995.8369330394</v>
      </c>
      <c r="AT70" s="187">
        <v>1642651.5900418595</v>
      </c>
      <c r="AU70" s="187">
        <v>1717054.3948506641</v>
      </c>
      <c r="AV70" s="187">
        <v>1794313.5840171119</v>
      </c>
      <c r="AW70" s="187">
        <v>1874542.8416386375</v>
      </c>
      <c r="AX70" s="187">
        <v>1957860.3764397523</v>
      </c>
      <c r="AY70" s="187">
        <v>2044389.1018522044</v>
      </c>
      <c r="AZ70" s="187">
        <v>2134256.8232623255</v>
      </c>
      <c r="BA70" s="202">
        <v>2227596.4327108217</v>
      </c>
      <c r="BB70" s="157">
        <v>20054135.347438686</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-38245.864633766243</v>
      </c>
      <c r="AQ71" s="167">
        <v>-358877.2298522924</v>
      </c>
      <c r="AR71" s="167">
        <v>-375495.49693700863</v>
      </c>
      <c r="AS71" s="167">
        <v>-392748.95923325984</v>
      </c>
      <c r="AT71" s="167">
        <v>-410662.89751046489</v>
      </c>
      <c r="AU71" s="167">
        <v>-429263.59871266602</v>
      </c>
      <c r="AV71" s="167">
        <v>-448578.39600427798</v>
      </c>
      <c r="AW71" s="167">
        <v>-468635.71040965937</v>
      </c>
      <c r="AX71" s="167">
        <v>-489465.09410993807</v>
      </c>
      <c r="AY71" s="167">
        <v>-511097.2754630511</v>
      </c>
      <c r="AZ71" s="167">
        <v>-533564.20581558137</v>
      </c>
      <c r="BA71" s="164">
        <v>-556899.10817770544</v>
      </c>
      <c r="BB71" s="157">
        <v>-5013533.8368596714</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114737.59390129874</v>
      </c>
      <c r="AQ72" s="205">
        <v>1076631.6895568771</v>
      </c>
      <c r="AR72" s="205">
        <v>1126486.490811026</v>
      </c>
      <c r="AS72" s="205">
        <v>1178246.8776997796</v>
      </c>
      <c r="AT72" s="205">
        <v>1231988.6925313948</v>
      </c>
      <c r="AU72" s="205">
        <v>1287790.7961379981</v>
      </c>
      <c r="AV72" s="205">
        <v>1345735.1880128339</v>
      </c>
      <c r="AW72" s="205">
        <v>1405907.131228978</v>
      </c>
      <c r="AX72" s="205">
        <v>1468395.2823298143</v>
      </c>
      <c r="AY72" s="205">
        <v>1533291.8263891533</v>
      </c>
      <c r="AZ72" s="205">
        <v>1600692.6174467441</v>
      </c>
      <c r="BA72" s="206">
        <v>1670697.3245331163</v>
      </c>
      <c r="BB72" s="170">
        <v>15040601.510579014</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152983.45853506497</v>
      </c>
      <c r="AQ75" s="207">
        <v>1435508.9194091696</v>
      </c>
      <c r="AR75" s="207">
        <v>1501981.9877480345</v>
      </c>
      <c r="AS75" s="207">
        <v>1570995.8369330394</v>
      </c>
      <c r="AT75" s="207">
        <v>1642651.5900418595</v>
      </c>
      <c r="AU75" s="207">
        <v>1717054.3948506641</v>
      </c>
      <c r="AV75" s="207">
        <v>1794313.5840171119</v>
      </c>
      <c r="AW75" s="207">
        <v>1874542.8416386375</v>
      </c>
      <c r="AX75" s="207">
        <v>1957860.3764397523</v>
      </c>
      <c r="AY75" s="207">
        <v>2044389.1018522044</v>
      </c>
      <c r="AZ75" s="207">
        <v>2134256.8232623255</v>
      </c>
      <c r="BA75" s="208">
        <v>2227596.4327108217</v>
      </c>
      <c r="BB75" s="157">
        <v>20054135.347438686</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119743.34598800002</v>
      </c>
      <c r="AQ76" s="175">
        <v>119743.34598800002</v>
      </c>
      <c r="AR76" s="175">
        <v>119743.34598800002</v>
      </c>
      <c r="AS76" s="175">
        <v>119743.34598800002</v>
      </c>
      <c r="AT76" s="175">
        <v>119743.34598800002</v>
      </c>
      <c r="AU76" s="175">
        <v>119743.34598800002</v>
      </c>
      <c r="AV76" s="175">
        <v>119743.34598800002</v>
      </c>
      <c r="AW76" s="175">
        <v>119743.34598800002</v>
      </c>
      <c r="AX76" s="175">
        <v>119743.34598800002</v>
      </c>
      <c r="AY76" s="175">
        <v>119743.34598800002</v>
      </c>
      <c r="AZ76" s="175">
        <v>119743.34598800002</v>
      </c>
      <c r="BA76" s="174">
        <v>119743.34598800002</v>
      </c>
      <c r="BB76" s="176">
        <v>1436920.1518560003</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-38245.864633766243</v>
      </c>
      <c r="AQ78" s="175">
        <v>-358877.2298522924</v>
      </c>
      <c r="AR78" s="175">
        <v>-375495.49693700863</v>
      </c>
      <c r="AS78" s="175">
        <v>-392748.95923325984</v>
      </c>
      <c r="AT78" s="175">
        <v>-410662.89751046489</v>
      </c>
      <c r="AU78" s="175">
        <v>-429263.59871266602</v>
      </c>
      <c r="AV78" s="175">
        <v>-448578.39600427798</v>
      </c>
      <c r="AW78" s="175">
        <v>-468635.71040965937</v>
      </c>
      <c r="AX78" s="175">
        <v>-489465.09410993807</v>
      </c>
      <c r="AY78" s="175">
        <v>-511097.2754630511</v>
      </c>
      <c r="AZ78" s="175">
        <v>-533564.20581558137</v>
      </c>
      <c r="BA78" s="174">
        <v>-556899.10817770544</v>
      </c>
      <c r="BB78" s="176">
        <v>-5013533.8368596714</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-2394866.9166666665</v>
      </c>
      <c r="AP81" s="175">
        <v>0</v>
      </c>
      <c r="AQ81" s="175">
        <v>0</v>
      </c>
      <c r="AR81" s="175">
        <v>0</v>
      </c>
      <c r="AS81" s="175">
        <v>0</v>
      </c>
      <c r="AT81" s="175">
        <v>0</v>
      </c>
      <c r="AU81" s="175">
        <v>0</v>
      </c>
      <c r="AV81" s="175">
        <v>0</v>
      </c>
      <c r="AW81" s="175">
        <v>0</v>
      </c>
      <c r="AX81" s="175">
        <v>0</v>
      </c>
      <c r="AY81" s="175">
        <v>0</v>
      </c>
      <c r="AZ81" s="175">
        <v>0</v>
      </c>
      <c r="BA81" s="174">
        <v>0</v>
      </c>
      <c r="BB81" s="204">
        <v>-2394866.9166666665</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-2394866.9166666665</v>
      </c>
      <c r="AP83" s="210">
        <v>234480.93988929875</v>
      </c>
      <c r="AQ83" s="210">
        <v>1196375.0355448772</v>
      </c>
      <c r="AR83" s="210">
        <v>1246229.836799026</v>
      </c>
      <c r="AS83" s="210">
        <v>1297990.2236877796</v>
      </c>
      <c r="AT83" s="210">
        <v>1351732.0385193946</v>
      </c>
      <c r="AU83" s="210">
        <v>1407534.1421259982</v>
      </c>
      <c r="AV83" s="210">
        <v>1465478.534000834</v>
      </c>
      <c r="AW83" s="210">
        <v>1525650.4772169781</v>
      </c>
      <c r="AX83" s="210">
        <v>1588138.6283178143</v>
      </c>
      <c r="AY83" s="210">
        <v>1653035.1723771533</v>
      </c>
      <c r="AZ83" s="210">
        <v>1720435.9634347439</v>
      </c>
      <c r="BA83" s="209">
        <v>1790440.6705211161</v>
      </c>
      <c r="BB83" s="176">
        <v>14082654.745768348</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-2394866.9166666665</v>
      </c>
      <c r="AP84" s="210">
        <v>-2160385.9767773678</v>
      </c>
      <c r="AQ84" s="210">
        <v>-964010.94123249059</v>
      </c>
      <c r="AR84" s="210">
        <v>282218.89556653542</v>
      </c>
      <c r="AS84" s="210">
        <v>1580209.119254315</v>
      </c>
      <c r="AT84" s="210">
        <v>2931941.1577737099</v>
      </c>
      <c r="AU84" s="210">
        <v>4339475.2998997085</v>
      </c>
      <c r="AV84" s="210">
        <v>5804953.8339005429</v>
      </c>
      <c r="AW84" s="210">
        <v>7330604.3111175206</v>
      </c>
      <c r="AX84" s="210">
        <v>8918742.9394353349</v>
      </c>
      <c r="AY84" s="210">
        <v>10571778.111812487</v>
      </c>
      <c r="AZ84" s="210">
        <v>12292214.075247232</v>
      </c>
      <c r="BA84" s="209">
        <v>14082654.745768348</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-1554302.0932350217</v>
      </c>
      <c r="AP86" s="207">
        <v>131758.79348299475</v>
      </c>
      <c r="AQ86" s="207">
        <v>582046.15013818233</v>
      </c>
      <c r="AR86" s="207">
        <v>524935.85711549583</v>
      </c>
      <c r="AS86" s="207">
        <v>473366.51311076659</v>
      </c>
      <c r="AT86" s="207">
        <v>426810.14489210915</v>
      </c>
      <c r="AU86" s="207">
        <v>384787.61058121658</v>
      </c>
      <c r="AV86" s="207">
        <v>346864.31233728112</v>
      </c>
      <c r="AW86" s="207">
        <v>312646.24910132075</v>
      </c>
      <c r="AX86" s="207">
        <v>281776.38848157728</v>
      </c>
      <c r="AY86" s="207">
        <v>253931.33703527419</v>
      </c>
      <c r="AZ86" s="207">
        <v>228818.28863827238</v>
      </c>
      <c r="BA86" s="208">
        <v>206172.23126549236</v>
      </c>
      <c r="BB86" s="157">
        <v>2599611.7829449615</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-1554302.0932350217</v>
      </c>
      <c r="AP87" s="202">
        <v>-1422543.299752027</v>
      </c>
      <c r="AQ87" s="202">
        <v>-840497.1496138447</v>
      </c>
      <c r="AR87" s="202">
        <v>-315561.29249834886</v>
      </c>
      <c r="AS87" s="202">
        <v>157805.22061241773</v>
      </c>
      <c r="AT87" s="202">
        <v>584615.36550452688</v>
      </c>
      <c r="AU87" s="202">
        <v>969402.9760857434</v>
      </c>
      <c r="AV87" s="202">
        <v>1316267.2884230246</v>
      </c>
      <c r="AW87" s="202">
        <v>1628913.5375243453</v>
      </c>
      <c r="AX87" s="202">
        <v>1910689.9260059227</v>
      </c>
      <c r="AY87" s="202">
        <v>2164621.2630411969</v>
      </c>
      <c r="AZ87" s="202">
        <v>2393439.5516794692</v>
      </c>
      <c r="BA87" s="202">
        <v>2599611.7829449615</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4.8163808138936171E-2</v>
      </c>
      <c r="AS88" s="211">
        <v>0.19607332137694655</v>
      </c>
      <c r="AT88" s="211">
        <v>0.27821069918658781</v>
      </c>
      <c r="AU88" s="211">
        <v>0.32690213523038691</v>
      </c>
      <c r="AV88" s="211">
        <v>0.35719826843296953</v>
      </c>
      <c r="AW88" s="211">
        <v>0.37674625365995063</v>
      </c>
      <c r="AX88" s="211">
        <v>0.3897131789207533</v>
      </c>
      <c r="AY88" s="211">
        <v>0.39850023273621482</v>
      </c>
      <c r="AZ88" s="211">
        <v>0.40455461356497158</v>
      </c>
      <c r="BA88" s="212">
        <v>0.40878089352553637</v>
      </c>
      <c r="BB88" s="176"/>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2030.7735418562186</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2031.6666320573136</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FABD7-A9FA-43DC-ACEA-484DC126909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46474</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08D36-A268-479D-A270-8C794566B4A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2.8738403037119999</v>
      </c>
      <c r="D24" s="260">
        <v>2.8738403037119999</v>
      </c>
      <c r="E24" s="279">
        <v>2.8738403037119999</v>
      </c>
      <c r="F24" s="279">
        <v>2.8738403037119999</v>
      </c>
      <c r="G24" s="260">
        <v>0</v>
      </c>
      <c r="H24" s="260">
        <v>0</v>
      </c>
      <c r="I24" s="265" t="s">
        <v>74</v>
      </c>
      <c r="J24" s="260">
        <v>0</v>
      </c>
      <c r="K24" s="265" t="s">
        <v>74</v>
      </c>
      <c r="L24" s="260">
        <v>0</v>
      </c>
      <c r="M24" s="265" t="s">
        <v>74</v>
      </c>
      <c r="N24" s="260">
        <v>0</v>
      </c>
      <c r="O24" s="265" t="s">
        <v>74</v>
      </c>
      <c r="P24" s="260">
        <v>0</v>
      </c>
      <c r="Q24" s="265" t="s">
        <v>74</v>
      </c>
      <c r="R24" s="260">
        <v>2.8738402999999999</v>
      </c>
      <c r="S24" s="265">
        <v>3</v>
      </c>
      <c r="T24" s="260">
        <v>0</v>
      </c>
      <c r="U24" s="265" t="s">
        <v>74</v>
      </c>
      <c r="V24" s="260">
        <v>0</v>
      </c>
      <c r="W24" s="265" t="s">
        <v>74</v>
      </c>
      <c r="X24" s="260">
        <v>0</v>
      </c>
      <c r="Y24" s="265" t="s">
        <v>74</v>
      </c>
      <c r="Z24" s="260">
        <v>0</v>
      </c>
      <c r="AA24" s="265" t="s">
        <v>74</v>
      </c>
      <c r="AB24" s="260">
        <v>0</v>
      </c>
      <c r="AC24" s="279">
        <v>2.8738402999999999</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2.8738402999999999</v>
      </c>
      <c r="S27" s="258">
        <v>3</v>
      </c>
      <c r="T27" s="257">
        <v>0</v>
      </c>
      <c r="U27" s="258" t="s">
        <v>74</v>
      </c>
      <c r="V27" s="257">
        <v>0</v>
      </c>
      <c r="W27" s="258" t="s">
        <v>74</v>
      </c>
      <c r="X27" s="257">
        <v>0</v>
      </c>
      <c r="Y27" s="258" t="s">
        <v>74</v>
      </c>
      <c r="Z27" s="257">
        <v>0</v>
      </c>
      <c r="AA27" s="258" t="s">
        <v>74</v>
      </c>
      <c r="AB27" s="257">
        <v>0</v>
      </c>
      <c r="AC27" s="282">
        <v>2.8738402999999999</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2.3948669197600001</v>
      </c>
      <c r="D30" s="260">
        <v>2.3948669197600001</v>
      </c>
      <c r="E30" s="260">
        <v>2.3948669197600001</v>
      </c>
      <c r="F30" s="260">
        <v>2.3948669197600001</v>
      </c>
      <c r="G30" s="260">
        <v>0</v>
      </c>
      <c r="H30" s="260">
        <v>0</v>
      </c>
      <c r="I30" s="265" t="s">
        <v>74</v>
      </c>
      <c r="J30" s="260">
        <v>0</v>
      </c>
      <c r="K30" s="265" t="s">
        <v>74</v>
      </c>
      <c r="L30" s="260">
        <v>0</v>
      </c>
      <c r="M30" s="265" t="s">
        <v>74</v>
      </c>
      <c r="N30" s="260">
        <v>0</v>
      </c>
      <c r="O30" s="265" t="s">
        <v>74</v>
      </c>
      <c r="P30" s="260">
        <v>0</v>
      </c>
      <c r="Q30" s="265" t="s">
        <v>74</v>
      </c>
      <c r="R30" s="260">
        <v>2.3948669200000001</v>
      </c>
      <c r="S30" s="265">
        <v>2</v>
      </c>
      <c r="T30" s="260">
        <v>0</v>
      </c>
      <c r="U30" s="265" t="s">
        <v>74</v>
      </c>
      <c r="V30" s="260">
        <v>0</v>
      </c>
      <c r="W30" s="265" t="s">
        <v>74</v>
      </c>
      <c r="X30" s="260">
        <v>0</v>
      </c>
      <c r="Y30" s="265" t="s">
        <v>74</v>
      </c>
      <c r="Z30" s="260">
        <v>0</v>
      </c>
      <c r="AA30" s="265" t="s">
        <v>74</v>
      </c>
      <c r="AB30" s="260">
        <v>0</v>
      </c>
      <c r="AC30" s="279">
        <v>2.3948669200000001</v>
      </c>
      <c r="AD30" s="280"/>
      <c r="AE30" s="219"/>
      <c r="AF30" s="219"/>
      <c r="AG30" s="219"/>
    </row>
    <row r="31" spans="1:33" x14ac:dyDescent="0.25">
      <c r="A31" s="253" t="s">
        <v>350</v>
      </c>
      <c r="B31" s="256" t="s">
        <v>351</v>
      </c>
      <c r="C31" s="257">
        <v>0.19211125961306422</v>
      </c>
      <c r="D31" s="257">
        <v>0.19211125961306422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2.0106444001533643</v>
      </c>
      <c r="D32" s="257">
        <v>2.0106444001533643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0.19211125961306422</v>
      </c>
      <c r="D34" s="257">
        <v>0.19211125961306422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0.25</v>
      </c>
      <c r="D37" s="257">
        <v>0.25</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0.25</v>
      </c>
      <c r="S37" s="258">
        <v>3</v>
      </c>
      <c r="T37" s="257">
        <v>0</v>
      </c>
      <c r="U37" s="258" t="s">
        <v>74</v>
      </c>
      <c r="V37" s="257">
        <v>0</v>
      </c>
      <c r="W37" s="258" t="s">
        <v>74</v>
      </c>
      <c r="X37" s="257">
        <v>0</v>
      </c>
      <c r="Y37" s="258" t="s">
        <v>74</v>
      </c>
      <c r="Z37" s="257">
        <v>0</v>
      </c>
      <c r="AA37" s="258" t="s">
        <v>74</v>
      </c>
      <c r="AB37" s="257">
        <v>0</v>
      </c>
      <c r="AC37" s="282">
        <v>0.25</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0.09</v>
      </c>
      <c r="D41" s="257">
        <v>0.09</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0.09</v>
      </c>
      <c r="S41" s="258">
        <v>3</v>
      </c>
      <c r="T41" s="257">
        <v>0</v>
      </c>
      <c r="U41" s="258" t="s">
        <v>74</v>
      </c>
      <c r="V41" s="257">
        <v>0</v>
      </c>
      <c r="W41" s="258" t="s">
        <v>74</v>
      </c>
      <c r="X41" s="257">
        <v>0</v>
      </c>
      <c r="Y41" s="258" t="s">
        <v>74</v>
      </c>
      <c r="Z41" s="257">
        <v>0</v>
      </c>
      <c r="AA41" s="258" t="s">
        <v>74</v>
      </c>
      <c r="AB41" s="257">
        <v>0</v>
      </c>
      <c r="AC41" s="282">
        <v>0.09</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0.25</v>
      </c>
      <c r="D48" s="257">
        <v>0.25</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0.25</v>
      </c>
      <c r="S48" s="258">
        <v>4</v>
      </c>
      <c r="T48" s="257">
        <v>0</v>
      </c>
      <c r="U48" s="258" t="s">
        <v>74</v>
      </c>
      <c r="V48" s="257">
        <v>0</v>
      </c>
      <c r="W48" s="258" t="s">
        <v>74</v>
      </c>
      <c r="X48" s="257">
        <v>0</v>
      </c>
      <c r="Y48" s="258" t="s">
        <v>74</v>
      </c>
      <c r="Z48" s="257">
        <v>0</v>
      </c>
      <c r="AA48" s="258" t="s">
        <v>74</v>
      </c>
      <c r="AB48" s="257">
        <v>0</v>
      </c>
      <c r="AC48" s="282">
        <v>0.25</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0.09</v>
      </c>
      <c r="D52" s="257">
        <v>0.09</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0.09</v>
      </c>
      <c r="S52" s="258">
        <v>4</v>
      </c>
      <c r="T52" s="257">
        <v>0</v>
      </c>
      <c r="U52" s="258" t="s">
        <v>74</v>
      </c>
      <c r="V52" s="257">
        <v>0</v>
      </c>
      <c r="W52" s="258" t="s">
        <v>74</v>
      </c>
      <c r="X52" s="257">
        <v>0</v>
      </c>
      <c r="Y52" s="258" t="s">
        <v>74</v>
      </c>
      <c r="Z52" s="257">
        <v>0</v>
      </c>
      <c r="AA52" s="258" t="s">
        <v>74</v>
      </c>
      <c r="AB52" s="257">
        <v>0</v>
      </c>
      <c r="AC52" s="282">
        <v>0.09</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2.3948669197600001</v>
      </c>
      <c r="D58" s="257">
        <v>2.3948669197600001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2.3948669200000001</v>
      </c>
      <c r="S58" s="258">
        <v>4</v>
      </c>
      <c r="T58" s="257">
        <v>0</v>
      </c>
      <c r="U58" s="258" t="s">
        <v>74</v>
      </c>
      <c r="V58" s="257">
        <v>0</v>
      </c>
      <c r="W58" s="258" t="s">
        <v>74</v>
      </c>
      <c r="X58" s="257">
        <v>0</v>
      </c>
      <c r="Y58" s="258" t="s">
        <v>74</v>
      </c>
      <c r="Z58" s="257">
        <v>0</v>
      </c>
      <c r="AA58" s="258" t="s">
        <v>74</v>
      </c>
      <c r="AB58" s="257">
        <v>0</v>
      </c>
      <c r="AC58" s="282">
        <v>2.3948669200000001</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0.25</v>
      </c>
      <c r="D60" s="263">
        <v>0.25</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0.25</v>
      </c>
      <c r="S60" s="258">
        <v>4</v>
      </c>
      <c r="T60" s="257">
        <v>0</v>
      </c>
      <c r="U60" s="258" t="s">
        <v>74</v>
      </c>
      <c r="V60" s="257">
        <v>0</v>
      </c>
      <c r="W60" s="258" t="s">
        <v>74</v>
      </c>
      <c r="X60" s="257">
        <v>0</v>
      </c>
      <c r="Y60" s="258" t="s">
        <v>74</v>
      </c>
      <c r="Z60" s="257">
        <v>0</v>
      </c>
      <c r="AA60" s="258" t="s">
        <v>74</v>
      </c>
      <c r="AB60" s="257">
        <v>0</v>
      </c>
      <c r="AC60" s="282">
        <v>0.25</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0.09</v>
      </c>
      <c r="D62" s="263">
        <v>0.09</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0.09</v>
      </c>
      <c r="S62" s="258">
        <v>4</v>
      </c>
      <c r="T62" s="257">
        <v>0</v>
      </c>
      <c r="U62" s="258" t="s">
        <v>74</v>
      </c>
      <c r="V62" s="257">
        <v>0</v>
      </c>
      <c r="W62" s="258" t="s">
        <v>74</v>
      </c>
      <c r="X62" s="257">
        <v>0</v>
      </c>
      <c r="Y62" s="258" t="s">
        <v>74</v>
      </c>
      <c r="Z62" s="257">
        <v>0</v>
      </c>
      <c r="AA62" s="258" t="s">
        <v>74</v>
      </c>
      <c r="AB62" s="257">
        <v>0</v>
      </c>
      <c r="AC62" s="282">
        <v>0.09</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471AD-C02E-46E2-81D1-BCA8C11B418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184</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CF6FA-6CE9-480F-97B0-0629A8CDBAE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29.2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2028</v>
      </c>
    </row>
    <row r="26" spans="1:2" ht="16.5" thickBot="1" x14ac:dyDescent="0.3">
      <c r="A26" s="309" t="s">
        <v>474</v>
      </c>
      <c r="B26" s="310" t="s">
        <v>146</v>
      </c>
    </row>
    <row r="27" spans="1:2" ht="29.25" thickBot="1" x14ac:dyDescent="0.3">
      <c r="A27" s="309" t="s">
        <v>475</v>
      </c>
      <c r="B27" s="306">
        <v>2.8738403037119999</v>
      </c>
    </row>
    <row r="28" spans="1:2" ht="16.5" thickBot="1" x14ac:dyDescent="0.3">
      <c r="A28" s="311" t="s">
        <v>476</v>
      </c>
      <c r="B28" s="312" t="s">
        <v>520</v>
      </c>
    </row>
    <row r="29" spans="1:2" ht="29.25" thickBot="1" x14ac:dyDescent="0.3">
      <c r="A29" s="307" t="s">
        <v>477</v>
      </c>
      <c r="B29" s="306" t="s">
        <v>74</v>
      </c>
    </row>
    <row r="30" spans="1:2" ht="29.25" thickBot="1" x14ac:dyDescent="0.3">
      <c r="A30" s="307" t="s">
        <v>478</v>
      </c>
      <c r="B30" s="306" t="s">
        <v>74</v>
      </c>
    </row>
    <row r="31" spans="1:2" ht="16.5" thickBot="1" x14ac:dyDescent="0.3">
      <c r="A31" s="311" t="s">
        <v>479</v>
      </c>
      <c r="B31" s="312"/>
    </row>
    <row r="32" spans="1:2" ht="29.25" thickBot="1" x14ac:dyDescent="0.3">
      <c r="A32" s="307" t="s">
        <v>480</v>
      </c>
      <c r="B32" s="306" t="s">
        <v>74</v>
      </c>
    </row>
    <row r="33" spans="1:2" ht="16.5" thickBot="1" x14ac:dyDescent="0.3">
      <c r="A33" s="311" t="s">
        <v>481</v>
      </c>
      <c r="B33" s="312" t="s">
        <v>74</v>
      </c>
    </row>
    <row r="34" spans="1:2" ht="16.5" thickBot="1" x14ac:dyDescent="0.3">
      <c r="A34" s="311" t="s">
        <v>482</v>
      </c>
      <c r="B34" s="313" t="s">
        <v>74</v>
      </c>
    </row>
    <row r="35" spans="1:2" ht="16.5" thickBot="1" x14ac:dyDescent="0.3">
      <c r="A35" s="311" t="s">
        <v>483</v>
      </c>
      <c r="B35" s="312" t="s">
        <v>74</v>
      </c>
    </row>
    <row r="36" spans="1:2" ht="16.5" thickBot="1" x14ac:dyDescent="0.3">
      <c r="A36" s="311" t="s">
        <v>484</v>
      </c>
      <c r="B36" s="312" t="s">
        <v>74</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t="s">
        <v>74</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v>
      </c>
    </row>
    <row r="53" spans="1:2" ht="16.5" thickBot="1" x14ac:dyDescent="0.3">
      <c r="A53" s="307" t="s">
        <v>493</v>
      </c>
      <c r="B53" s="321">
        <v>0</v>
      </c>
    </row>
    <row r="54" spans="1:2" ht="16.5" thickBot="1" x14ac:dyDescent="0.3">
      <c r="A54" s="307" t="s">
        <v>494</v>
      </c>
      <c r="B54" s="320">
        <v>0</v>
      </c>
    </row>
    <row r="55" spans="1:2" ht="16.5" thickBot="1" x14ac:dyDescent="0.3">
      <c r="A55" s="309" t="s">
        <v>495</v>
      </c>
      <c r="B55" s="310">
        <v>0</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2026-04-26T15:14:13Z</dcterms:created>
  <dcterms:modified xsi:type="dcterms:W3CDTF">2026-04-27T09:25:17Z</dcterms:modified>
</cp:coreProperties>
</file>