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019F80E-36F9-4EB0-9FAB-7D1757A5FE0A}" xr6:coauthVersionLast="36" xr6:coauthVersionMax="36" xr10:uidLastSave="{00000000-0000-0000-0000-000000000000}"/>
  <bookViews>
    <workbookView xWindow="0" yWindow="0" windowWidth="14970" windowHeight="7500" xr2:uid="{F434D7DF-AC18-43AD-BC6F-E5D8F7C22C0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<sst xmlns="http://schemas.openxmlformats.org/spreadsheetml/2006/main" count="1865" uniqueCount="529">
  <si>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</si>
  <si>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</si>
  <si>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</si>
  <si>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</si>
  <si>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</si>
  <si>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</si>
  <si>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</si>
  <si>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</si>
  <si>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</si>
  <si>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</si>
  <si>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</si>
  <si>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</si>
  <si>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</si>
  <si>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</si>
  <si>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</si>
  <si>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</si>
  <si>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</si>
  <si>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</si>
  <si>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</si>
  <si>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</si>
  <si>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</si>
  <si>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</si>
  <si>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</si>
  <si>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</si>
  <si>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</si>
  <si>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</si>
  <si>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</si>
  <si>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</si>
  <si>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</si>
  <si>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</si>
  <si>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</si>
  <si>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</si>
  <si>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</si>
  <si>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</si>
  <si>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</si>
  <si>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</si>
  <si>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</si>
  <si>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</si>
  <si>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</si>
  <si>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</si>
  <si>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</si>
  <si>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</si>
  <si>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</si>
  <si>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</si>
  <si>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</si>
  <si>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</si>
  <si>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</si>
  <si>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</si>
  <si>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</si>
  <si>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</si>
  <si>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</si>
  <si>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</si>
  <si>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</si>
  <si>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</si>
  <si>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</si>
  <si>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</si>
  <si>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</si>
  <si>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</si>
  <si>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</si>
  <si>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</si>
  <si>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</si>
  <si>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</si>
  <si>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</si>
  <si>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M_22-1-05-01-08-00-0-0001</t>
  </si>
  <si>
    <t>Строительство КТП-10/0,4 кВ мощностью 400 кВА, ЛЭП-10 кВ протяженностью 0,1 км для технологического присоединения энергопринимающих устройств заявителя в соответствии с договором №05-090/005-ПС-21 по адресу: Ленинградская область, Выборгский район, г.Выборг</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</si>
  <si>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</si>
  <si>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</si>
  <si>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Северный филиал</t>
  </si>
  <si>
    <t>Ленинградская область</t>
  </si>
  <si>
    <t>Выборгское ГП</t>
  </si>
  <si>
    <t>Не требуется</t>
  </si>
  <si>
    <t>-</t>
  </si>
  <si>
    <t>Местный</t>
  </si>
  <si>
    <t>+</t>
  </si>
  <si>
    <t xml:space="preserve">(∆Pnтп_тр), МВ∙А: 0,4 
(∆Lnтп_лэп), км: 0,03 
(Sтппотр), МВт: 0,2 
(Kзагр): 0,25 
(Nсд_тпр), шт.: 1 
</t>
  </si>
  <si>
    <t>нд</t>
  </si>
  <si>
    <t>2,65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</si>
  <si>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</si>
  <si>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</si>
  <si>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</si>
  <si>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</si>
  <si>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</si>
  <si>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</si>
  <si>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</si>
  <si>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</si>
  <si>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</si>
  <si>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</si>
  <si>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</si>
  <si>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</si>
  <si>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</si>
  <si>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</si>
  <si>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</si>
  <si>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</si>
  <si>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</si>
  <si>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</si>
  <si>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</si>
  <si>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</si>
  <si>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</si>
  <si>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05-090/005-ПС-21 от 24.09.2021</t>
  </si>
  <si>
    <t>№1 от 24.09.2021
№2 от 12.03.2024
№3 от 31.10.2025</t>
  </si>
  <si>
    <t>Действующий</t>
  </si>
  <si>
    <t>188800, Ленинградская область, Выборгский район, МО "Город Выборг", г. Выборг, в районе пос. Кангас, СНТ "Металлист", кад. № 47:01:1024001:1</t>
  </si>
  <si>
    <t>Энергопринимающие устройства объекта(ов): земельный участок для ведения садоводства</t>
  </si>
  <si>
    <t>РУ 0,4 кВ проектируемой ТП-10/0,4 кВ</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</si>
  <si>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</si>
  <si>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</si>
  <si>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</si>
  <si>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</si>
  <si>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</si>
  <si>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</si>
  <si>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</si>
  <si>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</si>
  <si>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</si>
  <si>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</si>
  <si>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</si>
  <si>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</si>
  <si>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</si>
  <si>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</si>
  <si>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</si>
  <si>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</si>
  <si>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</si>
  <si>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</si>
  <si>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</si>
  <si>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</si>
  <si>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</si>
  <si>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</si>
  <si>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</si>
  <si>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</si>
  <si>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</si>
  <si>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</si>
  <si>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</si>
  <si>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</si>
  <si>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</si>
  <si>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</si>
  <si>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</si>
  <si>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</si>
  <si>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</si>
  <si>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</si>
  <si>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</si>
  <si>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</si>
  <si>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</si>
  <si>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</si>
  <si>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</si>
  <si>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</si>
  <si>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</si>
  <si>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</si>
  <si>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</si>
  <si>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05-090/005-ПС-21 от 24.09.2021</t>
  </si>
  <si>
    <t>ввод 0,4 МВА с увеличением трансформаторной мощности на 0,4 МВА; ввод 0,03 км ЛЭП с увеличением протяженности ЛЭП на 0,03 км</t>
  </si>
  <si>
    <t>КТП-10/0,4 кВ мощностью 400 кВА, ЛЭП-10 кВ протяженностью 0,03 км</t>
  </si>
  <si>
    <t>МВА: 5,35 млн руб. без НДС КМ: 23,27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</si>
  <si>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</si>
  <si>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</si>
  <si>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</si>
  <si>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</si>
  <si>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</si>
  <si>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</si>
  <si>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</si>
  <si>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</si>
  <si>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</si>
  <si>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</si>
  <si>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</si>
  <si>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</si>
  <si>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</si>
  <si>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</si>
  <si>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</si>
  <si>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</si>
  <si>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</si>
  <si>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</si>
  <si>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</si>
  <si>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</si>
  <si>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</si>
  <si>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</si>
  <si>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</si>
  <si>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</si>
  <si>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</si>
  <si>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</si>
  <si>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</si>
  <si>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</si>
  <si>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</si>
  <si>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</si>
  <si>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</si>
  <si>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</si>
  <si>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</si>
  <si>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</si>
  <si>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</si>
  <si>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</si>
  <si>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</si>
  <si>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</si>
  <si>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</si>
  <si>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</si>
  <si>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</si>
  <si>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</si>
  <si>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</si>
  <si>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</si>
  <si>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</si>
  <si>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</si>
  <si>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</si>
  <si>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</si>
  <si>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</si>
  <si>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</si>
  <si>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</si>
  <si>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</si>
  <si>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</si>
  <si>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</si>
  <si>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</si>
  <si>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</si>
  <si>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</si>
  <si>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</si>
  <si>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</si>
  <si>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</si>
  <si>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</si>
  <si>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</si>
  <si>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</si>
  <si>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</si>
  <si>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</si>
  <si>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</si>
  <si>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</si>
  <si>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</si>
  <si>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</si>
  <si>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</si>
  <si>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</si>
  <si>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</si>
  <si>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</si>
  <si>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</si>
  <si>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</si>
  <si>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</si>
  <si>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</si>
  <si>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</si>
  <si>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</si>
  <si>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</si>
  <si>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</si>
  <si>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</si>
  <si>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</si>
  <si>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</si>
  <si>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</si>
  <si>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</si>
  <si>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</si>
  <si>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</si>
  <si>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</si>
  <si>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</si>
  <si>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</si>
  <si>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</si>
  <si>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</si>
  <si>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</si>
  <si>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</si>
  <si>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</si>
  <si>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</si>
  <si>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</si>
  <si>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</si>
  <si>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</si>
  <si>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</si>
  <si>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</si>
  <si>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</si>
  <si>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</si>
  <si>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</si>
  <si>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</si>
  <si>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</si>
  <si>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</si>
  <si>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</si>
  <si>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</si>
  <si>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</si>
  <si>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</si>
  <si>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</si>
  <si>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</si>
  <si>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</si>
  <si>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</si>
  <si>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</si>
  <si>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</si>
  <si>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</si>
  <si>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</si>
  <si>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</si>
  <si>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</si>
  <si>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</si>
  <si>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</si>
  <si>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</si>
  <si>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</si>
  <si>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</si>
  <si>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</si>
  <si>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</si>
  <si>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</si>
  <si>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</si>
  <si>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</si>
  <si>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</si>
  <si>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</si>
  <si>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</si>
  <si>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</si>
  <si>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</si>
  <si>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</si>
  <si>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</si>
  <si>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</si>
  <si>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</si>
  <si>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</si>
  <si>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</si>
  <si>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</si>
  <si>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</si>
  <si>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</si>
  <si>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</si>
  <si>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</si>
  <si>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</si>
  <si>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</si>
  <si>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</si>
  <si>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</si>
  <si>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</si>
  <si>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</si>
  <si>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</si>
  <si>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</si>
  <si>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</si>
  <si>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</si>
  <si>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</si>
  <si>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</si>
  <si>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</si>
  <si>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</si>
  <si>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</si>
  <si>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</si>
  <si>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</si>
  <si>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</si>
  <si>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</si>
  <si>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</si>
  <si>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</si>
  <si>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</si>
  <si>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</si>
  <si>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</si>
  <si>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</si>
  <si>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</si>
  <si>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</si>
  <si>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</si>
  <si>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</si>
  <si>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</si>
  <si>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</si>
  <si>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</si>
  <si>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</si>
  <si>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</si>
  <si>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</si>
  <si>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</si>
  <si>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</si>
  <si>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</si>
  <si>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</si>
  <si>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</si>
  <si>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</si>
  <si>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</si>
  <si>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</si>
  <si>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</si>
  <si>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</si>
  <si>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</si>
  <si>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</si>
  <si>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</si>
  <si>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</si>
  <si>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</si>
  <si>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</si>
  <si>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</si>
  <si>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</si>
  <si>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</si>
  <si>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</si>
  <si>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</si>
  <si>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</si>
  <si>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</si>
  <si>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</si>
  <si>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</si>
  <si>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</si>
  <si>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</si>
  <si>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</si>
  <si>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</si>
  <si>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</si>
  <si>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</si>
  <si>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</si>
  <si>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</si>
  <si>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</si>
  <si>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</si>
  <si>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</si>
  <si>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</si>
  <si>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</si>
  <si>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</si>
  <si>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</si>
  <si>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</si>
  <si>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</si>
  <si>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</si>
  <si>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</si>
  <si>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</si>
  <si>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</si>
  <si>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</si>
  <si>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</si>
  <si>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</si>
  <si>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</si>
  <si>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</si>
  <si>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</si>
  <si>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</si>
  <si>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</si>
  <si>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</si>
  <si>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</si>
  <si>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</si>
  <si>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</si>
  <si>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</si>
  <si>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</si>
  <si>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</si>
  <si>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</si>
  <si>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</si>
  <si>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</si>
  <si>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</si>
  <si>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</si>
  <si>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</si>
  <si>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</si>
  <si>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</si>
  <si>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</si>
  <si>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</si>
  <si>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</si>
  <si>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</si>
  <si>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</si>
  <si>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</si>
  <si>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</si>
  <si>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</si>
  <si>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</si>
  <si>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</si>
  <si>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</si>
  <si>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</si>
  <si>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</si>
  <si>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</si>
  <si>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</si>
  <si>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</si>
  <si>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</si>
  <si>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</si>
  <si>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</si>
  <si>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</si>
  <si>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</si>
  <si>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</si>
  <si>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</si>
  <si>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</si>
  <si>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</si>
  <si>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</si>
  <si>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</si>
  <si>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</si>
  <si>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</si>
  <si>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</si>
  <si>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</si>
  <si>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</si>
  <si>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</si>
  <si>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</si>
  <si>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</si>
  <si>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</si>
  <si>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</si>
  <si>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</si>
  <si>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</si>
  <si>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</si>
  <si>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</si>
  <si>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</si>
  <si>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</si>
  <si>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</si>
  <si>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</si>
  <si>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</si>
  <si>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</si>
  <si>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</si>
  <si>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</si>
  <si>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</si>
  <si>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</si>
  <si>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</si>
  <si>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</si>
  <si>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</si>
  <si>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</si>
  <si>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</si>
  <si>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</si>
  <si>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</si>
  <si>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</si>
  <si>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</si>
  <si>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</si>
  <si>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</si>
  <si>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</si>
  <si>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</si>
  <si>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</si>
  <si>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</si>
  <si>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</si>
  <si>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</si>
  <si>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</si>
  <si>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</si>
  <si>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</si>
  <si>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</si>
  <si>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</si>
  <si>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</si>
  <si>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</si>
  <si>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</si>
  <si>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</si>
  <si>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</si>
  <si>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</si>
  <si>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</si>
  <si>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</si>
  <si>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</si>
  <si>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</si>
  <si>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</si>
  <si>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</si>
  <si>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</si>
  <si>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</si>
  <si>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</si>
  <si>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</si>
  <si>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</si>
  <si>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</si>
  <si>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</si>
  <si>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</si>
  <si>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</si>
  <si>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</si>
  <si>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</si>
  <si>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</si>
  <si>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</si>
  <si>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</si>
  <si>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</si>
  <si>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</si>
  <si>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</si>
  <si>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</si>
  <si>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</si>
  <si>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</si>
  <si>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</si>
  <si>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</si>
  <si>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</si>
  <si>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</si>
  <si>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</si>
  <si>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</si>
  <si>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</si>
  <si>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</si>
  <si>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</si>
  <si>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</si>
  <si>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</si>
  <si>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</si>
  <si>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</si>
  <si>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</si>
  <si>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</si>
  <si>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</si>
  <si>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0,4 (0,4) КМ: 0,03 (0,03)</t>
  </si>
  <si>
    <t>Сметный расчет</t>
  </si>
  <si>
    <t>Сметная стоимость проекта в ценах 2023 года с НДС, млн. руб.</t>
  </si>
  <si>
    <t>объем заключенного договора в ценах 2021 года с НДС, млн. руб.</t>
  </si>
  <si>
    <t>ООО "Ампер" № 00-0692/2020 РДПДР-12 от 10.11.2021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</si>
</sst>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A4C25B8-1079-4364-8854-CD9BA0AAD90E}"/>
    <cellStyle name="Обычный 2 2" xfId="5" xr:uid="{6F1A0FC2-976A-43B8-BEE7-EB8B49120AD2}"/>
    <cellStyle name="Обычный 3" xfId="4" xr:uid="{A2437311-A6CF-4969-8FC5-60A1F1F38915}"/>
    <cellStyle name="Обычный 3 2 2" xfId="11" xr:uid="{C4825F4A-6E33-4D46-A98D-5FECE3CFE24C}"/>
    <cellStyle name="Обычный 5" xfId="10" xr:uid="{2FCD402D-643C-41BB-B596-D6A32BFA9010}"/>
    <cellStyle name="Обычный 6 2 3" xfId="6" xr:uid="{8B4C3241-2CAE-4C6B-B3FA-0DD55EBE31C8}"/>
    <cellStyle name="Обычный 7" xfId="3" xr:uid="{67092292-39C3-4D2E-B67A-983277B0F0DC}"/>
    <cellStyle name="Обычный 7 2" xfId="7" xr:uid="{2E158EE6-F903-475E-9C1A-C2E3503E8ED7}"/>
    <cellStyle name="Обычный_Форматы по компаниям_last" xfId="9" xr:uid="{5B2204B5-4766-4AA2-B159-E2313512AA6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-613292.32499999984</c:v>
                </c:pt>
                <c:pt idx="1">
                  <c:v>-598992.32499999984</c:v>
                </c:pt>
                <c:pt idx="2">
                  <c:v>-2803380</c:v>
                </c:pt>
                <c:pt idx="3">
                  <c:v>-2063681.1582594879</c:v>
                </c:pt>
                <c:pt idx="4">
                  <c:v>170400.46285206755</c:v>
                </c:pt>
                <c:pt idx="5">
                  <c:v>2496052.9699795377</c:v>
                </c:pt>
                <c:pt idx="6">
                  <c:v>4916827.6615528073</c:v>
                </c:pt>
                <c:pt idx="7">
                  <c:v>7436417.1776792677</c:v>
                </c:pt>
                <c:pt idx="8">
                  <c:v>10058661.125542585</c:v>
                </c:pt>
                <c:pt idx="9">
                  <c:v>12787551.928692339</c:v>
                </c:pt>
                <c:pt idx="10">
                  <c:v>15627240.909135379</c:v>
                </c:pt>
                <c:pt idx="11">
                  <c:v>18582044.611494426</c:v>
                </c:pt>
                <c:pt idx="12">
                  <c:v>21656451.378868189</c:v>
                </c:pt>
                <c:pt idx="13">
                  <c:v>24855128.190410703</c:v>
                </c:pt>
                <c:pt idx="14">
                  <c:v>28182927.771046333</c:v>
                </c:pt>
                <c:pt idx="15">
                  <c:v>31644895.984151438</c:v>
                </c:pt>
              </c:numCache>
            </c:numRef>
          </c:val>
          <c:smooth val="0"/>
          <c:extLst>
            <c:ext xmlns:c16="http://schemas.microsoft.com/office/drawing/2014/chart" uri="{C3380CC4-5D6E-409C-BE32-E72D297353CC}">
              <c16:uniqueId val="{00000000-4AE8-485A-AC9D-E05E7F487DC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-613292.32499999984</c:v>
                </c:pt>
                <c:pt idx="1">
                  <c:v>-600911.37261904741</c:v>
                </c:pt>
                <c:pt idx="2">
                  <c:v>-2253344.9289616947</c:v>
                </c:pt>
                <c:pt idx="3">
                  <c:v>-1773270.0445998327</c:v>
                </c:pt>
                <c:pt idx="4">
                  <c:v>-517901.91498058778</c:v>
                </c:pt>
                <c:pt idx="5">
                  <c:v>613546.87667382439</c:v>
                </c:pt>
                <c:pt idx="6">
                  <c:v>1633223.5045970273</c:v>
                </c:pt>
                <c:pt idx="7">
                  <c:v>2552097.3774145143</c:v>
                </c:pt>
                <c:pt idx="8">
                  <c:v>3380072.3661230039</c:v>
                </c:pt>
                <c:pt idx="9">
                  <c:v>4126088.6368864411</c:v>
                </c:pt>
                <c:pt idx="10">
                  <c:v>4798215.0055778092</c:v>
                </c:pt>
                <c:pt idx="11">
                  <c:v>5403732.6573393187</c:v>
                </c:pt>
                <c:pt idx="12">
                  <c:v>5949211.0055056214</c:v>
                </c:pt>
                <c:pt idx="13">
                  <c:v>6440576.3999458784</c:v>
                </c:pt>
                <c:pt idx="14">
                  <c:v>6883174.3350948244</c:v>
                </c:pt>
                <c:pt idx="15">
                  <c:v>7281825.7524904897</c:v>
                </c:pt>
              </c:numCache>
            </c:numRef>
          </c:val>
          <c:smooth val="0"/>
          <c:extLst>
            <c:ext xmlns:c16="http://schemas.microsoft.com/office/drawing/2014/chart" uri="{C3380CC4-5D6E-409C-BE32-E72D297353CC}">
              <c16:uniqueId val="{00000001-4AE8-485A-AC9D-E05E7F487DC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98F659B-3304-486D-B0C7-58CBDD9819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43F84-5271-4425-937A-4851B16945E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0.25</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00916-2560-4EF1-8A4D-6865C3B4413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98</v>
      </c>
      <c r="C22" s="33" t="s">
        <v>99</v>
      </c>
      <c r="D22" s="33" t="s">
        <v>100</v>
      </c>
      <c r="E22" s="33" t="s">
        <v>101</v>
      </c>
      <c r="F22" s="33" t="s">
        <v>102</v>
      </c>
      <c r="G22" s="33" t="s">
        <v>103</v>
      </c>
      <c r="H22" s="36">
        <v>0.25</v>
      </c>
      <c r="I22" s="36">
        <v>0.05</v>
      </c>
      <c r="J22" s="36">
        <v>0.2</v>
      </c>
      <c r="K22" s="33">
        <v>0.4</v>
      </c>
      <c r="L22" s="33" t="s">
        <v>15</v>
      </c>
      <c r="M22" s="36" t="s">
        <v>75</v>
      </c>
      <c r="N22" s="33" t="s">
        <v>75</v>
      </c>
      <c r="O22" s="36" t="s">
        <v>75</v>
      </c>
      <c r="P22" s="33" t="s">
        <v>75</v>
      </c>
      <c r="Q22" s="33" t="s">
        <v>64</v>
      </c>
      <c r="R22" s="33"/>
      <c r="S22" s="36">
        <v>5.7200000000000001E-2</v>
      </c>
      <c r="T22" s="41"/>
      <c r="U22" s="41"/>
      <c r="V22" s="41"/>
      <c r="W22" s="41"/>
      <c r="X22" s="41"/>
      <c r="Y22" s="41"/>
      <c r="Z22" s="42"/>
      <c r="AA22" s="42"/>
      <c r="AB22" s="42"/>
    </row>
    <row r="23" spans="1:28" s="43" customFormat="1" ht="18.75" x14ac:dyDescent="0.2">
      <c r="A23" s="46"/>
      <c r="B23" s="46" t="s">
        <v>104</v>
      </c>
      <c r="C23" s="46"/>
      <c r="D23" s="46"/>
      <c r="E23" s="46"/>
      <c r="F23" s="46"/>
      <c r="G23" s="46"/>
      <c r="H23" s="47">
        <v>0.25</v>
      </c>
      <c r="I23" s="47">
        <v>0.05</v>
      </c>
      <c r="J23" s="47">
        <v>0.2</v>
      </c>
      <c r="K23" s="46"/>
      <c r="L23" s="46"/>
      <c r="M23" s="47">
        <v>0.4</v>
      </c>
      <c r="N23" s="46">
        <v>1</v>
      </c>
      <c r="O23" s="47">
        <v>0</v>
      </c>
      <c r="P23" s="46">
        <v>0</v>
      </c>
      <c r="Q23" s="46"/>
      <c r="R23" s="46"/>
      <c r="S23" s="47">
        <v>5.7200000000000001E-2</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CC5E8-74E3-46AC-8D88-E2C77505D85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72F79-2ED3-4D7C-BDAB-39C2E5FFF6A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88</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4C88B-E342-474E-855F-A919D9295C4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FD79C-C6D8-466D-BCD8-520BFD5F6D2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DAFE0-901E-4B1A-9100-E743EF57A1A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FB142-409A-488B-9952-6CFD80744DE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2839130</v>
      </c>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198</v>
      </c>
      <c r="AN26" s="420"/>
      <c r="AO26" s="421"/>
      <c r="AP26" s="189">
        <v>6.9237268409347053</v>
      </c>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200</v>
      </c>
      <c r="AN27" s="420"/>
      <c r="AO27" s="421"/>
      <c r="AP27" s="191">
        <v>7.457733411180925</v>
      </c>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202</v>
      </c>
      <c r="AN28" s="426"/>
      <c r="AO28" s="427"/>
      <c r="AP28" s="193">
        <v>5949211.0055056214</v>
      </c>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20520.027739357196</v>
      </c>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205</v>
      </c>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205</v>
      </c>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854604.02502019447</v>
      </c>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209</v>
      </c>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209</v>
      </c>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350054.92343880614</v>
      </c>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28600</v>
      </c>
      <c r="AL50" s="169">
        <v>0</v>
      </c>
      <c r="AM50" s="168">
        <v>19066.666666666668</v>
      </c>
      <c r="AN50" s="168">
        <v>0</v>
      </c>
      <c r="AO50" s="168">
        <v>2225024.6036857073</v>
      </c>
      <c r="AP50" s="168">
        <v>4627161.165824797</v>
      </c>
      <c r="AQ50" s="168">
        <v>4811322.1802246245</v>
      </c>
      <c r="AR50" s="168">
        <v>5002812.8029975649</v>
      </c>
      <c r="AS50" s="168">
        <v>5201924.7525568679</v>
      </c>
      <c r="AT50" s="168">
        <v>5408961.3577086311</v>
      </c>
      <c r="AU50" s="168">
        <v>5624238.0197454356</v>
      </c>
      <c r="AV50" s="168">
        <v>5848082.6929313038</v>
      </c>
      <c r="AW50" s="168">
        <v>6080836.3841099702</v>
      </c>
      <c r="AX50" s="168">
        <v>6322853.6721975468</v>
      </c>
      <c r="AY50" s="168">
        <v>6574503.2483510105</v>
      </c>
      <c r="AZ50" s="168">
        <v>6836168.4776353808</v>
      </c>
      <c r="BA50" s="169">
        <v>7108247.9830452688</v>
      </c>
      <c r="BB50" s="170">
        <v>71719804.007680774</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28600</v>
      </c>
      <c r="AL59" s="202">
        <v>0</v>
      </c>
      <c r="AM59" s="201">
        <v>19066.666666666668</v>
      </c>
      <c r="AN59" s="201">
        <v>0</v>
      </c>
      <c r="AO59" s="201">
        <v>2225024.6036857073</v>
      </c>
      <c r="AP59" s="201">
        <v>4627161.165824797</v>
      </c>
      <c r="AQ59" s="201">
        <v>4811322.1802246245</v>
      </c>
      <c r="AR59" s="201">
        <v>5002812.8029975649</v>
      </c>
      <c r="AS59" s="201">
        <v>5201924.7525568679</v>
      </c>
      <c r="AT59" s="201">
        <v>5408961.3577086311</v>
      </c>
      <c r="AU59" s="201">
        <v>5624238.0197454356</v>
      </c>
      <c r="AV59" s="201">
        <v>5848082.6929313038</v>
      </c>
      <c r="AW59" s="201">
        <v>6080836.3841099702</v>
      </c>
      <c r="AX59" s="201">
        <v>6322853.6721975468</v>
      </c>
      <c r="AY59" s="201">
        <v>6574503.2483510105</v>
      </c>
      <c r="AZ59" s="201">
        <v>6836168.4776353808</v>
      </c>
      <c r="BA59" s="203">
        <v>7108247.9830452688</v>
      </c>
      <c r="BB59" s="166">
        <v>71719804.007680774</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-1286078.3146983578</v>
      </c>
      <c r="AP60" s="167">
        <v>-1695704.5043427232</v>
      </c>
      <c r="AQ60" s="167">
        <v>-1757771.0040546635</v>
      </c>
      <c r="AR60" s="167">
        <v>-1822432.0475665391</v>
      </c>
      <c r="AS60" s="167">
        <v>-1889790.8977215874</v>
      </c>
      <c r="AT60" s="167">
        <v>-1959954.9272242067</v>
      </c>
      <c r="AU60" s="167">
        <v>-2033035.7822124301</v>
      </c>
      <c r="AV60" s="167">
        <v>-2109149.5523405853</v>
      </c>
      <c r="AW60" s="167">
        <v>-2188416.9476312408</v>
      </c>
      <c r="AX60" s="167">
        <v>-2270963.4823658639</v>
      </c>
      <c r="AY60" s="167">
        <v>-2356919.6662943256</v>
      </c>
      <c r="AZ60" s="167">
        <v>-2446421.2034545396</v>
      </c>
      <c r="BA60" s="164">
        <v>-2539609.1989051304</v>
      </c>
      <c r="BB60" s="157">
        <v>-26356247.528812192</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-20520.027739357196</v>
      </c>
      <c r="AP61" s="167">
        <v>-21336.724843383614</v>
      </c>
      <c r="AQ61" s="167">
        <v>-22185.92649215028</v>
      </c>
      <c r="AR61" s="167">
        <v>-23068.926366537864</v>
      </c>
      <c r="AS61" s="167">
        <v>-23987.069635926073</v>
      </c>
      <c r="AT61" s="167">
        <v>-24941.755007435931</v>
      </c>
      <c r="AU61" s="167">
        <v>-25934.436856731882</v>
      </c>
      <c r="AV61" s="167">
        <v>-26966.627443629812</v>
      </c>
      <c r="AW61" s="167">
        <v>-28039.899215886278</v>
      </c>
      <c r="AX61" s="167">
        <v>-29155.887204678555</v>
      </c>
      <c r="AY61" s="167">
        <v>-30316.291515424768</v>
      </c>
      <c r="AZ61" s="167">
        <v>-31522.879917738672</v>
      </c>
      <c r="BA61" s="167">
        <v>-32777.49053846467</v>
      </c>
      <c r="BB61" s="204">
        <v>-340753.94277734566</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-854604.02502019447</v>
      </c>
      <c r="AP62" s="167">
        <v>-888617.26521599828</v>
      </c>
      <c r="AQ62" s="167">
        <v>-923984.23237159499</v>
      </c>
      <c r="AR62" s="167">
        <v>-960758.80481998448</v>
      </c>
      <c r="AS62" s="167">
        <v>-998997.00525181997</v>
      </c>
      <c r="AT62" s="167">
        <v>-1038757.0860608424</v>
      </c>
      <c r="AU62" s="167">
        <v>-1080099.618086064</v>
      </c>
      <c r="AV62" s="167">
        <v>-1123087.5828858893</v>
      </c>
      <c r="AW62" s="167">
        <v>-1167786.4686847478</v>
      </c>
      <c r="AX62" s="167">
        <v>-1214264.3701384009</v>
      </c>
      <c r="AY62" s="167">
        <v>-1262592.0920699094</v>
      </c>
      <c r="AZ62" s="167">
        <v>-1312843.2573342919</v>
      </c>
      <c r="BA62" s="167">
        <v>-1365094.4189761966</v>
      </c>
      <c r="BB62" s="204">
        <v>-14191486.226915935</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-350054.92343880614</v>
      </c>
      <c r="AP63" s="167">
        <v>-727974.21878334123</v>
      </c>
      <c r="AQ63" s="167">
        <v>-756947.59269091825</v>
      </c>
      <c r="AR63" s="167">
        <v>-787074.10688001674</v>
      </c>
      <c r="AS63" s="167">
        <v>-818399.6563338415</v>
      </c>
      <c r="AT63" s="167">
        <v>-850971.96265592845</v>
      </c>
      <c r="AU63" s="167">
        <v>-884840.64676963445</v>
      </c>
      <c r="AV63" s="167">
        <v>-920057.30451106594</v>
      </c>
      <c r="AW63" s="167">
        <v>-956675.58523060638</v>
      </c>
      <c r="AX63" s="167">
        <v>-994751.27352278458</v>
      </c>
      <c r="AY63" s="167">
        <v>-1034342.3742089915</v>
      </c>
      <c r="AZ63" s="167">
        <v>-1075509.2007025094</v>
      </c>
      <c r="BA63" s="164">
        <v>-1118314.4668904694</v>
      </c>
      <c r="BB63" s="204">
        <v>-11275913.312618913</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-60899.338499999998</v>
      </c>
      <c r="AP65" s="167">
        <v>-57776.2955</v>
      </c>
      <c r="AQ65" s="167">
        <v>-54653.252499999995</v>
      </c>
      <c r="AR65" s="167">
        <v>-51530.209499999997</v>
      </c>
      <c r="AS65" s="167">
        <v>-48407.166499999999</v>
      </c>
      <c r="AT65" s="167">
        <v>-45284.123499999994</v>
      </c>
      <c r="AU65" s="167">
        <v>-42161.080499999996</v>
      </c>
      <c r="AV65" s="167">
        <v>-39038.037499999999</v>
      </c>
      <c r="AW65" s="167">
        <v>-35914.994500000001</v>
      </c>
      <c r="AX65" s="167">
        <v>-32791.951499999996</v>
      </c>
      <c r="AY65" s="167">
        <v>-29668.908499999998</v>
      </c>
      <c r="AZ65" s="167">
        <v>-26545.8655</v>
      </c>
      <c r="BA65" s="164">
        <v>-23422.822499999998</v>
      </c>
      <c r="BB65" s="157">
        <v>-548094.04649999994</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28600</v>
      </c>
      <c r="AL66" s="202">
        <v>0</v>
      </c>
      <c r="AM66" s="187">
        <v>19066.666666666668</v>
      </c>
      <c r="AN66" s="187">
        <v>0</v>
      </c>
      <c r="AO66" s="187">
        <v>938946.28898734949</v>
      </c>
      <c r="AP66" s="187">
        <v>2931456.6614820738</v>
      </c>
      <c r="AQ66" s="187">
        <v>3053551.1761699608</v>
      </c>
      <c r="AR66" s="187">
        <v>3180380.7554310258</v>
      </c>
      <c r="AS66" s="187">
        <v>3312133.8548352802</v>
      </c>
      <c r="AT66" s="187">
        <v>3449006.4304844243</v>
      </c>
      <c r="AU66" s="187">
        <v>3591202.2375330054</v>
      </c>
      <c r="AV66" s="187">
        <v>3738933.1405907185</v>
      </c>
      <c r="AW66" s="187">
        <v>3892419.4364787294</v>
      </c>
      <c r="AX66" s="187">
        <v>4051890.1898316829</v>
      </c>
      <c r="AY66" s="187">
        <v>4217583.5820566844</v>
      </c>
      <c r="AZ66" s="187">
        <v>4389747.2741808407</v>
      </c>
      <c r="BA66" s="202">
        <v>4568638.784140138</v>
      </c>
      <c r="BB66" s="157">
        <v>45363556.478868589</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-141956.5</v>
      </c>
      <c r="AP67" s="167">
        <v>-141956.5</v>
      </c>
      <c r="AQ67" s="167">
        <v>-141956.5</v>
      </c>
      <c r="AR67" s="167">
        <v>-141956.5</v>
      </c>
      <c r="AS67" s="167">
        <v>-141956.5</v>
      </c>
      <c r="AT67" s="167">
        <v>-141956.5</v>
      </c>
      <c r="AU67" s="167">
        <v>-141956.5</v>
      </c>
      <c r="AV67" s="167">
        <v>-141956.5</v>
      </c>
      <c r="AW67" s="167">
        <v>-141956.5</v>
      </c>
      <c r="AX67" s="167">
        <v>-141956.5</v>
      </c>
      <c r="AY67" s="167">
        <v>-141956.5</v>
      </c>
      <c r="AZ67" s="167">
        <v>-141956.5</v>
      </c>
      <c r="BA67" s="164">
        <v>-141956.5</v>
      </c>
      <c r="BB67" s="204">
        <v>-1845434.5</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28600</v>
      </c>
      <c r="AL68" s="202">
        <v>0</v>
      </c>
      <c r="AM68" s="187">
        <v>19066.666666666668</v>
      </c>
      <c r="AN68" s="187">
        <v>0</v>
      </c>
      <c r="AO68" s="187">
        <v>796989.78898734949</v>
      </c>
      <c r="AP68" s="187">
        <v>2789500.1614820738</v>
      </c>
      <c r="AQ68" s="187">
        <v>2911594.6761699608</v>
      </c>
      <c r="AR68" s="187">
        <v>3038424.2554310258</v>
      </c>
      <c r="AS68" s="187">
        <v>3170177.3548352802</v>
      </c>
      <c r="AT68" s="187">
        <v>3307049.9304844243</v>
      </c>
      <c r="AU68" s="187">
        <v>3449245.7375330054</v>
      </c>
      <c r="AV68" s="187">
        <v>3596976.6405907185</v>
      </c>
      <c r="AW68" s="187">
        <v>3750462.9364787294</v>
      </c>
      <c r="AX68" s="187">
        <v>3909933.6898316829</v>
      </c>
      <c r="AY68" s="187">
        <v>4075627.0820566844</v>
      </c>
      <c r="AZ68" s="187">
        <v>4247790.7741808407</v>
      </c>
      <c r="BA68" s="202">
        <v>4426682.284140138</v>
      </c>
      <c r="BB68" s="157">
        <v>43518121.978868589</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28600</v>
      </c>
      <c r="AL70" s="202">
        <v>0</v>
      </c>
      <c r="AM70" s="187">
        <v>19066.666666666668</v>
      </c>
      <c r="AN70" s="187">
        <v>0</v>
      </c>
      <c r="AO70" s="187">
        <v>796989.78898734949</v>
      </c>
      <c r="AP70" s="187">
        <v>2789500.1614820738</v>
      </c>
      <c r="AQ70" s="187">
        <v>2911594.6761699608</v>
      </c>
      <c r="AR70" s="187">
        <v>3038424.2554310258</v>
      </c>
      <c r="AS70" s="187">
        <v>3170177.3548352802</v>
      </c>
      <c r="AT70" s="187">
        <v>3307049.9304844243</v>
      </c>
      <c r="AU70" s="187">
        <v>3449245.7375330054</v>
      </c>
      <c r="AV70" s="187">
        <v>3596976.6405907185</v>
      </c>
      <c r="AW70" s="187">
        <v>3750462.9364787294</v>
      </c>
      <c r="AX70" s="187">
        <v>3909933.6898316829</v>
      </c>
      <c r="AY70" s="187">
        <v>4075627.0820566844</v>
      </c>
      <c r="AZ70" s="187">
        <v>4247790.7741808407</v>
      </c>
      <c r="BA70" s="202">
        <v>4426682.284140138</v>
      </c>
      <c r="BB70" s="157">
        <v>43518121.978868589</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-7150</v>
      </c>
      <c r="AL71" s="164">
        <v>0</v>
      </c>
      <c r="AM71" s="167">
        <v>-4766.666666666667</v>
      </c>
      <c r="AN71" s="167">
        <v>0</v>
      </c>
      <c r="AO71" s="167">
        <v>-199247.44724683737</v>
      </c>
      <c r="AP71" s="167">
        <v>-697375.04037051846</v>
      </c>
      <c r="AQ71" s="167">
        <v>-727898.66904249019</v>
      </c>
      <c r="AR71" s="167">
        <v>-759606.06385775644</v>
      </c>
      <c r="AS71" s="167">
        <v>-792544.33870882005</v>
      </c>
      <c r="AT71" s="167">
        <v>-826762.48262110609</v>
      </c>
      <c r="AU71" s="167">
        <v>-862311.43438325136</v>
      </c>
      <c r="AV71" s="167">
        <v>-899244.16014767962</v>
      </c>
      <c r="AW71" s="167">
        <v>-937615.73411968234</v>
      </c>
      <c r="AX71" s="167">
        <v>-977483.42245792074</v>
      </c>
      <c r="AY71" s="167">
        <v>-1018906.7705141711</v>
      </c>
      <c r="AZ71" s="167">
        <v>-1061947.6935452102</v>
      </c>
      <c r="BA71" s="164">
        <v>-1106670.5710350345</v>
      </c>
      <c r="BB71" s="157">
        <v>-10879530.494717147</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21450</v>
      </c>
      <c r="AL72" s="206">
        <v>0</v>
      </c>
      <c r="AM72" s="205">
        <v>14300</v>
      </c>
      <c r="AN72" s="205">
        <v>0</v>
      </c>
      <c r="AO72" s="205">
        <v>597742.34174051206</v>
      </c>
      <c r="AP72" s="205">
        <v>2092125.1211115555</v>
      </c>
      <c r="AQ72" s="205">
        <v>2183696.0071274703</v>
      </c>
      <c r="AR72" s="205">
        <v>2278818.1915732692</v>
      </c>
      <c r="AS72" s="205">
        <v>2377633.0161264604</v>
      </c>
      <c r="AT72" s="205">
        <v>2480287.447863318</v>
      </c>
      <c r="AU72" s="205">
        <v>2586934.3031497542</v>
      </c>
      <c r="AV72" s="205">
        <v>2697732.480443039</v>
      </c>
      <c r="AW72" s="205">
        <v>2812847.2023590468</v>
      </c>
      <c r="AX72" s="205">
        <v>2932450.2673737621</v>
      </c>
      <c r="AY72" s="205">
        <v>3056720.3115425133</v>
      </c>
      <c r="AZ72" s="205">
        <v>3185843.0806356305</v>
      </c>
      <c r="BA72" s="206">
        <v>3320011.7131051035</v>
      </c>
      <c r="BB72" s="170">
        <v>32638591.484151438</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28600</v>
      </c>
      <c r="AL75" s="208">
        <v>0</v>
      </c>
      <c r="AM75" s="207">
        <v>19066.666666666668</v>
      </c>
      <c r="AN75" s="207">
        <v>0</v>
      </c>
      <c r="AO75" s="207">
        <v>796989.78898734949</v>
      </c>
      <c r="AP75" s="207">
        <v>2789500.1614820738</v>
      </c>
      <c r="AQ75" s="207">
        <v>2911594.6761699608</v>
      </c>
      <c r="AR75" s="207">
        <v>3038424.2554310258</v>
      </c>
      <c r="AS75" s="207">
        <v>3170177.3548352802</v>
      </c>
      <c r="AT75" s="207">
        <v>3307049.9304844243</v>
      </c>
      <c r="AU75" s="207">
        <v>3449245.7375330054</v>
      </c>
      <c r="AV75" s="207">
        <v>3596976.6405907185</v>
      </c>
      <c r="AW75" s="207">
        <v>3750462.9364787294</v>
      </c>
      <c r="AX75" s="207">
        <v>3909933.6898316829</v>
      </c>
      <c r="AY75" s="207">
        <v>4075627.0820566844</v>
      </c>
      <c r="AZ75" s="207">
        <v>4247790.7741808407</v>
      </c>
      <c r="BA75" s="208">
        <v>4426682.284140138</v>
      </c>
      <c r="BB75" s="157">
        <v>43518121.978868589</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141956.5</v>
      </c>
      <c r="AP76" s="175">
        <v>141956.5</v>
      </c>
      <c r="AQ76" s="175">
        <v>141956.5</v>
      </c>
      <c r="AR76" s="175">
        <v>141956.5</v>
      </c>
      <c r="AS76" s="175">
        <v>141956.5</v>
      </c>
      <c r="AT76" s="175">
        <v>141956.5</v>
      </c>
      <c r="AU76" s="175">
        <v>141956.5</v>
      </c>
      <c r="AV76" s="175">
        <v>141956.5</v>
      </c>
      <c r="AW76" s="175">
        <v>141956.5</v>
      </c>
      <c r="AX76" s="175">
        <v>141956.5</v>
      </c>
      <c r="AY76" s="175">
        <v>141956.5</v>
      </c>
      <c r="AZ76" s="175">
        <v>141956.5</v>
      </c>
      <c r="BA76" s="174">
        <v>141956.5</v>
      </c>
      <c r="BB76" s="176">
        <v>1845434.5</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-7150</v>
      </c>
      <c r="AL78" s="174">
        <v>0</v>
      </c>
      <c r="AM78" s="175">
        <v>-4766.666666666667</v>
      </c>
      <c r="AN78" s="175">
        <v>0</v>
      </c>
      <c r="AO78" s="175">
        <v>-199247.44724683737</v>
      </c>
      <c r="AP78" s="175">
        <v>-697375.04037051846</v>
      </c>
      <c r="AQ78" s="175">
        <v>-727898.66904249019</v>
      </c>
      <c r="AR78" s="175">
        <v>-759606.06385775644</v>
      </c>
      <c r="AS78" s="175">
        <v>-792544.33870882005</v>
      </c>
      <c r="AT78" s="175">
        <v>-826762.48262110609</v>
      </c>
      <c r="AU78" s="175">
        <v>-862311.43438325136</v>
      </c>
      <c r="AV78" s="175">
        <v>-899244.16014767962</v>
      </c>
      <c r="AW78" s="175">
        <v>-937615.73411968234</v>
      </c>
      <c r="AX78" s="175">
        <v>-977483.42245792074</v>
      </c>
      <c r="AY78" s="175">
        <v>-1018906.7705141711</v>
      </c>
      <c r="AZ78" s="175">
        <v>-1061947.6935452102</v>
      </c>
      <c r="BA78" s="174">
        <v>-1106670.5710350345</v>
      </c>
      <c r="BB78" s="176">
        <v>-10879530.494717147</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-172151.15833333321</v>
      </c>
      <c r="AL81" s="174">
        <v>-462591.16666666663</v>
      </c>
      <c r="AM81" s="175">
        <v>0</v>
      </c>
      <c r="AN81" s="175">
        <v>-2204387.6750000003</v>
      </c>
      <c r="AO81" s="175">
        <v>0</v>
      </c>
      <c r="AP81" s="175">
        <v>0</v>
      </c>
      <c r="AQ81" s="175">
        <v>0</v>
      </c>
      <c r="AR81" s="175">
        <v>0</v>
      </c>
      <c r="AS81" s="175">
        <v>0</v>
      </c>
      <c r="AT81" s="175">
        <v>0</v>
      </c>
      <c r="AU81" s="175">
        <v>0</v>
      </c>
      <c r="AV81" s="175">
        <v>0</v>
      </c>
      <c r="AW81" s="175">
        <v>0</v>
      </c>
      <c r="AX81" s="175">
        <v>0</v>
      </c>
      <c r="AY81" s="175">
        <v>0</v>
      </c>
      <c r="AZ81" s="175">
        <v>0</v>
      </c>
      <c r="BA81" s="174">
        <v>0</v>
      </c>
      <c r="BB81" s="204">
        <v>-2839130</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-150701.15833333321</v>
      </c>
      <c r="AL83" s="209">
        <v>-462591.16666666663</v>
      </c>
      <c r="AM83" s="210">
        <v>14300</v>
      </c>
      <c r="AN83" s="210">
        <v>-2204387.6750000003</v>
      </c>
      <c r="AO83" s="210">
        <v>739698.84174051206</v>
      </c>
      <c r="AP83" s="210">
        <v>2234081.6211115555</v>
      </c>
      <c r="AQ83" s="210">
        <v>2325652.5071274703</v>
      </c>
      <c r="AR83" s="210">
        <v>2420774.6915732692</v>
      </c>
      <c r="AS83" s="210">
        <v>2519589.5161264604</v>
      </c>
      <c r="AT83" s="210">
        <v>2622243.947863318</v>
      </c>
      <c r="AU83" s="210">
        <v>2728890.8031497542</v>
      </c>
      <c r="AV83" s="210">
        <v>2839688.980443039</v>
      </c>
      <c r="AW83" s="210">
        <v>2954803.7023590468</v>
      </c>
      <c r="AX83" s="210">
        <v>3074406.7673737621</v>
      </c>
      <c r="AY83" s="210">
        <v>3198676.8115425133</v>
      </c>
      <c r="AZ83" s="210">
        <v>3327799.5806356305</v>
      </c>
      <c r="BA83" s="209">
        <v>3461968.2131051035</v>
      </c>
      <c r="BB83" s="176">
        <v>31644895.984151438</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-150701.15833333321</v>
      </c>
      <c r="AL84" s="209">
        <v>-613292.32499999984</v>
      </c>
      <c r="AM84" s="210">
        <v>-598992.32499999984</v>
      </c>
      <c r="AN84" s="210">
        <v>-2803380</v>
      </c>
      <c r="AO84" s="210">
        <v>-2063681.1582594879</v>
      </c>
      <c r="AP84" s="210">
        <v>170400.46285206755</v>
      </c>
      <c r="AQ84" s="210">
        <v>2496052.9699795377</v>
      </c>
      <c r="AR84" s="210">
        <v>4916827.6615528073</v>
      </c>
      <c r="AS84" s="210">
        <v>7436417.1776792677</v>
      </c>
      <c r="AT84" s="210">
        <v>10058661.125542585</v>
      </c>
      <c r="AU84" s="210">
        <v>12787551.928692339</v>
      </c>
      <c r="AV84" s="210">
        <v>15627240.909135379</v>
      </c>
      <c r="AW84" s="210">
        <v>18582044.611494426</v>
      </c>
      <c r="AX84" s="210">
        <v>21656451.378868189</v>
      </c>
      <c r="AY84" s="210">
        <v>24855128.190410703</v>
      </c>
      <c r="AZ84" s="210">
        <v>28182927.771046333</v>
      </c>
      <c r="BA84" s="209">
        <v>31644895.984151438</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-150701.15833333321</v>
      </c>
      <c r="AL86" s="208">
        <v>-462591.16666666663</v>
      </c>
      <c r="AM86" s="207">
        <v>12380.952380952382</v>
      </c>
      <c r="AN86" s="207">
        <v>-1652433.5563426474</v>
      </c>
      <c r="AO86" s="207">
        <v>480074.88436186197</v>
      </c>
      <c r="AP86" s="207">
        <v>1255368.129619245</v>
      </c>
      <c r="AQ86" s="207">
        <v>1131448.7916544122</v>
      </c>
      <c r="AR86" s="207">
        <v>1019676.6279232028</v>
      </c>
      <c r="AS86" s="207">
        <v>918873.87281748687</v>
      </c>
      <c r="AT86" s="207">
        <v>827974.98870848934</v>
      </c>
      <c r="AU86" s="207">
        <v>746016.27076343715</v>
      </c>
      <c r="AV86" s="207">
        <v>672126.3686913678</v>
      </c>
      <c r="AW86" s="207">
        <v>605517.65176150971</v>
      </c>
      <c r="AX86" s="207">
        <v>545478.34816630289</v>
      </c>
      <c r="AY86" s="207">
        <v>491365.39444025699</v>
      </c>
      <c r="AZ86" s="207">
        <v>442597.93514894618</v>
      </c>
      <c r="BA86" s="208">
        <v>398651.41739566548</v>
      </c>
      <c r="BB86" s="157">
        <v>7281825.7524904897</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-150701.15833333321</v>
      </c>
      <c r="AL87" s="202">
        <v>-613292.32499999984</v>
      </c>
      <c r="AM87" s="202">
        <v>-600911.37261904741</v>
      </c>
      <c r="AN87" s="202">
        <v>-2253344.9289616947</v>
      </c>
      <c r="AO87" s="202">
        <v>-1773270.0445998327</v>
      </c>
      <c r="AP87" s="202">
        <v>-517901.91498058778</v>
      </c>
      <c r="AQ87" s="202">
        <v>613546.87667382439</v>
      </c>
      <c r="AR87" s="202">
        <v>1633223.5045970273</v>
      </c>
      <c r="AS87" s="202">
        <v>2552097.3774145143</v>
      </c>
      <c r="AT87" s="202">
        <v>3380072.3661230039</v>
      </c>
      <c r="AU87" s="202">
        <v>4126088.6368864411</v>
      </c>
      <c r="AV87" s="202">
        <v>4798215.0055778092</v>
      </c>
      <c r="AW87" s="202">
        <v>5403732.6573393187</v>
      </c>
      <c r="AX87" s="202">
        <v>5949211.0055056214</v>
      </c>
      <c r="AY87" s="202">
        <v>6440576.3999458784</v>
      </c>
      <c r="AZ87" s="202">
        <v>6883174.3350948244</v>
      </c>
      <c r="BA87" s="202">
        <v>7281825.7524904897</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2.6608834640670542E-2</v>
      </c>
      <c r="AQ88" s="211">
        <v>0.25116033934287763</v>
      </c>
      <c r="AR88" s="211">
        <v>0.35575583683387402</v>
      </c>
      <c r="AS88" s="211">
        <v>0.41175049884563264</v>
      </c>
      <c r="AT88" s="211">
        <v>0.44414106769356176</v>
      </c>
      <c r="AU88" s="211">
        <v>0.46383343574863711</v>
      </c>
      <c r="AV88" s="211">
        <v>0.47622370253619395</v>
      </c>
      <c r="AW88" s="211">
        <v>0.48421391926577972</v>
      </c>
      <c r="AX88" s="211">
        <v>0.48946070141447851</v>
      </c>
      <c r="AY88" s="211">
        <v>0.49295274352627727</v>
      </c>
      <c r="AZ88" s="211">
        <v>0.49530053412714325</v>
      </c>
      <c r="BA88" s="212">
        <v>0.49689109667276732</v>
      </c>
      <c r="BB88" s="176"/>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2028.9237268409347</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2029.4577334111809</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5B62E-6176-47E6-BA69-7AD773FFFC3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44463</v>
      </c>
      <c r="D25" s="230">
        <v>45258</v>
      </c>
      <c r="E25" s="230"/>
      <c r="F25" s="230"/>
      <c r="G25" s="230">
        <v>44463</v>
      </c>
      <c r="H25" s="230">
        <v>45258</v>
      </c>
      <c r="I25" s="231" t="s">
        <v>75</v>
      </c>
      <c r="J25" s="231" t="s">
        <v>75</v>
      </c>
      <c r="K25" s="232" t="s">
        <v>75</v>
      </c>
      <c r="L25" s="233" t="s">
        <v>75</v>
      </c>
    </row>
    <row r="26" spans="1:15" ht="21" customHeight="1" x14ac:dyDescent="0.25">
      <c r="A26" s="226" t="s">
        <v>275</v>
      </c>
      <c r="B26" s="234" t="s">
        <v>276</v>
      </c>
      <c r="C26" s="235">
        <v>44463</v>
      </c>
      <c r="D26" s="236">
        <v>44463</v>
      </c>
      <c r="E26" s="236"/>
      <c r="F26" s="236"/>
      <c r="G26" s="236">
        <v>44463</v>
      </c>
      <c r="H26" s="236">
        <v>44463</v>
      </c>
      <c r="I26" s="237" t="s">
        <v>75</v>
      </c>
      <c r="J26" s="237" t="s">
        <v>75</v>
      </c>
      <c r="K26" s="238" t="s">
        <v>75</v>
      </c>
      <c r="L26" s="238" t="s">
        <v>75</v>
      </c>
    </row>
    <row r="27" spans="1:15" s="239" customFormat="1" ht="21" customHeight="1" x14ac:dyDescent="0.25">
      <c r="A27" s="226" t="s">
        <v>277</v>
      </c>
      <c r="B27" s="234" t="s">
        <v>278</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279</v>
      </c>
      <c r="B28" s="234" t="s">
        <v>280</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281</v>
      </c>
      <c r="B29" s="234" t="s">
        <v>282</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283</v>
      </c>
      <c r="B30" s="234" t="s">
        <v>284</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285</v>
      </c>
      <c r="B31" s="240" t="s">
        <v>286</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287</v>
      </c>
      <c r="B32" s="240" t="s">
        <v>288</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289</v>
      </c>
      <c r="B33" s="240" t="s">
        <v>290</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291</v>
      </c>
      <c r="B34" s="240" t="s">
        <v>292</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293</v>
      </c>
      <c r="B35" s="240" t="s">
        <v>294</v>
      </c>
      <c r="C35" s="235">
        <v>45246</v>
      </c>
      <c r="D35" s="236">
        <v>45246</v>
      </c>
      <c r="E35" s="236"/>
      <c r="F35" s="236"/>
      <c r="G35" s="236">
        <v>45246</v>
      </c>
      <c r="H35" s="236">
        <v>45246</v>
      </c>
      <c r="I35" s="237" t="s">
        <v>75</v>
      </c>
      <c r="J35" s="237" t="s">
        <v>75</v>
      </c>
      <c r="K35" s="99" t="s">
        <v>75</v>
      </c>
      <c r="L35" s="238" t="s">
        <v>75</v>
      </c>
      <c r="M35" s="219"/>
      <c r="N35" s="219"/>
      <c r="O35" s="219"/>
    </row>
    <row r="36" spans="1:15" ht="19.5" customHeight="1" x14ac:dyDescent="0.25">
      <c r="A36" s="226" t="s">
        <v>295</v>
      </c>
      <c r="B36" s="240" t="s">
        <v>296</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297</v>
      </c>
      <c r="B37" s="240" t="s">
        <v>298</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299</v>
      </c>
      <c r="C38" s="229">
        <v>44915</v>
      </c>
      <c r="D38" s="242">
        <v>45471</v>
      </c>
      <c r="E38" s="242"/>
      <c r="F38" s="242"/>
      <c r="G38" s="242">
        <v>44915</v>
      </c>
      <c r="H38" s="242">
        <v>45471</v>
      </c>
      <c r="I38" s="243" t="s">
        <v>75</v>
      </c>
      <c r="J38" s="243" t="s">
        <v>75</v>
      </c>
      <c r="K38" s="232" t="s">
        <v>75</v>
      </c>
      <c r="L38" s="232" t="s">
        <v>75</v>
      </c>
    </row>
    <row r="39" spans="1:15" ht="40.5" customHeight="1" x14ac:dyDescent="0.25">
      <c r="A39" s="226" t="s">
        <v>300</v>
      </c>
      <c r="B39" s="240" t="s">
        <v>301</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302</v>
      </c>
      <c r="B40" s="240" t="s">
        <v>303</v>
      </c>
      <c r="C40" s="235">
        <v>45410</v>
      </c>
      <c r="D40" s="241">
        <v>45471</v>
      </c>
      <c r="E40" s="241"/>
      <c r="F40" s="241"/>
      <c r="G40" s="241">
        <v>45410</v>
      </c>
      <c r="H40" s="241">
        <v>45471</v>
      </c>
      <c r="I40" s="244" t="s">
        <v>75</v>
      </c>
      <c r="J40" s="244" t="s">
        <v>75</v>
      </c>
      <c r="K40" s="238" t="s">
        <v>75</v>
      </c>
      <c r="L40" s="238" t="s">
        <v>75</v>
      </c>
    </row>
    <row r="41" spans="1:15" ht="37.5" customHeight="1" x14ac:dyDescent="0.25">
      <c r="A41" s="226">
        <v>3</v>
      </c>
      <c r="B41" s="228" t="s">
        <v>304</v>
      </c>
      <c r="C41" s="229">
        <v>45440</v>
      </c>
      <c r="D41" s="242">
        <v>45593</v>
      </c>
      <c r="E41" s="242"/>
      <c r="F41" s="242"/>
      <c r="G41" s="242">
        <v>45440</v>
      </c>
      <c r="H41" s="242">
        <v>46719</v>
      </c>
      <c r="I41" s="243" t="s">
        <v>75</v>
      </c>
      <c r="J41" s="243" t="s">
        <v>75</v>
      </c>
      <c r="K41" s="232" t="s">
        <v>75</v>
      </c>
      <c r="L41" s="232" t="s">
        <v>75</v>
      </c>
    </row>
    <row r="42" spans="1:15" x14ac:dyDescent="0.25">
      <c r="A42" s="226" t="s">
        <v>305</v>
      </c>
      <c r="B42" s="240" t="s">
        <v>306</v>
      </c>
      <c r="C42" s="235">
        <v>45440</v>
      </c>
      <c r="D42" s="241">
        <v>45471</v>
      </c>
      <c r="E42" s="241"/>
      <c r="F42" s="241"/>
      <c r="G42" s="241">
        <v>45440</v>
      </c>
      <c r="H42" s="241">
        <v>45471</v>
      </c>
      <c r="I42" s="244" t="s">
        <v>75</v>
      </c>
      <c r="J42" s="244" t="s">
        <v>75</v>
      </c>
      <c r="K42" s="238" t="s">
        <v>75</v>
      </c>
      <c r="L42" s="238" t="s">
        <v>75</v>
      </c>
    </row>
    <row r="43" spans="1:15" ht="24.75" customHeight="1" x14ac:dyDescent="0.25">
      <c r="A43" s="226" t="s">
        <v>307</v>
      </c>
      <c r="B43" s="240" t="s">
        <v>308</v>
      </c>
      <c r="C43" s="235">
        <v>45471</v>
      </c>
      <c r="D43" s="241">
        <v>45532</v>
      </c>
      <c r="E43" s="241"/>
      <c r="F43" s="241"/>
      <c r="G43" s="241">
        <v>45471</v>
      </c>
      <c r="H43" s="241">
        <v>45532</v>
      </c>
      <c r="I43" s="244" t="s">
        <v>75</v>
      </c>
      <c r="J43" s="244" t="s">
        <v>75</v>
      </c>
      <c r="K43" s="238" t="s">
        <v>75</v>
      </c>
      <c r="L43" s="238" t="s">
        <v>75</v>
      </c>
    </row>
    <row r="44" spans="1:15" ht="24.75" customHeight="1" x14ac:dyDescent="0.25">
      <c r="A44" s="226" t="s">
        <v>309</v>
      </c>
      <c r="B44" s="240" t="s">
        <v>310</v>
      </c>
      <c r="C44" s="235">
        <v>45563</v>
      </c>
      <c r="D44" s="241">
        <v>45593</v>
      </c>
      <c r="E44" s="241"/>
      <c r="F44" s="241"/>
      <c r="G44" s="241">
        <v>45563</v>
      </c>
      <c r="H44" s="241">
        <v>45593</v>
      </c>
      <c r="I44" s="244" t="s">
        <v>75</v>
      </c>
      <c r="J44" s="244" t="s">
        <v>75</v>
      </c>
      <c r="K44" s="238" t="s">
        <v>75</v>
      </c>
      <c r="L44" s="238" t="s">
        <v>75</v>
      </c>
    </row>
    <row r="45" spans="1:15" ht="52.5" customHeight="1" x14ac:dyDescent="0.25">
      <c r="A45" s="226" t="s">
        <v>311</v>
      </c>
      <c r="B45" s="240" t="s">
        <v>312</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313</v>
      </c>
      <c r="B46" s="240" t="s">
        <v>314</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315</v>
      </c>
      <c r="B47" s="240" t="s">
        <v>316</v>
      </c>
      <c r="C47" s="235">
        <v>45563</v>
      </c>
      <c r="D47" s="241">
        <v>45593</v>
      </c>
      <c r="E47" s="241"/>
      <c r="F47" s="241"/>
      <c r="G47" s="241">
        <v>46688</v>
      </c>
      <c r="H47" s="241">
        <v>46719</v>
      </c>
      <c r="I47" s="244" t="s">
        <v>75</v>
      </c>
      <c r="J47" s="244" t="s">
        <v>75</v>
      </c>
      <c r="K47" s="238" t="s">
        <v>75</v>
      </c>
      <c r="L47" s="238" t="s">
        <v>75</v>
      </c>
    </row>
    <row r="48" spans="1:15" ht="21.75" customHeight="1" x14ac:dyDescent="0.25">
      <c r="A48" s="226">
        <v>4</v>
      </c>
      <c r="B48" s="228" t="s">
        <v>317</v>
      </c>
      <c r="C48" s="229">
        <v>45624</v>
      </c>
      <c r="D48" s="242">
        <v>45657</v>
      </c>
      <c r="E48" s="242"/>
      <c r="F48" s="242"/>
      <c r="G48" s="242">
        <v>46387</v>
      </c>
      <c r="H48" s="242">
        <v>46749</v>
      </c>
      <c r="I48" s="243" t="s">
        <v>75</v>
      </c>
      <c r="J48" s="243" t="s">
        <v>75</v>
      </c>
      <c r="K48" s="232" t="s">
        <v>75</v>
      </c>
      <c r="L48" s="232" t="s">
        <v>75</v>
      </c>
    </row>
    <row r="49" spans="1:12" ht="21.75" customHeight="1" x14ac:dyDescent="0.25">
      <c r="A49" s="226" t="s">
        <v>318</v>
      </c>
      <c r="B49" s="240" t="s">
        <v>319</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320</v>
      </c>
      <c r="B50" s="240" t="s">
        <v>321</v>
      </c>
      <c r="C50" s="235">
        <v>45624</v>
      </c>
      <c r="D50" s="241">
        <v>45654</v>
      </c>
      <c r="E50" s="241"/>
      <c r="F50" s="241"/>
      <c r="G50" s="241">
        <v>46719</v>
      </c>
      <c r="H50" s="241">
        <v>46749</v>
      </c>
      <c r="I50" s="244" t="s">
        <v>75</v>
      </c>
      <c r="J50" s="244" t="s">
        <v>75</v>
      </c>
      <c r="K50" s="238" t="s">
        <v>75</v>
      </c>
      <c r="L50" s="238" t="s">
        <v>75</v>
      </c>
    </row>
    <row r="51" spans="1:12" ht="37.5" customHeight="1" x14ac:dyDescent="0.25">
      <c r="A51" s="226" t="s">
        <v>322</v>
      </c>
      <c r="B51" s="240" t="s">
        <v>323</v>
      </c>
      <c r="C51" s="235">
        <v>45657</v>
      </c>
      <c r="D51" s="241">
        <v>45657</v>
      </c>
      <c r="E51" s="241"/>
      <c r="F51" s="241"/>
      <c r="G51" s="241">
        <v>46387</v>
      </c>
      <c r="H51" s="241">
        <v>46387</v>
      </c>
      <c r="I51" s="244" t="s">
        <v>75</v>
      </c>
      <c r="J51" s="244" t="s">
        <v>75</v>
      </c>
      <c r="K51" s="238" t="s">
        <v>75</v>
      </c>
      <c r="L51" s="238" t="s">
        <v>75</v>
      </c>
    </row>
    <row r="52" spans="1:12" ht="40.5" customHeight="1" x14ac:dyDescent="0.25">
      <c r="A52" s="226" t="s">
        <v>324</v>
      </c>
      <c r="B52" s="240" t="s">
        <v>325</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326</v>
      </c>
      <c r="B53" s="245" t="s">
        <v>327</v>
      </c>
      <c r="C53" s="235">
        <v>45657</v>
      </c>
      <c r="D53" s="241">
        <v>45657</v>
      </c>
      <c r="E53" s="241"/>
      <c r="F53" s="241"/>
      <c r="G53" s="241">
        <v>46660</v>
      </c>
      <c r="H53" s="241">
        <v>46660</v>
      </c>
      <c r="I53" s="244" t="s">
        <v>75</v>
      </c>
      <c r="J53" s="244" t="s">
        <v>75</v>
      </c>
      <c r="K53" s="238" t="s">
        <v>75</v>
      </c>
      <c r="L53" s="238" t="s">
        <v>75</v>
      </c>
    </row>
    <row r="54" spans="1:12" ht="21" customHeight="1" x14ac:dyDescent="0.25">
      <c r="A54" s="226" t="s">
        <v>328</v>
      </c>
      <c r="B54" s="240" t="s">
        <v>329</v>
      </c>
      <c r="C54" s="235">
        <v>45624</v>
      </c>
      <c r="D54" s="241">
        <v>45654</v>
      </c>
      <c r="E54" s="241"/>
      <c r="F54" s="241"/>
      <c r="G54" s="241">
        <v>46688</v>
      </c>
      <c r="H54" s="241">
        <v>46719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B8DD9-71CE-470B-9B19-6935D4AEA1D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3.4069499999999997</v>
      </c>
      <c r="D24" s="260">
        <v>3.4069499999999997</v>
      </c>
      <c r="E24" s="279">
        <v>0</v>
      </c>
      <c r="F24" s="279">
        <v>2.6452652099999998</v>
      </c>
      <c r="G24" s="260">
        <v>0.55510939999999998</v>
      </c>
      <c r="H24" s="260">
        <v>0</v>
      </c>
      <c r="I24" s="265" t="s">
        <v>75</v>
      </c>
      <c r="J24" s="260">
        <v>0</v>
      </c>
      <c r="K24" s="265" t="s">
        <v>75</v>
      </c>
      <c r="L24" s="260">
        <v>0</v>
      </c>
      <c r="M24" s="265" t="s">
        <v>75</v>
      </c>
      <c r="N24" s="260">
        <v>2.6452652099999998</v>
      </c>
      <c r="O24" s="265">
        <v>3</v>
      </c>
      <c r="P24" s="260">
        <v>0</v>
      </c>
      <c r="Q24" s="265" t="s">
        <v>75</v>
      </c>
      <c r="R24" s="260">
        <v>0</v>
      </c>
      <c r="S24" s="265" t="s">
        <v>75</v>
      </c>
      <c r="T24" s="260">
        <v>0</v>
      </c>
      <c r="U24" s="265" t="s">
        <v>75</v>
      </c>
      <c r="V24" s="260">
        <v>0</v>
      </c>
      <c r="W24" s="265" t="s">
        <v>75</v>
      </c>
      <c r="X24" s="260">
        <v>0</v>
      </c>
      <c r="Y24" s="265" t="s">
        <v>75</v>
      </c>
      <c r="Z24" s="260">
        <v>0</v>
      </c>
      <c r="AA24" s="265" t="s">
        <v>75</v>
      </c>
      <c r="AB24" s="260">
        <v>0</v>
      </c>
      <c r="AC24" s="279">
        <v>2.6452652099999998</v>
      </c>
      <c r="AD24" s="280"/>
      <c r="AE24" s="219"/>
      <c r="AF24" s="281"/>
      <c r="AG24" s="219"/>
    </row>
    <row r="25" spans="1:33" ht="23.25" customHeight="1" x14ac:dyDescent="0.25">
      <c r="A25" s="255" t="s">
        <v>345</v>
      </c>
      <c r="B25" s="256" t="s">
        <v>346</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347</v>
      </c>
      <c r="B26" s="256" t="s">
        <v>348</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349</v>
      </c>
      <c r="B27" s="256" t="s">
        <v>350</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351</v>
      </c>
      <c r="B28" s="256" t="s">
        <v>352</v>
      </c>
      <c r="C28" s="257" t="s">
        <v>75</v>
      </c>
      <c r="D28" s="257" t="s">
        <v>75</v>
      </c>
      <c r="E28" s="257" t="s">
        <v>75</v>
      </c>
      <c r="F28" s="257" t="s">
        <v>75</v>
      </c>
      <c r="G28" s="257">
        <v>0.55510939999999998</v>
      </c>
      <c r="H28" s="257">
        <v>0</v>
      </c>
      <c r="I28" s="258" t="s">
        <v>75</v>
      </c>
      <c r="J28" s="257">
        <v>0</v>
      </c>
      <c r="K28" s="258" t="s">
        <v>75</v>
      </c>
      <c r="L28" s="257">
        <v>0</v>
      </c>
      <c r="M28" s="258" t="s">
        <v>75</v>
      </c>
      <c r="N28" s="257">
        <v>2.6452652099999998</v>
      </c>
      <c r="O28" s="258">
        <v>3</v>
      </c>
      <c r="P28" s="257">
        <v>0</v>
      </c>
      <c r="Q28" s="258" t="s">
        <v>75</v>
      </c>
      <c r="R28" s="257">
        <v>0</v>
      </c>
      <c r="S28" s="258" t="s">
        <v>75</v>
      </c>
      <c r="T28" s="257">
        <v>0</v>
      </c>
      <c r="U28" s="258" t="s">
        <v>75</v>
      </c>
      <c r="V28" s="257">
        <v>0</v>
      </c>
      <c r="W28" s="258" t="s">
        <v>75</v>
      </c>
      <c r="X28" s="257">
        <v>0</v>
      </c>
      <c r="Y28" s="258" t="s">
        <v>75</v>
      </c>
      <c r="Z28" s="257">
        <v>0</v>
      </c>
      <c r="AA28" s="258" t="s">
        <v>75</v>
      </c>
      <c r="AB28" s="257">
        <v>0</v>
      </c>
      <c r="AC28" s="282">
        <v>2.6452652099999998</v>
      </c>
      <c r="AD28" s="280"/>
      <c r="AE28" s="219"/>
      <c r="AF28" s="219"/>
      <c r="AG28" s="219"/>
    </row>
    <row r="29" spans="1:33" ht="21" customHeight="1" x14ac:dyDescent="0.25">
      <c r="A29" s="255" t="s">
        <v>353</v>
      </c>
      <c r="B29" s="259" t="s">
        <v>354</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355</v>
      </c>
      <c r="C30" s="260">
        <v>2.8391299999999999</v>
      </c>
      <c r="D30" s="260">
        <v>2.8391299999999999</v>
      </c>
      <c r="E30" s="260">
        <v>0</v>
      </c>
      <c r="F30" s="260">
        <v>2.1754755499999998</v>
      </c>
      <c r="G30" s="260">
        <v>1.0787389999999999E-2</v>
      </c>
      <c r="H30" s="260">
        <v>0</v>
      </c>
      <c r="I30" s="265" t="s">
        <v>75</v>
      </c>
      <c r="J30" s="260">
        <v>0</v>
      </c>
      <c r="K30" s="265" t="s">
        <v>75</v>
      </c>
      <c r="L30" s="260">
        <v>0</v>
      </c>
      <c r="M30" s="265" t="s">
        <v>75</v>
      </c>
      <c r="N30" s="260">
        <v>2.1754755500000003</v>
      </c>
      <c r="O30" s="265">
        <v>3</v>
      </c>
      <c r="P30" s="260">
        <v>0</v>
      </c>
      <c r="Q30" s="265" t="s">
        <v>75</v>
      </c>
      <c r="R30" s="260">
        <v>0</v>
      </c>
      <c r="S30" s="265" t="s">
        <v>75</v>
      </c>
      <c r="T30" s="260">
        <v>0</v>
      </c>
      <c r="U30" s="265" t="s">
        <v>75</v>
      </c>
      <c r="V30" s="260">
        <v>0</v>
      </c>
      <c r="W30" s="265" t="s">
        <v>75</v>
      </c>
      <c r="X30" s="260">
        <v>0</v>
      </c>
      <c r="Y30" s="265" t="s">
        <v>75</v>
      </c>
      <c r="Z30" s="260">
        <v>0</v>
      </c>
      <c r="AA30" s="265" t="s">
        <v>75</v>
      </c>
      <c r="AB30" s="260">
        <v>0</v>
      </c>
      <c r="AC30" s="279">
        <v>2.1754755500000003</v>
      </c>
      <c r="AD30" s="280"/>
      <c r="AE30" s="219"/>
      <c r="AF30" s="219"/>
      <c r="AG30" s="219"/>
    </row>
    <row r="31" spans="1:33" x14ac:dyDescent="0.25">
      <c r="A31" s="253" t="s">
        <v>356</v>
      </c>
      <c r="B31" s="256" t="s">
        <v>357</v>
      </c>
      <c r="C31" s="257">
        <v>0.18006</v>
      </c>
      <c r="D31" s="257">
        <v>0.18006</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358</v>
      </c>
      <c r="B32" s="256" t="s">
        <v>359</v>
      </c>
      <c r="C32" s="257">
        <v>0.71686000000000005</v>
      </c>
      <c r="D32" s="257">
        <v>0.71686000000000005</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360</v>
      </c>
      <c r="B33" s="256" t="s">
        <v>361</v>
      </c>
      <c r="C33" s="257">
        <v>1.3333299999999999</v>
      </c>
      <c r="D33" s="257">
        <v>1.3333299999999999</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362</v>
      </c>
      <c r="B34" s="256" t="s">
        <v>363</v>
      </c>
      <c r="C34" s="257">
        <v>0.60888000000000009</v>
      </c>
      <c r="D34" s="257">
        <v>0.60888000000000009</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364</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365</v>
      </c>
      <c r="B36" s="261" t="s">
        <v>366</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367</v>
      </c>
      <c r="B37" s="261" t="s">
        <v>368</v>
      </c>
      <c r="C37" s="263">
        <v>0.4</v>
      </c>
      <c r="D37" s="257">
        <v>0.4</v>
      </c>
      <c r="E37" s="257" t="s">
        <v>75</v>
      </c>
      <c r="F37" s="257" t="s">
        <v>75</v>
      </c>
      <c r="G37" s="257">
        <v>0</v>
      </c>
      <c r="H37" s="257">
        <v>0</v>
      </c>
      <c r="I37" s="258" t="s">
        <v>75</v>
      </c>
      <c r="J37" s="257">
        <v>0.4</v>
      </c>
      <c r="K37" s="258">
        <v>4</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0.4</v>
      </c>
      <c r="AD37" s="280"/>
      <c r="AE37" s="280"/>
      <c r="AF37" s="219"/>
      <c r="AG37" s="219"/>
    </row>
    <row r="38" spans="1:33" x14ac:dyDescent="0.25">
      <c r="A38" s="255" t="s">
        <v>369</v>
      </c>
      <c r="B38" s="261" t="s">
        <v>370</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371</v>
      </c>
      <c r="B39" s="256" t="s">
        <v>372</v>
      </c>
      <c r="C39" s="257">
        <v>0.03</v>
      </c>
      <c r="D39" s="257">
        <v>0.03</v>
      </c>
      <c r="E39" s="257" t="s">
        <v>75</v>
      </c>
      <c r="F39" s="257" t="s">
        <v>75</v>
      </c>
      <c r="G39" s="257">
        <v>0</v>
      </c>
      <c r="H39" s="257">
        <v>0</v>
      </c>
      <c r="I39" s="258" t="s">
        <v>75</v>
      </c>
      <c r="J39" s="257">
        <v>0.03</v>
      </c>
      <c r="K39" s="258">
        <v>4</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0.03</v>
      </c>
      <c r="AD39" s="280"/>
      <c r="AE39" s="280"/>
      <c r="AF39" s="219"/>
      <c r="AG39" s="219"/>
    </row>
    <row r="40" spans="1:33" ht="31.5" x14ac:dyDescent="0.25">
      <c r="A40" s="255" t="s">
        <v>373</v>
      </c>
      <c r="B40" s="256" t="s">
        <v>374</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375</v>
      </c>
      <c r="B41" s="256" t="s">
        <v>376</v>
      </c>
      <c r="C41" s="257">
        <v>0</v>
      </c>
      <c r="D41" s="257">
        <v>0</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381</v>
      </c>
      <c r="B44" s="264" t="s">
        <v>382</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383</v>
      </c>
      <c r="B45" s="264" t="s">
        <v>384</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388</v>
      </c>
      <c r="B48" s="256" t="s">
        <v>368</v>
      </c>
      <c r="C48" s="257">
        <v>0.4</v>
      </c>
      <c r="D48" s="257">
        <v>0.4</v>
      </c>
      <c r="E48" s="257" t="s">
        <v>75</v>
      </c>
      <c r="F48" s="257" t="s">
        <v>75</v>
      </c>
      <c r="G48" s="257">
        <v>0</v>
      </c>
      <c r="H48" s="257">
        <v>0</v>
      </c>
      <c r="I48" s="258" t="s">
        <v>75</v>
      </c>
      <c r="J48" s="257">
        <v>0</v>
      </c>
      <c r="K48" s="258" t="s">
        <v>75</v>
      </c>
      <c r="L48" s="257">
        <v>0</v>
      </c>
      <c r="M48" s="258" t="s">
        <v>75</v>
      </c>
      <c r="N48" s="257">
        <v>0.4</v>
      </c>
      <c r="O48" s="258">
        <v>3</v>
      </c>
      <c r="P48" s="257">
        <v>0</v>
      </c>
      <c r="Q48" s="258" t="s">
        <v>75</v>
      </c>
      <c r="R48" s="257">
        <v>0</v>
      </c>
      <c r="S48" s="258" t="s">
        <v>75</v>
      </c>
      <c r="T48" s="257">
        <v>0</v>
      </c>
      <c r="U48" s="258" t="s">
        <v>75</v>
      </c>
      <c r="V48" s="257">
        <v>0</v>
      </c>
      <c r="W48" s="258" t="s">
        <v>75</v>
      </c>
      <c r="X48" s="257">
        <v>0</v>
      </c>
      <c r="Y48" s="258" t="s">
        <v>75</v>
      </c>
      <c r="Z48" s="257">
        <v>0</v>
      </c>
      <c r="AA48" s="258" t="s">
        <v>75</v>
      </c>
      <c r="AB48" s="257">
        <v>0</v>
      </c>
      <c r="AC48" s="282">
        <v>0.4</v>
      </c>
      <c r="AD48" s="280"/>
      <c r="AE48" s="280"/>
      <c r="AF48" s="219"/>
      <c r="AG48" s="219"/>
    </row>
    <row r="49" spans="1:33" x14ac:dyDescent="0.25">
      <c r="A49" s="255" t="s">
        <v>389</v>
      </c>
      <c r="B49" s="256" t="s">
        <v>370</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390</v>
      </c>
      <c r="B50" s="256" t="s">
        <v>372</v>
      </c>
      <c r="C50" s="257">
        <v>0.03</v>
      </c>
      <c r="D50" s="257">
        <v>0.03</v>
      </c>
      <c r="E50" s="257" t="s">
        <v>75</v>
      </c>
      <c r="F50" s="257" t="s">
        <v>75</v>
      </c>
      <c r="G50" s="257">
        <v>0</v>
      </c>
      <c r="H50" s="257">
        <v>0</v>
      </c>
      <c r="I50" s="258" t="s">
        <v>75</v>
      </c>
      <c r="J50" s="257">
        <v>0</v>
      </c>
      <c r="K50" s="258" t="s">
        <v>75</v>
      </c>
      <c r="L50" s="257">
        <v>0</v>
      </c>
      <c r="M50" s="258" t="s">
        <v>75</v>
      </c>
      <c r="N50" s="257">
        <v>0.03</v>
      </c>
      <c r="O50" s="258">
        <v>3</v>
      </c>
      <c r="P50" s="257">
        <v>0</v>
      </c>
      <c r="Q50" s="258" t="s">
        <v>75</v>
      </c>
      <c r="R50" s="257">
        <v>0</v>
      </c>
      <c r="S50" s="258" t="s">
        <v>75</v>
      </c>
      <c r="T50" s="257">
        <v>0</v>
      </c>
      <c r="U50" s="258" t="s">
        <v>75</v>
      </c>
      <c r="V50" s="257">
        <v>0</v>
      </c>
      <c r="W50" s="258" t="s">
        <v>75</v>
      </c>
      <c r="X50" s="257">
        <v>0</v>
      </c>
      <c r="Y50" s="258" t="s">
        <v>75</v>
      </c>
      <c r="Z50" s="257">
        <v>0</v>
      </c>
      <c r="AA50" s="258" t="s">
        <v>75</v>
      </c>
      <c r="AB50" s="257">
        <v>0</v>
      </c>
      <c r="AC50" s="282">
        <v>0.03</v>
      </c>
      <c r="AD50" s="280"/>
      <c r="AE50" s="280"/>
      <c r="AF50" s="219"/>
      <c r="AG50" s="219"/>
    </row>
    <row r="51" spans="1:33" ht="31.5" x14ac:dyDescent="0.25">
      <c r="A51" s="255" t="s">
        <v>391</v>
      </c>
      <c r="B51" s="256" t="s">
        <v>374</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392</v>
      </c>
      <c r="B52" s="256" t="s">
        <v>376</v>
      </c>
      <c r="C52" s="257">
        <v>0</v>
      </c>
      <c r="D52" s="257">
        <v>0</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395</v>
      </c>
      <c r="B55" s="264" t="s">
        <v>382</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396</v>
      </c>
      <c r="B56" s="264" t="s">
        <v>384</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2.8391299999999999</v>
      </c>
      <c r="D58" s="257">
        <v>2.8391299999999999</v>
      </c>
      <c r="E58" s="257" t="s">
        <v>75</v>
      </c>
      <c r="F58" s="257" t="s">
        <v>75</v>
      </c>
      <c r="G58" s="257">
        <v>0</v>
      </c>
      <c r="H58" s="257">
        <v>0</v>
      </c>
      <c r="I58" s="258" t="s">
        <v>75</v>
      </c>
      <c r="J58" s="257">
        <v>0</v>
      </c>
      <c r="K58" s="258" t="s">
        <v>75</v>
      </c>
      <c r="L58" s="257">
        <v>0</v>
      </c>
      <c r="M58" s="258" t="s">
        <v>75</v>
      </c>
      <c r="N58" s="257">
        <v>2.8391299999999999</v>
      </c>
      <c r="O58" s="258">
        <v>3</v>
      </c>
      <c r="P58" s="257">
        <v>0</v>
      </c>
      <c r="Q58" s="258" t="s">
        <v>75</v>
      </c>
      <c r="R58" s="257">
        <v>0</v>
      </c>
      <c r="S58" s="258" t="s">
        <v>75</v>
      </c>
      <c r="T58" s="257">
        <v>0</v>
      </c>
      <c r="U58" s="258" t="s">
        <v>75</v>
      </c>
      <c r="V58" s="257">
        <v>0</v>
      </c>
      <c r="W58" s="258" t="s">
        <v>75</v>
      </c>
      <c r="X58" s="257">
        <v>0</v>
      </c>
      <c r="Y58" s="258" t="s">
        <v>75</v>
      </c>
      <c r="Z58" s="257">
        <v>0</v>
      </c>
      <c r="AA58" s="258" t="s">
        <v>75</v>
      </c>
      <c r="AB58" s="257">
        <v>0</v>
      </c>
      <c r="AC58" s="282">
        <v>2.8391299999999999</v>
      </c>
      <c r="AD58" s="280"/>
      <c r="AE58" s="219"/>
      <c r="AF58" s="219"/>
      <c r="AG58" s="219"/>
    </row>
    <row r="59" spans="1:33" x14ac:dyDescent="0.25">
      <c r="A59" s="255" t="s">
        <v>400</v>
      </c>
      <c r="B59" s="256" t="s">
        <v>401</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402</v>
      </c>
      <c r="B60" s="261" t="s">
        <v>403</v>
      </c>
      <c r="C60" s="263">
        <v>0.4</v>
      </c>
      <c r="D60" s="263">
        <v>0.4</v>
      </c>
      <c r="E60" s="257" t="s">
        <v>75</v>
      </c>
      <c r="F60" s="257" t="s">
        <v>75</v>
      </c>
      <c r="G60" s="257">
        <v>0</v>
      </c>
      <c r="H60" s="257">
        <v>0</v>
      </c>
      <c r="I60" s="258" t="s">
        <v>75</v>
      </c>
      <c r="J60" s="257">
        <v>0</v>
      </c>
      <c r="K60" s="258" t="s">
        <v>75</v>
      </c>
      <c r="L60" s="257">
        <v>0</v>
      </c>
      <c r="M60" s="258" t="s">
        <v>75</v>
      </c>
      <c r="N60" s="257">
        <v>0.4</v>
      </c>
      <c r="O60" s="258">
        <v>3</v>
      </c>
      <c r="P60" s="257">
        <v>0</v>
      </c>
      <c r="Q60" s="258" t="s">
        <v>75</v>
      </c>
      <c r="R60" s="257">
        <v>0</v>
      </c>
      <c r="S60" s="258" t="s">
        <v>75</v>
      </c>
      <c r="T60" s="257">
        <v>0</v>
      </c>
      <c r="U60" s="258" t="s">
        <v>75</v>
      </c>
      <c r="V60" s="257">
        <v>0</v>
      </c>
      <c r="W60" s="258" t="s">
        <v>75</v>
      </c>
      <c r="X60" s="257">
        <v>0</v>
      </c>
      <c r="Y60" s="258" t="s">
        <v>75</v>
      </c>
      <c r="Z60" s="257">
        <v>0</v>
      </c>
      <c r="AA60" s="258" t="s">
        <v>75</v>
      </c>
      <c r="AB60" s="257">
        <v>0</v>
      </c>
      <c r="AC60" s="282">
        <v>0.4</v>
      </c>
      <c r="AD60" s="280"/>
      <c r="AE60" s="219"/>
      <c r="AF60" s="219"/>
      <c r="AG60" s="219"/>
    </row>
    <row r="61" spans="1:33" x14ac:dyDescent="0.25">
      <c r="A61" s="255" t="s">
        <v>404</v>
      </c>
      <c r="B61" s="261" t="s">
        <v>405</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406</v>
      </c>
      <c r="B62" s="261" t="s">
        <v>407</v>
      </c>
      <c r="C62" s="263">
        <v>0.03</v>
      </c>
      <c r="D62" s="263">
        <v>0.03</v>
      </c>
      <c r="E62" s="257" t="s">
        <v>75</v>
      </c>
      <c r="F62" s="257" t="s">
        <v>75</v>
      </c>
      <c r="G62" s="257">
        <v>0</v>
      </c>
      <c r="H62" s="257">
        <v>0</v>
      </c>
      <c r="I62" s="258" t="s">
        <v>75</v>
      </c>
      <c r="J62" s="257">
        <v>0</v>
      </c>
      <c r="K62" s="258" t="s">
        <v>75</v>
      </c>
      <c r="L62" s="257">
        <v>0</v>
      </c>
      <c r="M62" s="258" t="s">
        <v>75</v>
      </c>
      <c r="N62" s="257">
        <v>0.03</v>
      </c>
      <c r="O62" s="258">
        <v>3</v>
      </c>
      <c r="P62" s="257">
        <v>0</v>
      </c>
      <c r="Q62" s="258" t="s">
        <v>75</v>
      </c>
      <c r="R62" s="257">
        <v>0</v>
      </c>
      <c r="S62" s="258" t="s">
        <v>75</v>
      </c>
      <c r="T62" s="257">
        <v>0</v>
      </c>
      <c r="U62" s="258" t="s">
        <v>75</v>
      </c>
      <c r="V62" s="257">
        <v>0</v>
      </c>
      <c r="W62" s="258" t="s">
        <v>75</v>
      </c>
      <c r="X62" s="257">
        <v>0</v>
      </c>
      <c r="Y62" s="258" t="s">
        <v>75</v>
      </c>
      <c r="Z62" s="257">
        <v>0</v>
      </c>
      <c r="AA62" s="258" t="s">
        <v>75</v>
      </c>
      <c r="AB62" s="257">
        <v>0</v>
      </c>
      <c r="AC62" s="282">
        <v>0.03</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411</v>
      </c>
      <c r="B65" s="264" t="s">
        <v>382</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412</v>
      </c>
      <c r="B66" s="264" t="s">
        <v>384</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413</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416</v>
      </c>
      <c r="B70" s="267" t="s">
        <v>368</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417</v>
      </c>
      <c r="B71" s="267" t="s">
        <v>370</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418</v>
      </c>
      <c r="B72" s="267" t="s">
        <v>419</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422</v>
      </c>
      <c r="B75" s="264" t="s">
        <v>382</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423</v>
      </c>
      <c r="B76" s="264" t="s">
        <v>384</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81003-EDAA-400E-82C0-61028411669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401</v>
      </c>
      <c r="G23" s="465" t="s">
        <v>403</v>
      </c>
      <c r="H23" s="465" t="s">
        <v>405</v>
      </c>
      <c r="I23" s="467" t="s">
        <v>458</v>
      </c>
      <c r="J23" s="467" t="s">
        <v>459</v>
      </c>
      <c r="K23" s="467" t="s">
        <v>460</v>
      </c>
      <c r="L23" s="465" t="s">
        <v>190</v>
      </c>
      <c r="M23" s="473"/>
      <c r="N23" s="473"/>
      <c r="O23" s="473"/>
      <c r="P23" s="462"/>
      <c r="Q23" s="462"/>
      <c r="R23" s="462"/>
      <c r="S23" s="469" t="s">
        <v>337</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337</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0B160-CCF6-429E-96DE-60A0A794352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72" thickBot="1" x14ac:dyDescent="0.3">
      <c r="A21" s="305" t="s">
        <v>475</v>
      </c>
      <c r="B21" s="306" t="s">
        <v>64</v>
      </c>
    </row>
    <row r="22" spans="1:2" ht="16.5" thickBot="1" x14ac:dyDescent="0.3">
      <c r="A22" s="305" t="s">
        <v>476</v>
      </c>
      <c r="B22" s="306" t="s">
        <v>523</v>
      </c>
    </row>
    <row r="23" spans="1:2" ht="16.5" thickBot="1" x14ac:dyDescent="0.3">
      <c r="A23" s="305" t="s">
        <v>477</v>
      </c>
      <c r="B23" s="322" t="s">
        <v>75</v>
      </c>
    </row>
    <row r="24" spans="1:2" ht="16.5" thickBot="1" x14ac:dyDescent="0.3">
      <c r="A24" s="305" t="s">
        <v>478</v>
      </c>
      <c r="B24" s="322" t="s">
        <v>524</v>
      </c>
    </row>
    <row r="25" spans="1:2" ht="16.5" thickBot="1" x14ac:dyDescent="0.3">
      <c r="A25" s="307" t="s">
        <v>479</v>
      </c>
      <c r="B25" s="308">
        <v>2027</v>
      </c>
    </row>
    <row r="26" spans="1:2" ht="16.5" thickBot="1" x14ac:dyDescent="0.3">
      <c r="A26" s="309" t="s">
        <v>480</v>
      </c>
      <c r="B26" s="310" t="s">
        <v>152</v>
      </c>
    </row>
    <row r="27" spans="1:2" ht="29.25" thickBot="1" x14ac:dyDescent="0.3">
      <c r="A27" s="309" t="s">
        <v>526</v>
      </c>
      <c r="B27" s="306">
        <v>3.4069499999999997</v>
      </c>
    </row>
    <row r="28" spans="1:2" ht="16.5" thickBot="1" x14ac:dyDescent="0.3">
      <c r="A28" s="311" t="s">
        <v>481</v>
      </c>
      <c r="B28" s="312" t="s">
        <v>525</v>
      </c>
    </row>
    <row r="29" spans="1:2" ht="29.25" thickBot="1" x14ac:dyDescent="0.3">
      <c r="A29" s="307" t="s">
        <v>482</v>
      </c>
      <c r="B29" s="306">
        <v>3.717619</v>
      </c>
    </row>
    <row r="30" spans="1:2" ht="29.25" thickBot="1" x14ac:dyDescent="0.3">
      <c r="A30" s="307" t="s">
        <v>483</v>
      </c>
      <c r="B30" s="306">
        <v>3.717619</v>
      </c>
    </row>
    <row r="31" spans="1:2" ht="16.5" thickBot="1" x14ac:dyDescent="0.3">
      <c r="A31" s="311" t="s">
        <v>484</v>
      </c>
      <c r="B31" s="312"/>
    </row>
    <row r="32" spans="1:2" ht="29.25" thickBot="1" x14ac:dyDescent="0.3">
      <c r="A32" s="307" t="s">
        <v>485</v>
      </c>
      <c r="B32" s="306" t="s">
        <v>528</v>
      </c>
    </row>
    <row r="33" spans="1:2" ht="16.5" thickBot="1" x14ac:dyDescent="0.3">
      <c r="A33" s="311" t="s">
        <v>527</v>
      </c>
      <c r="B33" s="312">
        <v>3.717619</v>
      </c>
    </row>
    <row r="34" spans="1:2" ht="16.5" thickBot="1" x14ac:dyDescent="0.3">
      <c r="A34" s="311" t="s">
        <v>487</v>
      </c>
      <c r="B34" s="313">
        <v>1.091186838668017</v>
      </c>
    </row>
    <row r="35" spans="1:2" ht="16.5" thickBot="1" x14ac:dyDescent="0.3">
      <c r="A35" s="311" t="s">
        <v>488</v>
      </c>
      <c r="B35" s="312">
        <v>0.58818201000000003</v>
      </c>
    </row>
    <row r="36" spans="1:2" ht="16.5" thickBot="1" x14ac:dyDescent="0.3">
      <c r="A36" s="311" t="s">
        <v>489</v>
      </c>
      <c r="B36" s="312">
        <v>0.49015167500000006</v>
      </c>
    </row>
    <row r="37" spans="1:2" ht="29.25" thickBot="1" x14ac:dyDescent="0.3">
      <c r="A37" s="307" t="s">
        <v>490</v>
      </c>
      <c r="B37" s="306" t="s">
        <v>75</v>
      </c>
    </row>
    <row r="38" spans="1:2" ht="16.5" thickBot="1" x14ac:dyDescent="0.3">
      <c r="A38" s="311" t="s">
        <v>486</v>
      </c>
      <c r="B38" s="312" t="s">
        <v>75</v>
      </c>
    </row>
    <row r="39" spans="1:2" ht="16.5" thickBot="1" x14ac:dyDescent="0.3">
      <c r="A39" s="311" t="s">
        <v>487</v>
      </c>
      <c r="B39" s="313" t="s">
        <v>75</v>
      </c>
    </row>
    <row r="40" spans="1:2" ht="16.5" thickBot="1" x14ac:dyDescent="0.3">
      <c r="A40" s="311" t="s">
        <v>488</v>
      </c>
      <c r="B40" s="312" t="s">
        <v>75</v>
      </c>
    </row>
    <row r="41" spans="1:2" ht="16.5" thickBot="1" x14ac:dyDescent="0.3">
      <c r="A41" s="311" t="s">
        <v>489</v>
      </c>
      <c r="B41" s="312" t="s">
        <v>75</v>
      </c>
    </row>
    <row r="42" spans="1:2" ht="29.25" thickBot="1" x14ac:dyDescent="0.3">
      <c r="A42" s="307" t="s">
        <v>491</v>
      </c>
      <c r="B42" s="306" t="s">
        <v>75</v>
      </c>
    </row>
    <row r="43" spans="1:2" ht="16.5" thickBot="1" x14ac:dyDescent="0.3">
      <c r="A43" s="311" t="s">
        <v>492</v>
      </c>
      <c r="B43" s="312" t="s">
        <v>75</v>
      </c>
    </row>
    <row r="44" spans="1:2" ht="16.5" thickBot="1" x14ac:dyDescent="0.3">
      <c r="A44" s="311" t="s">
        <v>487</v>
      </c>
      <c r="B44" s="314" t="s">
        <v>75</v>
      </c>
    </row>
    <row r="45" spans="1:2" ht="16.5" thickBot="1" x14ac:dyDescent="0.3">
      <c r="A45" s="311" t="s">
        <v>488</v>
      </c>
      <c r="B45" s="312" t="s">
        <v>75</v>
      </c>
    </row>
    <row r="46" spans="1:2" ht="16.5" thickBot="1" x14ac:dyDescent="0.3">
      <c r="A46" s="311" t="s">
        <v>489</v>
      </c>
      <c r="B46" s="312" t="s">
        <v>75</v>
      </c>
    </row>
    <row r="47" spans="1:2" ht="29.25" thickBot="1" x14ac:dyDescent="0.3">
      <c r="A47" s="315" t="s">
        <v>493</v>
      </c>
      <c r="B47" s="316">
        <v>1.091186838668017</v>
      </c>
    </row>
    <row r="48" spans="1:2" ht="16.5" thickBot="1" x14ac:dyDescent="0.3">
      <c r="A48" s="317" t="s">
        <v>484</v>
      </c>
      <c r="B48" s="318"/>
    </row>
    <row r="49" spans="1:2" ht="16.5" thickBot="1" x14ac:dyDescent="0.3">
      <c r="A49" s="317" t="s">
        <v>494</v>
      </c>
      <c r="B49" s="319" t="s">
        <v>75</v>
      </c>
    </row>
    <row r="50" spans="1:2" ht="16.5" thickBot="1" x14ac:dyDescent="0.3">
      <c r="A50" s="317" t="s">
        <v>495</v>
      </c>
      <c r="B50" s="319" t="s">
        <v>75</v>
      </c>
    </row>
    <row r="51" spans="1:2" ht="16.5" thickBot="1" x14ac:dyDescent="0.3">
      <c r="A51" s="317" t="s">
        <v>496</v>
      </c>
      <c r="B51" s="319" t="s">
        <v>75</v>
      </c>
    </row>
    <row r="52" spans="1:2" ht="16.5" thickBot="1" x14ac:dyDescent="0.3">
      <c r="A52" s="307" t="s">
        <v>497</v>
      </c>
      <c r="B52" s="320">
        <v>0.22356793906573327</v>
      </c>
    </row>
    <row r="53" spans="1:2" ht="16.5" thickBot="1" x14ac:dyDescent="0.3">
      <c r="A53" s="307" t="s">
        <v>498</v>
      </c>
      <c r="B53" s="321">
        <v>0.76168478999999989</v>
      </c>
    </row>
    <row r="54" spans="1:2" ht="16.5" thickBot="1" x14ac:dyDescent="0.3">
      <c r="A54" s="307" t="s">
        <v>499</v>
      </c>
      <c r="B54" s="320">
        <v>0.23375275172323914</v>
      </c>
    </row>
    <row r="55" spans="1:2" ht="16.5" thickBot="1" x14ac:dyDescent="0.3">
      <c r="A55" s="309" t="s">
        <v>500</v>
      </c>
      <c r="B55" s="310">
        <v>0.6636544499999999</v>
      </c>
    </row>
    <row r="56" spans="1:2" x14ac:dyDescent="0.25">
      <c r="A56" s="315" t="s">
        <v>501</v>
      </c>
      <c r="B56" s="484" t="s">
        <v>75</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75</v>
      </c>
    </row>
    <row r="63" spans="1:2" ht="29.25" thickBot="1" x14ac:dyDescent="0.3">
      <c r="A63" s="307" t="s">
        <v>508</v>
      </c>
      <c r="B63" s="306" t="s">
        <v>75</v>
      </c>
    </row>
    <row r="64" spans="1:2" ht="16.5" thickBot="1" x14ac:dyDescent="0.3">
      <c r="A64" s="317" t="s">
        <v>484</v>
      </c>
      <c r="B64" s="325"/>
    </row>
    <row r="65" spans="1:2" ht="16.5" thickBot="1" x14ac:dyDescent="0.3">
      <c r="A65" s="317" t="s">
        <v>509</v>
      </c>
      <c r="B65" s="312" t="s">
        <v>75</v>
      </c>
    </row>
    <row r="66" spans="1:2" ht="16.5" thickBot="1" x14ac:dyDescent="0.3">
      <c r="A66" s="317" t="s">
        <v>510</v>
      </c>
      <c r="B66" s="312" t="s">
        <v>75</v>
      </c>
    </row>
    <row r="67" spans="1:2" ht="16.5" thickBot="1" x14ac:dyDescent="0.3">
      <c r="A67" s="315" t="s">
        <v>511</v>
      </c>
      <c r="B67" s="306" t="s">
        <v>75</v>
      </c>
    </row>
    <row r="68" spans="1:2" ht="16.5" thickBot="1" x14ac:dyDescent="0.3">
      <c r="A68" s="307" t="s">
        <v>512</v>
      </c>
      <c r="B68" s="306"/>
    </row>
    <row r="69" spans="1:2" ht="16.5" thickBot="1" x14ac:dyDescent="0.3">
      <c r="A69" s="323" t="s">
        <v>513</v>
      </c>
      <c r="B69" s="326" t="s">
        <v>75</v>
      </c>
    </row>
    <row r="70" spans="1:2" ht="16.5" thickBot="1" x14ac:dyDescent="0.3">
      <c r="A70" s="323" t="s">
        <v>514</v>
      </c>
      <c r="B70" s="312" t="s">
        <v>75</v>
      </c>
    </row>
    <row r="71" spans="1:2" ht="16.5" thickBot="1" x14ac:dyDescent="0.3">
      <c r="A71" s="323" t="s">
        <v>515</v>
      </c>
      <c r="B71" s="312" t="s">
        <v>75</v>
      </c>
    </row>
    <row r="72" spans="1:2" ht="29.25" thickBot="1" x14ac:dyDescent="0.3">
      <c r="A72" s="315" t="s">
        <v>516</v>
      </c>
      <c r="B72" s="306" t="s">
        <v>75</v>
      </c>
    </row>
    <row r="73" spans="1:2" ht="28.5" x14ac:dyDescent="0.25">
      <c r="A73" s="315" t="s">
        <v>517</v>
      </c>
      <c r="B73" s="484" t="s">
        <v>75</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2026-04-26T15:03:38Z</dcterms:created>
  <dcterms:modified xsi:type="dcterms:W3CDTF">2026-04-27T09:13:47Z</dcterms:modified>
</cp:coreProperties>
</file>