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A5622C-E1A0-4F05-955F-1F4633938A0F}" xr6:coauthVersionLast="36" xr6:coauthVersionMax="36" xr10:uidLastSave="{00000000-0000-0000-0000-000000000000}"/>
  <bookViews>
    <workbookView xWindow="0" yWindow="0" windowWidth="14970" windowHeight="7500" xr2:uid="{70400993-CD33-4F89-99C4-CE9168EB838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<sst xmlns="http://schemas.openxmlformats.org/spreadsheetml/2006/main" count="1869" uniqueCount="530">
  <si>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</si>
  <si>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</si>
  <si>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</si>
  <si>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</si>
  <si>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</si>
  <si>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</si>
  <si>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</si>
  <si>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</si>
  <si>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</si>
  <si>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</si>
  <si>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</si>
  <si>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</si>
  <si>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</si>
  <si>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</si>
  <si>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</si>
  <si>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</si>
  <si>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</si>
  <si>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</si>
  <si>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</si>
  <si>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</si>
  <si>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</si>
  <si>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</si>
  <si>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</si>
  <si>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</si>
  <si>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</si>
  <si>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</si>
  <si>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</si>
  <si>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</si>
  <si>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</si>
  <si>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</si>
  <si>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</si>
  <si>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</si>
  <si>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</si>
  <si>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</si>
  <si>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</si>
  <si>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</si>
  <si>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</si>
  <si>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</si>
  <si>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</si>
  <si>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</si>
  <si>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</si>
  <si>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</si>
  <si>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</si>
  <si>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</si>
  <si>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</si>
  <si>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</si>
  <si>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</si>
  <si>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</si>
  <si>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</si>
  <si>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</si>
  <si>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</si>
  <si>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</si>
  <si>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</si>
  <si>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</si>
  <si>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</si>
  <si>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</si>
  <si>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</si>
  <si>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</si>
  <si>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</si>
  <si>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</si>
  <si>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</si>
  <si>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</si>
  <si>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</si>
  <si>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M_22-1-08-01-08-00-0-0004</t>
  </si>
  <si>
    <t>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</si>
  <si>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</si>
  <si>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</si>
  <si>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</si>
  <si>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</si>
  <si>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Кингисеппское ГП</t>
  </si>
  <si>
    <t>Не требуется</t>
  </si>
  <si>
    <t>-</t>
  </si>
  <si>
    <t>Местный</t>
  </si>
  <si>
    <t>+</t>
  </si>
  <si>
    <t xml:space="preserve">(∆Pnтп_тр), МВ∙А: 2 
(∆Lnтп_лэп), км: 0,585 
(Kзагр): 0,25 
(Nсд_тпр), шт.: 1 
</t>
  </si>
  <si>
    <t>нд</t>
  </si>
  <si>
    <t>3,09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</si>
  <si>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</si>
  <si>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</si>
  <si>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</si>
  <si>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</si>
  <si>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</si>
  <si>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</si>
  <si>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</si>
  <si>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</si>
  <si>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</si>
  <si>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</si>
  <si>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</si>
  <si>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</si>
  <si>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</si>
  <si>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</si>
  <si>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</si>
  <si>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</si>
  <si>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</si>
  <si>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</si>
  <si>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</si>
  <si>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</si>
  <si>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</si>
  <si>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08-031/005-ПС-21 от 06.05.2021</t>
  </si>
  <si>
    <t>№1 от 17.05.2022</t>
  </si>
  <si>
    <t>Исполнен</t>
  </si>
  <si>
    <t>188480, Ленинградская область, Кингисеппский муниципальный район, г. Кингисепп, ул. Большая Советская, ул. Большая Советская, на земельном участке расположено здание 10, кад. № 47:20:0907:005:17, дом № 10</t>
  </si>
  <si>
    <t>Энергопринимающие устройства объекта(ов): земельный участок для размещения многоквартирного жилого дома</t>
  </si>
  <si>
    <t>РУ 0,4 кВ проектируемых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</si>
  <si>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</si>
  <si>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</si>
  <si>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</si>
  <si>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</si>
  <si>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</si>
  <si>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</si>
  <si>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</si>
  <si>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</si>
  <si>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</si>
  <si>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</si>
  <si>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</si>
  <si>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</si>
  <si>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</si>
  <si>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</si>
  <si>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</si>
  <si>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</si>
  <si>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</si>
  <si>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</si>
  <si>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</si>
  <si>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</si>
  <si>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</si>
  <si>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</si>
  <si>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</si>
  <si>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</si>
  <si>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</si>
  <si>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</si>
  <si>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</si>
  <si>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</si>
  <si>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</si>
  <si>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</si>
  <si>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</si>
  <si>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</si>
  <si>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</si>
  <si>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</si>
  <si>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</si>
  <si>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</si>
  <si>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</si>
  <si>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</si>
  <si>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</si>
  <si>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</si>
  <si>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</si>
  <si>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</si>
  <si>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</si>
  <si>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08-031/005-ПС-21 от 06.05.2021</t>
  </si>
  <si>
    <t>ввод 2 МВА с увеличением трансформаторной мощности на 2 МВА; ввод 0,585 км ЛЭП с увеличением протяженности ЛЭП на 0,585 км</t>
  </si>
  <si>
    <t>Строительство 2БКТП-10/0,4 кВ мощностью 2 МВА, КЛ-10/0,4 кВ протяженностью 0,585 км</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</si>
  <si>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</si>
  <si>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</si>
  <si>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</si>
  <si>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</si>
  <si>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</si>
  <si>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</si>
  <si>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</si>
  <si>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</si>
  <si>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</si>
  <si>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</si>
  <si>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</si>
  <si>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</si>
  <si>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</si>
  <si>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</si>
  <si>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</si>
  <si>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</si>
  <si>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</si>
  <si>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</si>
  <si>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</si>
  <si>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</si>
  <si>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</si>
  <si>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</si>
  <si>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</si>
  <si>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</si>
  <si>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</si>
  <si>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</si>
  <si>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</si>
  <si>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</si>
  <si>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</si>
  <si>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</si>
  <si>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</si>
  <si>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</si>
  <si>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</si>
  <si>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</si>
  <si>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</si>
  <si>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</si>
  <si>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</si>
  <si>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</si>
  <si>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</si>
  <si>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</si>
  <si>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</si>
  <si>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</si>
  <si>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</si>
  <si>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</si>
  <si>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</si>
  <si>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</si>
  <si>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</si>
  <si>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</si>
  <si>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</si>
  <si>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</si>
  <si>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</si>
  <si>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</si>
  <si>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</si>
  <si>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</si>
  <si>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</si>
  <si>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</si>
  <si>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</si>
  <si>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</si>
  <si>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</si>
  <si>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</si>
  <si>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</si>
  <si>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</si>
  <si>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</si>
  <si>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</si>
  <si>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</si>
  <si>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</si>
  <si>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</si>
  <si>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</si>
  <si>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</si>
  <si>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</si>
  <si>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</si>
  <si>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</si>
  <si>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</si>
  <si>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</si>
  <si>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</si>
  <si>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</si>
  <si>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</si>
  <si>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</si>
  <si>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</si>
  <si>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</si>
  <si>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</si>
  <si>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</si>
  <si>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</si>
  <si>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</si>
  <si>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</si>
  <si>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</si>
  <si>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</si>
  <si>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</si>
  <si>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</si>
  <si>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</si>
  <si>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</si>
  <si>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</si>
  <si>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</si>
  <si>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</si>
  <si>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</si>
  <si>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</si>
  <si>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</si>
  <si>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</si>
  <si>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</si>
  <si>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</si>
  <si>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</si>
  <si>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</si>
  <si>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</si>
  <si>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</si>
  <si>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</si>
  <si>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</si>
  <si>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</si>
  <si>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</si>
  <si>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</si>
  <si>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</si>
  <si>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</si>
  <si>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</si>
  <si>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</si>
  <si>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</si>
  <si>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</si>
  <si>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</si>
  <si>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</si>
  <si>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</si>
  <si>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</si>
  <si>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</si>
  <si>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</si>
  <si>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</si>
  <si>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</si>
  <si>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</si>
  <si>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</si>
  <si>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</si>
  <si>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</si>
  <si>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</si>
  <si>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</si>
  <si>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</si>
  <si>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</si>
  <si>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</si>
  <si>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</si>
  <si>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</si>
  <si>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</si>
  <si>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</si>
  <si>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</si>
  <si>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</si>
  <si>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</si>
  <si>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</si>
  <si>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</si>
  <si>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</si>
  <si>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</si>
  <si>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</si>
  <si>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</si>
  <si>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</si>
  <si>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</si>
  <si>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</si>
  <si>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</si>
  <si>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</si>
  <si>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</si>
  <si>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</si>
  <si>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</si>
  <si>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</si>
  <si>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</si>
  <si>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</si>
  <si>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</si>
  <si>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</si>
  <si>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</si>
  <si>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</si>
  <si>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</si>
  <si>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</si>
  <si>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</si>
  <si>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</si>
  <si>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</si>
  <si>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</si>
  <si>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</si>
  <si>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</si>
  <si>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</si>
  <si>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</si>
  <si>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</si>
  <si>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</si>
  <si>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</si>
  <si>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</si>
  <si>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</si>
  <si>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</si>
  <si>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</si>
  <si>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</si>
  <si>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</si>
  <si>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</si>
  <si>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</si>
  <si>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</si>
  <si>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</si>
  <si>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</si>
  <si>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</si>
  <si>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</si>
  <si>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</si>
  <si>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</si>
  <si>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</si>
  <si>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</si>
  <si>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</si>
  <si>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</si>
  <si>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</si>
  <si>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</si>
  <si>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</si>
  <si>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</si>
  <si>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</si>
  <si>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</si>
  <si>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</si>
  <si>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</si>
  <si>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</si>
  <si>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</si>
  <si>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</si>
  <si>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</si>
  <si>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</si>
  <si>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</si>
  <si>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</si>
  <si>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</si>
  <si>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</si>
  <si>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</si>
  <si>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</si>
  <si>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</si>
  <si>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</si>
  <si>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</si>
  <si>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</si>
  <si>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</si>
  <si>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</si>
  <si>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</si>
  <si>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</si>
  <si>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</si>
  <si>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</si>
  <si>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</si>
  <si>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</si>
  <si>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</si>
  <si>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</si>
  <si>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</si>
  <si>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</si>
  <si>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</si>
  <si>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</si>
  <si>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</si>
  <si>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</si>
  <si>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</si>
  <si>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</si>
  <si>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</si>
  <si>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</si>
  <si>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</si>
  <si>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</si>
  <si>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</si>
  <si>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</si>
  <si>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</si>
  <si>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</si>
  <si>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</si>
  <si>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</si>
  <si>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</si>
  <si>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</si>
  <si>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</si>
  <si>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</si>
  <si>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</si>
  <si>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</si>
  <si>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</si>
  <si>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</si>
  <si>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</si>
  <si>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</si>
  <si>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</si>
  <si>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</si>
  <si>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</si>
  <si>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</si>
  <si>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</si>
  <si>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</si>
  <si>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</si>
  <si>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</si>
  <si>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</si>
  <si>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</si>
  <si>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</si>
  <si>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</si>
  <si>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</si>
  <si>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</si>
  <si>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</si>
  <si>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</si>
  <si>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</si>
  <si>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</si>
  <si>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</si>
  <si>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</si>
  <si>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</si>
  <si>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</si>
  <si>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</si>
  <si>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</si>
  <si>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</si>
  <si>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</si>
  <si>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</si>
  <si>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</si>
  <si>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</si>
  <si>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</si>
  <si>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</si>
  <si>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</si>
  <si>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</si>
  <si>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</si>
  <si>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</si>
  <si>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</si>
  <si>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</si>
  <si>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</si>
  <si>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</si>
  <si>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</si>
  <si>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</si>
  <si>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</si>
  <si>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</si>
  <si>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</si>
  <si>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</si>
  <si>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</si>
  <si>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</si>
  <si>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</si>
  <si>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</si>
  <si>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</si>
  <si>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</si>
  <si>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</si>
  <si>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</si>
  <si>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</si>
  <si>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</si>
  <si>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</si>
  <si>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</si>
  <si>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</si>
  <si>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</si>
  <si>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</si>
  <si>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</si>
  <si>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</si>
  <si>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</si>
  <si>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</si>
  <si>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</si>
  <si>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</si>
  <si>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</si>
  <si>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</si>
  <si>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</si>
  <si>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</si>
  <si>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</si>
  <si>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</si>
  <si>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</si>
  <si>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</si>
  <si>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</si>
  <si>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</si>
  <si>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</si>
  <si>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</si>
  <si>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</si>
  <si>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</si>
  <si>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</si>
  <si>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</si>
  <si>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</si>
  <si>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</si>
  <si>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</si>
  <si>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</si>
  <si>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</si>
  <si>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</si>
  <si>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</si>
  <si>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</si>
  <si>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</si>
  <si>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</si>
  <si>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</si>
  <si>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</si>
  <si>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</si>
  <si>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</si>
  <si>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</si>
  <si>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</si>
  <si>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</si>
  <si>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</si>
  <si>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</si>
  <si>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</si>
  <si>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</si>
  <si>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</si>
  <si>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</si>
  <si>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</si>
  <si>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</si>
  <si>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</si>
  <si>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</si>
  <si>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</si>
  <si>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</si>
  <si>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</si>
  <si>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</si>
  <si>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</si>
  <si>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</si>
  <si>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</si>
  <si>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</si>
  <si>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</si>
  <si>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</si>
  <si>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2 (2) КМ: 0,59 (0,59)</t>
  </si>
  <si>
    <t>Сметный расчет</t>
  </si>
  <si>
    <t>Сметная стоимость проекта в ценах 2025 года с НДС, млн. руб.</t>
  </si>
  <si>
    <t>объем заключенного договора в ценах 2021 года с НДС, млн. руб.</t>
  </si>
  <si>
    <t>объем заключенного договора в ценах 2022 года с НДС, млн. руб.</t>
  </si>
  <si>
    <t>МВА: 11,03 млн руб. без НДС; КМ: 30,86 млн руб. без НДС</t>
  </si>
  <si>
    <t>ООО "Невская Энергосервисная Компания" № 00-0628/2021 ПДР от 24.09.2021</t>
  </si>
  <si>
    <t>ООО "Энергоконтроль" № 00-0377/2022 ПСТ от 19.07.2022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</si>
</sst>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534D5C47-1427-4E4C-B296-CD2AD8AF79F3}"/>
    <cellStyle name="Обычный 2 2" xfId="5" xr:uid="{45A706D9-258F-4BBE-8860-1111CB700A45}"/>
    <cellStyle name="Обычный 3" xfId="4" xr:uid="{6F557BDD-2C8E-459A-933F-B991E06887EE}"/>
    <cellStyle name="Обычный 3 2 2" xfId="11" xr:uid="{134416FC-10FE-42B6-98B6-286A0F802E35}"/>
    <cellStyle name="Обычный 5" xfId="10" xr:uid="{7E0564D2-9389-4373-984A-0DB4F5F190BC}"/>
    <cellStyle name="Обычный 6 2 3" xfId="6" xr:uid="{F049B0C4-32D6-42D6-B726-FB5C7CAECCF1}"/>
    <cellStyle name="Обычный 7" xfId="3" xr:uid="{0643CA44-16F8-429E-BFE1-31D2DA200BFF}"/>
    <cellStyle name="Обычный 7 2" xfId="7" xr:uid="{A17CEEC9-E83C-4B55-A81C-E2227CFC1AD1}"/>
    <cellStyle name="Обычный_Форматы по компаниям_last" xfId="9" xr:uid="{E408E29A-6263-4EA0-A688-FFC6FFA11F4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-28186696.645833351</c:v>
                </c:pt>
                <c:pt idx="1">
                  <c:v>-26288905.684683412</c:v>
                </c:pt>
                <c:pt idx="2">
                  <c:v>-14837363.169502355</c:v>
                </c:pt>
                <c:pt idx="3">
                  <c:v>-2892537.9038042575</c:v>
                </c:pt>
                <c:pt idx="4">
                  <c:v>9563885.3812652268</c:v>
                </c:pt>
                <c:pt idx="5">
                  <c:v>22550950.90226084</c:v>
                </c:pt>
                <c:pt idx="6">
                  <c:v>36088460.835556217</c:v>
                </c:pt>
                <c:pt idx="7">
                  <c:v>50197005.48414465</c:v>
                </c:pt>
                <c:pt idx="8">
                  <c:v>64897994.64507857</c:v>
                </c:pt>
                <c:pt idx="9">
                  <c:v>80213690.225333095</c:v>
                </c:pt>
                <c:pt idx="10">
                  <c:v>96167240.155780956</c:v>
                </c:pt>
                <c:pt idx="11">
                  <c:v>112782713.65494362</c:v>
                </c:pt>
                <c:pt idx="12">
                  <c:v>130085137.8962397</c:v>
                </c:pt>
                <c:pt idx="13">
                  <c:v>148100536.13458985</c:v>
                </c:pt>
                <c:pt idx="14">
                  <c:v>166855967.35046062</c:v>
                </c:pt>
                <c:pt idx="15">
                  <c:v>186379567.47174108</c:v>
                </c:pt>
              </c:numCache>
            </c:numRef>
          </c:val>
          <c:smooth val="0"/>
          <c:extLst>
            <c:ext xmlns:c16="http://schemas.microsoft.com/office/drawing/2014/chart" uri="{C3380CC4-5D6E-409C-BE32-E72D297353CC}">
              <c16:uniqueId val="{00000000-9A41-4212-BECF-7B034BA87C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-28186696.645833351</c:v>
                </c:pt>
                <c:pt idx="1">
                  <c:v>-26543587.588560674</c:v>
                </c:pt>
                <c:pt idx="2">
                  <c:v>-17959383.757912032</c:v>
                </c:pt>
                <c:pt idx="3">
                  <c:v>-10207025.251226272</c:v>
                </c:pt>
                <c:pt idx="4">
                  <c:v>-3207550.9914886253</c:v>
                </c:pt>
                <c:pt idx="5">
                  <c:v>3110761.6308113886</c:v>
                </c:pt>
                <c:pt idx="6">
                  <c:v>8813019.8902482912</c:v>
                </c:pt>
                <c:pt idx="7">
                  <c:v>13958291.760166729</c:v>
                </c:pt>
                <c:pt idx="8">
                  <c:v>18600137.285044778</c:v>
                </c:pt>
                <c:pt idx="9">
                  <c:v>22787097.821443539</c:v>
                </c:pt>
                <c:pt idx="10">
                  <c:v>26563145.7113133</c:v>
                </c:pt>
                <c:pt idx="11">
                  <c:v>29968096.939743847</c:v>
                </c:pt>
                <c:pt idx="12">
                  <c:v>33037989.282739516</c:v>
                </c:pt>
                <c:pt idx="13">
                  <c:v>35805428.378006041</c:v>
                </c:pt>
                <c:pt idx="14">
                  <c:v>38299904.060158432</c:v>
                </c:pt>
                <c:pt idx="15">
                  <c:v>40548079.196935274</c:v>
                </c:pt>
              </c:numCache>
            </c:numRef>
          </c:val>
          <c:smooth val="0"/>
          <c:extLst>
            <c:ext xmlns:c16="http://schemas.microsoft.com/office/drawing/2014/chart" uri="{C3380CC4-5D6E-409C-BE32-E72D297353CC}">
              <c16:uniqueId val="{00000001-9A41-4212-BECF-7B034BA87C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68EAA4B-21D1-4656-916E-9608ABFBC9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CAC6-9E05-40FA-9C42-7DC3780E94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8ACFE-3301-4075-A06A-7B015FE4F3A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0.31369999999999998</v>
      </c>
      <c r="I22" s="36">
        <v>0.05</v>
      </c>
      <c r="J22" s="36">
        <v>0.26369999999999999</v>
      </c>
      <c r="K22" s="33">
        <v>0.4</v>
      </c>
      <c r="L22" s="33" t="s">
        <v>13</v>
      </c>
      <c r="M22" s="36" t="s">
        <v>75</v>
      </c>
      <c r="N22" s="33" t="s">
        <v>75</v>
      </c>
      <c r="O22" s="36" t="s">
        <v>75</v>
      </c>
      <c r="P22" s="33" t="s">
        <v>75</v>
      </c>
      <c r="Q22" s="33" t="s">
        <v>64</v>
      </c>
      <c r="R22" s="33"/>
      <c r="S22" s="36">
        <v>14.977738179999999</v>
      </c>
      <c r="T22" s="41"/>
      <c r="U22" s="41"/>
      <c r="V22" s="41"/>
      <c r="W22" s="41"/>
      <c r="X22" s="41"/>
      <c r="Y22" s="41"/>
      <c r="Z22" s="42"/>
      <c r="AA22" s="42"/>
      <c r="AB22" s="42"/>
    </row>
    <row r="23" spans="1:28" s="43" customFormat="1" ht="18.75" x14ac:dyDescent="0.2">
      <c r="A23" s="46"/>
      <c r="B23" s="46" t="s">
        <v>104</v>
      </c>
      <c r="C23" s="46"/>
      <c r="D23" s="46"/>
      <c r="E23" s="46"/>
      <c r="F23" s="46"/>
      <c r="G23" s="46"/>
      <c r="H23" s="47">
        <v>0.31369999999999998</v>
      </c>
      <c r="I23" s="47">
        <v>0.05</v>
      </c>
      <c r="J23" s="47">
        <v>0.26369999999999999</v>
      </c>
      <c r="K23" s="46"/>
      <c r="L23" s="46"/>
      <c r="M23" s="47">
        <v>2</v>
      </c>
      <c r="N23" s="46">
        <v>2</v>
      </c>
      <c r="O23" s="47">
        <v>0</v>
      </c>
      <c r="P23" s="46">
        <v>0</v>
      </c>
      <c r="Q23" s="46"/>
      <c r="R23" s="46"/>
      <c r="S23" s="47">
        <v>14.977738179999999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F6162-DC5C-44C0-B856-CB98792D08C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11C7-AA2D-46EF-B725-C0B421C72E2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88</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12A8F-586E-4068-BED4-ACA36C3B72D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ADF3-F177-4B5D-82AD-3628C5CF42E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BB473-B5A4-47C7-AFCF-51B5BED46A1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8C1E8-01F3-46AB-81D9-D9D764C65E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40121352.710000001</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7.2322125571367906</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8.5076594311221925</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26563145.7113133</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58964.557925803048</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2455715.4199298485</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1618382.9154815997</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7488869.0916666668</v>
      </c>
      <c r="AL50" s="169">
        <v>4992579.3916666675</v>
      </c>
      <c r="AM50" s="168">
        <v>10286790.911999999</v>
      </c>
      <c r="AN50" s="168">
        <v>21398582.455142397</v>
      </c>
      <c r="AO50" s="168">
        <v>22250246.036857069</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413652631.57397473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7488869.0916666668</v>
      </c>
      <c r="AL59" s="202">
        <v>4992579.3916666675</v>
      </c>
      <c r="AM59" s="201">
        <v>10286790.911999999</v>
      </c>
      <c r="AN59" s="201">
        <v>21398582.455142397</v>
      </c>
      <c r="AO59" s="201">
        <v>22250246.036857069</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413652631.57397473</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-4993665.9089667518</v>
      </c>
      <c r="AN60" s="167">
        <v>-6798548.3134009875</v>
      </c>
      <c r="AO60" s="167">
        <v>-6992501.5610929374</v>
      </c>
      <c r="AP60" s="167">
        <v>-7195930.6608646698</v>
      </c>
      <c r="AQ60" s="167">
        <v>-7409212.7516289614</v>
      </c>
      <c r="AR60" s="167">
        <v>-7632739.9824273149</v>
      </c>
      <c r="AS60" s="167">
        <v>-7866920.1098330878</v>
      </c>
      <c r="AT60" s="167">
        <v>-8112177.1191312531</v>
      </c>
      <c r="AU60" s="167">
        <v>-8368951.8702211305</v>
      </c>
      <c r="AV60" s="167">
        <v>-8637702.7692260277</v>
      </c>
      <c r="AW60" s="167">
        <v>-8918906.4668329637</v>
      </c>
      <c r="AX60" s="167">
        <v>-9213058.5844263006</v>
      </c>
      <c r="AY60" s="167">
        <v>-9520674.4691214971</v>
      </c>
      <c r="AZ60" s="167">
        <v>-9842289.9788492043</v>
      </c>
      <c r="BA60" s="164">
        <v>-10178462.298685716</v>
      </c>
      <c r="BB60" s="157">
        <v>-121681742.8447088</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-58964.557925803048</v>
      </c>
      <c r="AN61" s="167">
        <v>-61329.036698627751</v>
      </c>
      <c r="AO61" s="167">
        <v>-63769.932359233142</v>
      </c>
      <c r="AP61" s="167">
        <v>-66307.975667130624</v>
      </c>
      <c r="AQ61" s="167">
        <v>-68947.033098682426</v>
      </c>
      <c r="AR61" s="167">
        <v>-71691.125016009988</v>
      </c>
      <c r="AS61" s="167">
        <v>-74544.431791647192</v>
      </c>
      <c r="AT61" s="167">
        <v>-77511.300176954741</v>
      </c>
      <c r="AU61" s="167">
        <v>-80596.249923997544</v>
      </c>
      <c r="AV61" s="167">
        <v>-83803.980670972654</v>
      </c>
      <c r="AW61" s="167">
        <v>-87139.379101677376</v>
      </c>
      <c r="AX61" s="167">
        <v>-90607.52638992414</v>
      </c>
      <c r="AY61" s="167">
        <v>-94213.705940243133</v>
      </c>
      <c r="AZ61" s="167">
        <v>-97963.411436664814</v>
      </c>
      <c r="BA61" s="167">
        <v>-101862.35521184407</v>
      </c>
      <c r="BB61" s="204">
        <v>-1179252.0014094124</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-2455715.4199298485</v>
      </c>
      <c r="AN62" s="167">
        <v>-2554189.6082690354</v>
      </c>
      <c r="AO62" s="167">
        <v>-2655846.3546781433</v>
      </c>
      <c r="AP62" s="167">
        <v>-2761549.0395943336</v>
      </c>
      <c r="AQ62" s="167">
        <v>-2871458.6913701883</v>
      </c>
      <c r="AR62" s="167">
        <v>-2985742.7472867216</v>
      </c>
      <c r="AS62" s="167">
        <v>-3104575.3086287333</v>
      </c>
      <c r="AT62" s="167">
        <v>-3228137.4059121571</v>
      </c>
      <c r="AU62" s="167">
        <v>-3356617.2746674609</v>
      </c>
      <c r="AV62" s="167">
        <v>-3490210.6421992262</v>
      </c>
      <c r="AW62" s="167">
        <v>-3629121.0257587554</v>
      </c>
      <c r="AX62" s="167">
        <v>-3773560.0425839545</v>
      </c>
      <c r="AY62" s="167">
        <v>-3923747.7322787964</v>
      </c>
      <c r="AZ62" s="167">
        <v>-4079912.8920234926</v>
      </c>
      <c r="BA62" s="167">
        <v>-4242293.4251260273</v>
      </c>
      <c r="BB62" s="204">
        <v>-49112677.610306874</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-1618382.9154815997</v>
      </c>
      <c r="AN63" s="167">
        <v>-3366560.1407848243</v>
      </c>
      <c r="AO63" s="167">
        <v>-3500549.2343880604</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-63114784.23655501</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-860603.01562950003</v>
      </c>
      <c r="AN65" s="167">
        <v>-816469.52764850005</v>
      </c>
      <c r="AO65" s="167">
        <v>-772336.03966750007</v>
      </c>
      <c r="AP65" s="167">
        <v>-728202.55168649997</v>
      </c>
      <c r="AQ65" s="167">
        <v>-684069.06370549998</v>
      </c>
      <c r="AR65" s="167">
        <v>-639935.5757245</v>
      </c>
      <c r="AS65" s="167">
        <v>-595802.0877434999</v>
      </c>
      <c r="AT65" s="167">
        <v>-551668.59976250003</v>
      </c>
      <c r="AU65" s="167">
        <v>-507535.11178149987</v>
      </c>
      <c r="AV65" s="167">
        <v>-463401.62380049989</v>
      </c>
      <c r="AW65" s="167">
        <v>-419268.1358194999</v>
      </c>
      <c r="AX65" s="167">
        <v>-375134.64783849992</v>
      </c>
      <c r="AY65" s="167">
        <v>-331001.1598575</v>
      </c>
      <c r="AZ65" s="167">
        <v>-286867.67187650001</v>
      </c>
      <c r="BA65" s="164">
        <v>-242734.18389550006</v>
      </c>
      <c r="BB65" s="157">
        <v>-8275028.996437503</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7488869.0916666668</v>
      </c>
      <c r="AL66" s="202">
        <v>4992579.3916666675</v>
      </c>
      <c r="AM66" s="187">
        <v>5293125.0030332468</v>
      </c>
      <c r="AN66" s="187">
        <v>14600034.14174141</v>
      </c>
      <c r="AO66" s="187">
        <v>15257744.475764131</v>
      </c>
      <c r="AP66" s="187">
        <v>15939875.168259311</v>
      </c>
      <c r="AQ66" s="187">
        <v>16647398.149494153</v>
      </c>
      <c r="AR66" s="187">
        <v>17381324.032560501</v>
      </c>
      <c r="AS66" s="187">
        <v>18142703.652951248</v>
      </c>
      <c r="AT66" s="187">
        <v>18932629.669411898</v>
      </c>
      <c r="AU66" s="187">
        <v>19752238.22850604</v>
      </c>
      <c r="AV66" s="187">
        <v>20602710.695430487</v>
      </c>
      <c r="AW66" s="187">
        <v>21485275.453716882</v>
      </c>
      <c r="AX66" s="187">
        <v>22401209.776561432</v>
      </c>
      <c r="AY66" s="187">
        <v>23351841.772633549</v>
      </c>
      <c r="AZ66" s="187">
        <v>24338552.409327693</v>
      </c>
      <c r="BA66" s="202">
        <v>25362777.616540626</v>
      </c>
      <c r="BB66" s="157">
        <v>291970888.72926593</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-2006067.6355000001</v>
      </c>
      <c r="AN67" s="167">
        <v>-2006067.6355000001</v>
      </c>
      <c r="AO67" s="167">
        <v>-2006067.6355000001</v>
      </c>
      <c r="AP67" s="167">
        <v>-2006067.6355000001</v>
      </c>
      <c r="AQ67" s="167">
        <v>-2006067.6355000001</v>
      </c>
      <c r="AR67" s="167">
        <v>-2006067.6355000001</v>
      </c>
      <c r="AS67" s="167">
        <v>-2006067.6355000001</v>
      </c>
      <c r="AT67" s="167">
        <v>-2006067.6355000001</v>
      </c>
      <c r="AU67" s="167">
        <v>-2006067.6355000001</v>
      </c>
      <c r="AV67" s="167">
        <v>-2006067.6355000001</v>
      </c>
      <c r="AW67" s="167">
        <v>-2006067.6355000001</v>
      </c>
      <c r="AX67" s="167">
        <v>-2006067.6355000001</v>
      </c>
      <c r="AY67" s="167">
        <v>-2006067.6355000001</v>
      </c>
      <c r="AZ67" s="167">
        <v>-2006067.6355000001</v>
      </c>
      <c r="BA67" s="164">
        <v>-2006067.6355000001</v>
      </c>
      <c r="BB67" s="204">
        <v>-30091014.532499995</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7488869.0916666668</v>
      </c>
      <c r="AL68" s="202">
        <v>4992579.3916666675</v>
      </c>
      <c r="AM68" s="187">
        <v>3287057.367533247</v>
      </c>
      <c r="AN68" s="187">
        <v>12593966.506241409</v>
      </c>
      <c r="AO68" s="187">
        <v>13251676.84026413</v>
      </c>
      <c r="AP68" s="187">
        <v>13933807.532759311</v>
      </c>
      <c r="AQ68" s="187">
        <v>14641330.513994152</v>
      </c>
      <c r="AR68" s="187">
        <v>15375256.3970605</v>
      </c>
      <c r="AS68" s="187">
        <v>16136636.017451247</v>
      </c>
      <c r="AT68" s="187">
        <v>16926562.033911899</v>
      </c>
      <c r="AU68" s="187">
        <v>17746170.593006041</v>
      </c>
      <c r="AV68" s="187">
        <v>18596643.059930488</v>
      </c>
      <c r="AW68" s="187">
        <v>19479207.818216883</v>
      </c>
      <c r="AX68" s="187">
        <v>20395142.141061433</v>
      </c>
      <c r="AY68" s="187">
        <v>21345774.13713355</v>
      </c>
      <c r="AZ68" s="187">
        <v>22332484.773827694</v>
      </c>
      <c r="BA68" s="202">
        <v>23356709.981040627</v>
      </c>
      <c r="BB68" s="157">
        <v>261879874.19676593</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7488869.0916666668</v>
      </c>
      <c r="AL70" s="202">
        <v>4992579.3916666675</v>
      </c>
      <c r="AM70" s="187">
        <v>3287057.367533247</v>
      </c>
      <c r="AN70" s="187">
        <v>12593966.506241409</v>
      </c>
      <c r="AO70" s="187">
        <v>13251676.84026413</v>
      </c>
      <c r="AP70" s="187">
        <v>13933807.532759311</v>
      </c>
      <c r="AQ70" s="187">
        <v>14641330.513994152</v>
      </c>
      <c r="AR70" s="187">
        <v>15375256.3970605</v>
      </c>
      <c r="AS70" s="187">
        <v>16136636.017451247</v>
      </c>
      <c r="AT70" s="187">
        <v>16926562.033911899</v>
      </c>
      <c r="AU70" s="187">
        <v>17746170.593006041</v>
      </c>
      <c r="AV70" s="187">
        <v>18596643.059930488</v>
      </c>
      <c r="AW70" s="187">
        <v>19479207.818216883</v>
      </c>
      <c r="AX70" s="187">
        <v>20395142.141061433</v>
      </c>
      <c r="AY70" s="187">
        <v>21345774.13713355</v>
      </c>
      <c r="AZ70" s="187">
        <v>22332484.773827694</v>
      </c>
      <c r="BA70" s="202">
        <v>23356709.981040627</v>
      </c>
      <c r="BB70" s="157">
        <v>261879874.19676593</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-1872217.2729166667</v>
      </c>
      <c r="AL71" s="164">
        <v>-1248144.8479166669</v>
      </c>
      <c r="AM71" s="167">
        <v>-821764.34188331175</v>
      </c>
      <c r="AN71" s="167">
        <v>-3148491.6265603523</v>
      </c>
      <c r="AO71" s="167">
        <v>-3312919.2100660326</v>
      </c>
      <c r="AP71" s="167">
        <v>-3483451.8831898277</v>
      </c>
      <c r="AQ71" s="167">
        <v>-3660332.6284985379</v>
      </c>
      <c r="AR71" s="167">
        <v>-3843814.0992651251</v>
      </c>
      <c r="AS71" s="167">
        <v>-4034159.0043628118</v>
      </c>
      <c r="AT71" s="167">
        <v>-4231640.5084779747</v>
      </c>
      <c r="AU71" s="167">
        <v>-4436542.6482515102</v>
      </c>
      <c r="AV71" s="167">
        <v>-4649160.7649826221</v>
      </c>
      <c r="AW71" s="167">
        <v>-4869801.9545542207</v>
      </c>
      <c r="AX71" s="167">
        <v>-5098785.5352653582</v>
      </c>
      <c r="AY71" s="167">
        <v>-5336443.5342833875</v>
      </c>
      <c r="AZ71" s="167">
        <v>-5583121.1934569236</v>
      </c>
      <c r="BA71" s="164">
        <v>-5839177.4952601567</v>
      </c>
      <c r="BB71" s="157">
        <v>-65469968.549191482</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5616651.8187499996</v>
      </c>
      <c r="AL72" s="206">
        <v>3744434.5437500007</v>
      </c>
      <c r="AM72" s="205">
        <v>2465293.025649935</v>
      </c>
      <c r="AN72" s="205">
        <v>9445474.8796810564</v>
      </c>
      <c r="AO72" s="205">
        <v>9938757.6301980987</v>
      </c>
      <c r="AP72" s="205">
        <v>10450355.649569483</v>
      </c>
      <c r="AQ72" s="205">
        <v>10980997.885495614</v>
      </c>
      <c r="AR72" s="205">
        <v>11531442.297795376</v>
      </c>
      <c r="AS72" s="205">
        <v>12102477.013088435</v>
      </c>
      <c r="AT72" s="205">
        <v>12694921.525433924</v>
      </c>
      <c r="AU72" s="205">
        <v>13309627.94475453</v>
      </c>
      <c r="AV72" s="205">
        <v>13947482.294947866</v>
      </c>
      <c r="AW72" s="205">
        <v>14609405.863662662</v>
      </c>
      <c r="AX72" s="205">
        <v>15296356.605796074</v>
      </c>
      <c r="AY72" s="205">
        <v>16009330.602850161</v>
      </c>
      <c r="AZ72" s="205">
        <v>16749363.580370771</v>
      </c>
      <c r="BA72" s="206">
        <v>17517532.48578047</v>
      </c>
      <c r="BB72" s="170">
        <v>196409905.64757448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7488869.0916666668</v>
      </c>
      <c r="AL75" s="208">
        <v>4992579.3916666675</v>
      </c>
      <c r="AM75" s="207">
        <v>3287057.367533247</v>
      </c>
      <c r="AN75" s="207">
        <v>12593966.506241409</v>
      </c>
      <c r="AO75" s="207">
        <v>13251676.84026413</v>
      </c>
      <c r="AP75" s="207">
        <v>13933807.532759311</v>
      </c>
      <c r="AQ75" s="207">
        <v>14641330.513994152</v>
      </c>
      <c r="AR75" s="207">
        <v>15375256.3970605</v>
      </c>
      <c r="AS75" s="207">
        <v>16136636.017451247</v>
      </c>
      <c r="AT75" s="207">
        <v>16926562.033911899</v>
      </c>
      <c r="AU75" s="207">
        <v>17746170.593006041</v>
      </c>
      <c r="AV75" s="207">
        <v>18596643.059930488</v>
      </c>
      <c r="AW75" s="207">
        <v>19479207.818216883</v>
      </c>
      <c r="AX75" s="207">
        <v>20395142.141061433</v>
      </c>
      <c r="AY75" s="207">
        <v>21345774.13713355</v>
      </c>
      <c r="AZ75" s="207">
        <v>22332484.773827694</v>
      </c>
      <c r="BA75" s="208">
        <v>23356709.981040627</v>
      </c>
      <c r="BB75" s="157">
        <v>261879874.19676593</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2006067.6355000001</v>
      </c>
      <c r="AN76" s="175">
        <v>2006067.6355000001</v>
      </c>
      <c r="AO76" s="175">
        <v>2006067.6355000001</v>
      </c>
      <c r="AP76" s="175">
        <v>2006067.6355000001</v>
      </c>
      <c r="AQ76" s="175">
        <v>2006067.6355000001</v>
      </c>
      <c r="AR76" s="175">
        <v>2006067.6355000001</v>
      </c>
      <c r="AS76" s="175">
        <v>2006067.6355000001</v>
      </c>
      <c r="AT76" s="175">
        <v>2006067.6355000001</v>
      </c>
      <c r="AU76" s="175">
        <v>2006067.6355000001</v>
      </c>
      <c r="AV76" s="175">
        <v>2006067.6355000001</v>
      </c>
      <c r="AW76" s="175">
        <v>2006067.6355000001</v>
      </c>
      <c r="AX76" s="175">
        <v>2006067.6355000001</v>
      </c>
      <c r="AY76" s="175">
        <v>2006067.6355000001</v>
      </c>
      <c r="AZ76" s="175">
        <v>2006067.6355000001</v>
      </c>
      <c r="BA76" s="174">
        <v>2006067.6355000001</v>
      </c>
      <c r="BB76" s="176">
        <v>30091014.532499995</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-1872217.2729166667</v>
      </c>
      <c r="AL78" s="174">
        <v>-1248144.8479166669</v>
      </c>
      <c r="AM78" s="175">
        <v>-821764.34188331175</v>
      </c>
      <c r="AN78" s="175">
        <v>-3148491.6265603523</v>
      </c>
      <c r="AO78" s="175">
        <v>-3312919.2100660326</v>
      </c>
      <c r="AP78" s="175">
        <v>-3483451.8831898277</v>
      </c>
      <c r="AQ78" s="175">
        <v>-3660332.6284985379</v>
      </c>
      <c r="AR78" s="175">
        <v>-3843814.0992651251</v>
      </c>
      <c r="AS78" s="175">
        <v>-4034159.0043628118</v>
      </c>
      <c r="AT78" s="175">
        <v>-4231640.5084779747</v>
      </c>
      <c r="AU78" s="175">
        <v>-4436542.6482515102</v>
      </c>
      <c r="AV78" s="175">
        <v>-4649160.7649826221</v>
      </c>
      <c r="AW78" s="175">
        <v>-4869801.9545542207</v>
      </c>
      <c r="AX78" s="175">
        <v>-5098785.5352653582</v>
      </c>
      <c r="AY78" s="175">
        <v>-5336443.5342833875</v>
      </c>
      <c r="AZ78" s="175">
        <v>-5583121.1934569236</v>
      </c>
      <c r="BA78" s="174">
        <v>-5839177.4952601567</v>
      </c>
      <c r="BB78" s="176">
        <v>-65469968.549191482</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-30279095.808333352</v>
      </c>
      <c r="AL81" s="174">
        <v>-7268687.1999999993</v>
      </c>
      <c r="AM81" s="175">
        <v>-2573569.6999999951</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-40121352.708333351</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-24662443.989583351</v>
      </c>
      <c r="AL83" s="209">
        <v>-3524252.6562499986</v>
      </c>
      <c r="AM83" s="210">
        <v>1897790.9611499398</v>
      </c>
      <c r="AN83" s="210">
        <v>11451542.515181057</v>
      </c>
      <c r="AO83" s="210">
        <v>11944825.265698098</v>
      </c>
      <c r="AP83" s="210">
        <v>12456423.285069484</v>
      </c>
      <c r="AQ83" s="210">
        <v>12987065.520995615</v>
      </c>
      <c r="AR83" s="210">
        <v>13537509.933295377</v>
      </c>
      <c r="AS83" s="210">
        <v>14108544.648588436</v>
      </c>
      <c r="AT83" s="210">
        <v>14700989.160933923</v>
      </c>
      <c r="AU83" s="210">
        <v>15315695.580254529</v>
      </c>
      <c r="AV83" s="210">
        <v>15953549.930447865</v>
      </c>
      <c r="AW83" s="210">
        <v>16615473.499162661</v>
      </c>
      <c r="AX83" s="210">
        <v>17302424.241296075</v>
      </c>
      <c r="AY83" s="210">
        <v>18015398.23835016</v>
      </c>
      <c r="AZ83" s="210">
        <v>18755431.215870768</v>
      </c>
      <c r="BA83" s="209">
        <v>19523600.121280469</v>
      </c>
      <c r="BB83" s="176">
        <v>186379567.47174108</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-24662443.989583351</v>
      </c>
      <c r="AL84" s="209">
        <v>-28186696.645833351</v>
      </c>
      <c r="AM84" s="210">
        <v>-26288905.684683412</v>
      </c>
      <c r="AN84" s="210">
        <v>-14837363.169502355</v>
      </c>
      <c r="AO84" s="210">
        <v>-2892537.9038042575</v>
      </c>
      <c r="AP84" s="210">
        <v>9563885.3812652268</v>
      </c>
      <c r="AQ84" s="210">
        <v>22550950.90226084</v>
      </c>
      <c r="AR84" s="210">
        <v>36088460.835556217</v>
      </c>
      <c r="AS84" s="210">
        <v>50197005.48414465</v>
      </c>
      <c r="AT84" s="210">
        <v>64897994.64507857</v>
      </c>
      <c r="AU84" s="210">
        <v>80213690.225333095</v>
      </c>
      <c r="AV84" s="210">
        <v>96167240.155780956</v>
      </c>
      <c r="AW84" s="210">
        <v>112782713.65494362</v>
      </c>
      <c r="AX84" s="210">
        <v>130085137.8962397</v>
      </c>
      <c r="AY84" s="210">
        <v>148100536.13458985</v>
      </c>
      <c r="AZ84" s="210">
        <v>166855967.35046062</v>
      </c>
      <c r="BA84" s="209">
        <v>186379567.47174108</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-24662443.989583351</v>
      </c>
      <c r="AL86" s="208">
        <v>-3524252.6562499986</v>
      </c>
      <c r="AM86" s="207">
        <v>1643109.0572726752</v>
      </c>
      <c r="AN86" s="207">
        <v>8584203.8306486439</v>
      </c>
      <c r="AO86" s="207">
        <v>7752358.5066857589</v>
      </c>
      <c r="AP86" s="207">
        <v>6999474.2597376471</v>
      </c>
      <c r="AQ86" s="207">
        <v>6318312.6223000139</v>
      </c>
      <c r="AR86" s="207">
        <v>5702258.2594369017</v>
      </c>
      <c r="AS86" s="207">
        <v>5145271.8699184377</v>
      </c>
      <c r="AT86" s="207">
        <v>4641845.5248780483</v>
      </c>
      <c r="AU86" s="207">
        <v>4186960.536398761</v>
      </c>
      <c r="AV86" s="207">
        <v>3776047.8898697598</v>
      </c>
      <c r="AW86" s="207">
        <v>3404951.2284305487</v>
      </c>
      <c r="AX86" s="207">
        <v>3069892.3429956692</v>
      </c>
      <c r="AY86" s="207">
        <v>2767439.0952665284</v>
      </c>
      <c r="AZ86" s="207">
        <v>2494475.6821523868</v>
      </c>
      <c r="BA86" s="208">
        <v>2248175.1367768422</v>
      </c>
      <c r="BB86" s="157">
        <v>40548079.196935274</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-24662443.989583351</v>
      </c>
      <c r="AL87" s="202">
        <v>-28186696.645833351</v>
      </c>
      <c r="AM87" s="202">
        <v>-26543587.588560674</v>
      </c>
      <c r="AN87" s="202">
        <v>-17959383.757912032</v>
      </c>
      <c r="AO87" s="202">
        <v>-10207025.251226272</v>
      </c>
      <c r="AP87" s="202">
        <v>-3207550.9914886253</v>
      </c>
      <c r="AQ87" s="202">
        <v>3110761.6308113886</v>
      </c>
      <c r="AR87" s="202">
        <v>8813019.8902482912</v>
      </c>
      <c r="AS87" s="202">
        <v>13958291.760166729</v>
      </c>
      <c r="AT87" s="202">
        <v>18600137.285044778</v>
      </c>
      <c r="AU87" s="202">
        <v>22787097.821443539</v>
      </c>
      <c r="AV87" s="202">
        <v>26563145.7113133</v>
      </c>
      <c r="AW87" s="202">
        <v>29968096.939743847</v>
      </c>
      <c r="AX87" s="202">
        <v>33037989.282739516</v>
      </c>
      <c r="AY87" s="202">
        <v>35805428.378006041</v>
      </c>
      <c r="AZ87" s="202">
        <v>38299904.060158432</v>
      </c>
      <c r="BA87" s="202">
        <v>40548079.196935274</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8.0510349307887363E-2</v>
      </c>
      <c r="AQ88" s="211">
        <v>0.14874465556026095</v>
      </c>
      <c r="AR88" s="211">
        <v>0.19255144308079242</v>
      </c>
      <c r="AS88" s="211">
        <v>0.22192915003716407</v>
      </c>
      <c r="AT88" s="211">
        <v>0.24228758845021914</v>
      </c>
      <c r="AU88" s="211">
        <v>0.2567603157265661</v>
      </c>
      <c r="AV88" s="211">
        <v>0.26725959861672077</v>
      </c>
      <c r="AW88" s="211">
        <v>0.27500196864819726</v>
      </c>
      <c r="AX88" s="211">
        <v>0.28078812171837209</v>
      </c>
      <c r="AY88" s="211">
        <v>0.28516017714979824</v>
      </c>
      <c r="AZ88" s="211">
        <v>0.28849402690656389</v>
      </c>
      <c r="BA88" s="212">
        <v>0.2910556303203089</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2028.2322125571368</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2029.5076594311222</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B4783-C269-483D-94A2-CE519E900E3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269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44322</v>
      </c>
      <c r="D25" s="230">
        <v>45258</v>
      </c>
      <c r="E25" s="230"/>
      <c r="F25" s="230"/>
      <c r="G25" s="230">
        <v>44322</v>
      </c>
      <c r="H25" s="230">
        <v>45701</v>
      </c>
      <c r="I25" s="231" t="s">
        <v>75</v>
      </c>
      <c r="J25" s="231" t="s">
        <v>75</v>
      </c>
      <c r="K25" s="232" t="s">
        <v>75</v>
      </c>
      <c r="L25" s="233" t="s">
        <v>75</v>
      </c>
    </row>
    <row r="26" spans="1:15" ht="21" customHeight="1" x14ac:dyDescent="0.25">
      <c r="A26" s="226" t="s">
        <v>274</v>
      </c>
      <c r="B26" s="234" t="s">
        <v>275</v>
      </c>
      <c r="C26" s="235">
        <v>44322</v>
      </c>
      <c r="D26" s="236">
        <v>44322</v>
      </c>
      <c r="E26" s="236"/>
      <c r="F26" s="236"/>
      <c r="G26" s="236">
        <v>44322</v>
      </c>
      <c r="H26" s="236">
        <v>44322</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44879</v>
      </c>
      <c r="D35" s="236">
        <v>44879</v>
      </c>
      <c r="E35" s="236"/>
      <c r="F35" s="236"/>
      <c r="G35" s="236">
        <v>45701</v>
      </c>
      <c r="H35" s="236">
        <v>45701</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303</v>
      </c>
      <c r="C41" s="229">
        <v>45440</v>
      </c>
      <c r="D41" s="242">
        <v>45593</v>
      </c>
      <c r="E41" s="242"/>
      <c r="F41" s="242"/>
      <c r="G41" s="242">
        <v>45440</v>
      </c>
      <c r="H41" s="242">
        <v>45593</v>
      </c>
      <c r="I41" s="243" t="s">
        <v>75</v>
      </c>
      <c r="J41" s="243" t="s">
        <v>75</v>
      </c>
      <c r="K41" s="232" t="s">
        <v>75</v>
      </c>
      <c r="L41" s="232" t="s">
        <v>75</v>
      </c>
    </row>
    <row r="42" spans="1:15" x14ac:dyDescent="0.25">
      <c r="A42" s="226" t="s">
        <v>304</v>
      </c>
      <c r="B42" s="240" t="s">
        <v>305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45563</v>
      </c>
      <c r="H47" s="241">
        <v>45593</v>
      </c>
      <c r="I47" s="244" t="s">
        <v>75</v>
      </c>
      <c r="J47" s="244" t="s">
        <v>75</v>
      </c>
      <c r="K47" s="238" t="s">
        <v>75</v>
      </c>
      <c r="L47" s="238" t="s">
        <v>75</v>
      </c>
    </row>
    <row r="48" spans="1:15" ht="21.75" customHeight="1" x14ac:dyDescent="0.25">
      <c r="A48" s="226">
        <v>4</v>
      </c>
      <c r="B48" s="228" t="s">
        <v>316</v>
      </c>
      <c r="C48" s="229">
        <v>44926</v>
      </c>
      <c r="D48" s="242">
        <v>45657</v>
      </c>
      <c r="E48" s="242"/>
      <c r="F48" s="242"/>
      <c r="G48" s="242">
        <v>44926</v>
      </c>
      <c r="H48" s="242">
        <v>45930</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45624</v>
      </c>
      <c r="H50" s="241">
        <v>45654</v>
      </c>
      <c r="I50" s="244" t="s">
        <v>75</v>
      </c>
      <c r="J50" s="244" t="s">
        <v>75</v>
      </c>
      <c r="K50" s="238" t="s">
        <v>75</v>
      </c>
      <c r="L50" s="238" t="s">
        <v>75</v>
      </c>
    </row>
    <row r="51" spans="1:12" ht="37.5" customHeight="1" x14ac:dyDescent="0.25">
      <c r="A51" s="226" t="s">
        <v>321</v>
      </c>
      <c r="B51" s="240" t="s">
        <v>322</v>
      </c>
      <c r="C51" s="235">
        <v>44926</v>
      </c>
      <c r="D51" s="241">
        <v>45657</v>
      </c>
      <c r="E51" s="241"/>
      <c r="F51" s="241"/>
      <c r="G51" s="241">
        <v>44926</v>
      </c>
      <c r="H51" s="241">
        <v>45930</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45930</v>
      </c>
      <c r="H53" s="241">
        <v>45930</v>
      </c>
      <c r="I53" s="244" t="s">
        <v>75</v>
      </c>
      <c r="J53" s="244" t="s">
        <v>75</v>
      </c>
      <c r="K53" s="238" t="s">
        <v>75</v>
      </c>
      <c r="L53" s="238" t="s">
        <v>75</v>
      </c>
    </row>
    <row r="54" spans="1:12" ht="21" customHeight="1" x14ac:dyDescent="0.25">
      <c r="A54" s="226" t="s">
        <v>327</v>
      </c>
      <c r="B54" s="240" t="s">
        <v>328</v>
      </c>
      <c r="C54" s="235">
        <v>45624</v>
      </c>
      <c r="D54" s="241">
        <v>45654</v>
      </c>
      <c r="E54" s="241"/>
      <c r="F54" s="241"/>
      <c r="G54" s="241">
        <v>45624</v>
      </c>
      <c r="H54" s="241">
        <v>45654</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9A911-5ACA-49E9-8D24-683537758AC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336</v>
      </c>
      <c r="I21" s="441"/>
      <c r="J21" s="441" t="s">
        <v>337</v>
      </c>
      <c r="K21" s="441"/>
      <c r="L21" s="441" t="s">
        <v>336</v>
      </c>
      <c r="M21" s="441"/>
      <c r="N21" s="441" t="s">
        <v>337</v>
      </c>
      <c r="O21" s="441"/>
      <c r="P21" s="441" t="s">
        <v>336</v>
      </c>
      <c r="Q21" s="441"/>
      <c r="R21" s="441" t="s">
        <v>337</v>
      </c>
      <c r="S21" s="441"/>
      <c r="T21" s="441" t="s">
        <v>336</v>
      </c>
      <c r="U21" s="441"/>
      <c r="V21" s="441" t="s">
        <v>337</v>
      </c>
      <c r="W21" s="441"/>
      <c r="X21" s="441" t="s">
        <v>336</v>
      </c>
      <c r="Y21" s="441"/>
      <c r="Z21" s="441" t="s">
        <v>337</v>
      </c>
      <c r="AA21" s="441"/>
      <c r="AB21" s="456"/>
      <c r="AC21" s="457"/>
    </row>
    <row r="22" spans="1:33" ht="89.25" customHeight="1" x14ac:dyDescent="0.25">
      <c r="A22" s="438"/>
      <c r="B22" s="438"/>
      <c r="C22" s="250" t="s">
        <v>336</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36.063968403653</v>
      </c>
      <c r="D24" s="260">
        <v>48.145623252</v>
      </c>
      <c r="E24" s="279">
        <v>0</v>
      </c>
      <c r="F24" s="279">
        <v>3.0882836419999791</v>
      </c>
      <c r="G24" s="260">
        <v>8.7224246399999998</v>
      </c>
      <c r="H24" s="260">
        <v>0</v>
      </c>
      <c r="I24" s="265" t="s">
        <v>75</v>
      </c>
      <c r="J24" s="260">
        <v>3.088283639999994</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3.088283639999994</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8.7224246399999981</v>
      </c>
      <c r="H28" s="257">
        <v>0</v>
      </c>
      <c r="I28" s="258" t="s">
        <v>75</v>
      </c>
      <c r="J28" s="257">
        <v>3.088283639999994</v>
      </c>
      <c r="K28" s="258">
        <v>3</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3.088283639999994</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30.053307003044168</v>
      </c>
      <c r="D30" s="260">
        <v>40.121352709999996</v>
      </c>
      <c r="E30" s="260">
        <v>0</v>
      </c>
      <c r="F30" s="260">
        <v>-1.2434497875801753E-14</v>
      </c>
      <c r="G30" s="260">
        <v>7.7641156599999999</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355</v>
      </c>
      <c r="B31" s="256" t="s">
        <v>356</v>
      </c>
      <c r="C31" s="257">
        <v>1.5796040916666663</v>
      </c>
      <c r="D31" s="257">
        <v>1.5796040916666663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9.2849001666666666</v>
      </c>
      <c r="D32" s="257">
        <v>19.352945873622499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14.945833333333335</v>
      </c>
      <c r="D33" s="257">
        <v>14.945833333333335</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4.2429694113774987</v>
      </c>
      <c r="D34" s="257">
        <v>4.2429694113774987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2</v>
      </c>
      <c r="D37" s="257">
        <v>2</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0.51700000000000002</v>
      </c>
      <c r="D41" s="257">
        <v>0.58499999999999996</v>
      </c>
      <c r="E41" s="257" t="s">
        <v>75</v>
      </c>
      <c r="F41" s="257" t="s">
        <v>75</v>
      </c>
      <c r="G41" s="257">
        <v>0.16</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2</v>
      </c>
      <c r="D48" s="257">
        <v>2</v>
      </c>
      <c r="E48" s="257" t="s">
        <v>75</v>
      </c>
      <c r="F48" s="257" t="s">
        <v>75</v>
      </c>
      <c r="G48" s="257">
        <v>2</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0.51700000000000002</v>
      </c>
      <c r="D52" s="257">
        <v>0.58499999999999996</v>
      </c>
      <c r="E52" s="257" t="s">
        <v>75</v>
      </c>
      <c r="F52" s="257" t="s">
        <v>75</v>
      </c>
      <c r="G52" s="257">
        <v>0.58499999999999996</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30.053307003044168</v>
      </c>
      <c r="D58" s="257">
        <v>40.121352709999996</v>
      </c>
      <c r="E58" s="257" t="s">
        <v>75</v>
      </c>
      <c r="F58" s="257" t="s">
        <v>75</v>
      </c>
      <c r="G58" s="257">
        <v>40.121352709999996</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2</v>
      </c>
      <c r="D60" s="263">
        <v>2</v>
      </c>
      <c r="E60" s="257" t="s">
        <v>75</v>
      </c>
      <c r="F60" s="257" t="s">
        <v>75</v>
      </c>
      <c r="G60" s="257">
        <v>2</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0.51700000000000002</v>
      </c>
      <c r="D62" s="263">
        <v>0.58499999999999996</v>
      </c>
      <c r="E62" s="257" t="s">
        <v>75</v>
      </c>
      <c r="F62" s="257" t="s">
        <v>75</v>
      </c>
      <c r="G62" s="257">
        <v>0.58499999999999996</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DF552-4C15-4897-8912-1CBFB4F6A08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400</v>
      </c>
      <c r="G23" s="477" t="s">
        <v>402</v>
      </c>
      <c r="H23" s="477" t="s">
        <v>404</v>
      </c>
      <c r="I23" s="479" t="s">
        <v>457</v>
      </c>
      <c r="J23" s="479" t="s">
        <v>458</v>
      </c>
      <c r="K23" s="479" t="s">
        <v>459</v>
      </c>
      <c r="L23" s="477" t="s">
        <v>189</v>
      </c>
      <c r="M23" s="460"/>
      <c r="N23" s="460"/>
      <c r="O23" s="460"/>
      <c r="P23" s="469"/>
      <c r="Q23" s="469"/>
      <c r="R23" s="469"/>
      <c r="S23" s="470" t="s">
        <v>336</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336</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8D846-530B-4E4C-833E-DC96D603EE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473</v>
      </c>
      <c r="B18" s="484"/>
    </row>
    <row r="19" spans="1:2" x14ac:dyDescent="0.25">
      <c r="B19" s="300"/>
    </row>
    <row r="20" spans="1:2" ht="16.5" thickBot="1" x14ac:dyDescent="0.3">
      <c r="B20" s="303"/>
    </row>
    <row r="21" spans="1:2" ht="57.75" thickBot="1" x14ac:dyDescent="0.3">
      <c r="A21" s="304" t="s">
        <v>474</v>
      </c>
      <c r="B21" s="305" t="s">
        <v>64</v>
      </c>
    </row>
    <row r="22" spans="1:2" ht="16.5" thickBot="1" x14ac:dyDescent="0.3">
      <c r="A22" s="304" t="s">
        <v>475</v>
      </c>
      <c r="B22" s="305" t="s">
        <v>521</v>
      </c>
    </row>
    <row r="23" spans="1:2" ht="16.5" thickBot="1" x14ac:dyDescent="0.3">
      <c r="A23" s="304" t="s">
        <v>476</v>
      </c>
      <c r="B23" s="330" t="s">
        <v>75</v>
      </c>
    </row>
    <row r="24" spans="1:2" ht="16.5" thickBot="1" x14ac:dyDescent="0.3">
      <c r="A24" s="304" t="s">
        <v>477</v>
      </c>
      <c r="B24" s="330" t="s">
        <v>522</v>
      </c>
    </row>
    <row r="25" spans="1:2" ht="16.5" thickBot="1" x14ac:dyDescent="0.3">
      <c r="A25" s="306" t="s">
        <v>478</v>
      </c>
      <c r="B25" s="307">
        <v>2025</v>
      </c>
    </row>
    <row r="26" spans="1:2" ht="16.5" thickBot="1" x14ac:dyDescent="0.3">
      <c r="A26" s="308" t="s">
        <v>479</v>
      </c>
      <c r="B26" s="309" t="s">
        <v>151</v>
      </c>
    </row>
    <row r="27" spans="1:2" ht="29.25" thickBot="1" x14ac:dyDescent="0.3">
      <c r="A27" s="308" t="s">
        <v>524</v>
      </c>
      <c r="B27" s="305">
        <v>48.145623252</v>
      </c>
    </row>
    <row r="28" spans="1:2" ht="16.5" thickBot="1" x14ac:dyDescent="0.3">
      <c r="A28" s="310" t="s">
        <v>480</v>
      </c>
      <c r="B28" s="311" t="s">
        <v>523</v>
      </c>
    </row>
    <row r="29" spans="1:2" ht="29.25" thickBot="1" x14ac:dyDescent="0.3">
      <c r="A29" s="306" t="s">
        <v>481</v>
      </c>
      <c r="B29" s="305">
        <v>33.96165491</v>
      </c>
    </row>
    <row r="30" spans="1:2" ht="29.25" thickBot="1" x14ac:dyDescent="0.3">
      <c r="A30" s="306" t="s">
        <v>482</v>
      </c>
      <c r="B30" s="305">
        <v>33.96165491</v>
      </c>
    </row>
    <row r="31" spans="1:2" ht="16.5" thickBot="1" x14ac:dyDescent="0.3">
      <c r="A31" s="310" t="s">
        <v>483</v>
      </c>
      <c r="B31" s="311"/>
    </row>
    <row r="32" spans="1:2" ht="29.25" thickBot="1" x14ac:dyDescent="0.3">
      <c r="A32" s="306" t="s">
        <v>484</v>
      </c>
      <c r="B32" s="305" t="s">
        <v>528</v>
      </c>
    </row>
    <row r="33" spans="1:2" ht="16.5" thickBot="1" x14ac:dyDescent="0.3">
      <c r="A33" s="310" t="s">
        <v>525</v>
      </c>
      <c r="B33" s="311">
        <v>16.026654910000001</v>
      </c>
    </row>
    <row r="34" spans="1:2" ht="16.5" thickBot="1" x14ac:dyDescent="0.3">
      <c r="A34" s="310" t="s">
        <v>485</v>
      </c>
      <c r="B34" s="312">
        <v>0.3328787504964793</v>
      </c>
    </row>
    <row r="35" spans="1:2" ht="16.5" thickBot="1" x14ac:dyDescent="0.3">
      <c r="A35" s="310" t="s">
        <v>486</v>
      </c>
      <c r="B35" s="311">
        <v>15.24219459</v>
      </c>
    </row>
    <row r="36" spans="1:2" ht="16.5" thickBot="1" x14ac:dyDescent="0.3">
      <c r="A36" s="310" t="s">
        <v>487</v>
      </c>
      <c r="B36" s="311">
        <v>13.29537436</v>
      </c>
    </row>
    <row r="37" spans="1:2" ht="29.25" thickBot="1" x14ac:dyDescent="0.3">
      <c r="A37" s="306" t="s">
        <v>488</v>
      </c>
      <c r="B37" s="305" t="s">
        <v>529</v>
      </c>
    </row>
    <row r="38" spans="1:2" ht="16.5" thickBot="1" x14ac:dyDescent="0.3">
      <c r="A38" s="310" t="s">
        <v>526</v>
      </c>
      <c r="B38" s="311">
        <v>17.934999999999999</v>
      </c>
    </row>
    <row r="39" spans="1:2" ht="16.5" thickBot="1" x14ac:dyDescent="0.3">
      <c r="A39" s="310" t="s">
        <v>485</v>
      </c>
      <c r="B39" s="312">
        <v>0.37251568862502921</v>
      </c>
    </row>
    <row r="40" spans="1:2" ht="16.5" thickBot="1" x14ac:dyDescent="0.3">
      <c r="A40" s="310" t="s">
        <v>486</v>
      </c>
      <c r="B40" s="311">
        <v>17.934999999999999</v>
      </c>
    </row>
    <row r="41" spans="1:2" ht="16.5" thickBot="1" x14ac:dyDescent="0.3">
      <c r="A41" s="310" t="s">
        <v>487</v>
      </c>
      <c r="B41" s="311">
        <v>14.945833333333335</v>
      </c>
    </row>
    <row r="42" spans="1:2" ht="29.25" thickBot="1" x14ac:dyDescent="0.3">
      <c r="A42" s="306" t="s">
        <v>489</v>
      </c>
      <c r="B42" s="305" t="s">
        <v>75</v>
      </c>
    </row>
    <row r="43" spans="1:2" ht="16.5" thickBot="1" x14ac:dyDescent="0.3">
      <c r="A43" s="310" t="s">
        <v>490</v>
      </c>
      <c r="B43" s="311" t="s">
        <v>75</v>
      </c>
    </row>
    <row r="44" spans="1:2" ht="16.5" thickBot="1" x14ac:dyDescent="0.3">
      <c r="A44" s="310" t="s">
        <v>485</v>
      </c>
      <c r="B44" s="313" t="s">
        <v>75</v>
      </c>
    </row>
    <row r="45" spans="1:2" ht="16.5" thickBot="1" x14ac:dyDescent="0.3">
      <c r="A45" s="310" t="s">
        <v>486</v>
      </c>
      <c r="B45" s="311" t="s">
        <v>75</v>
      </c>
    </row>
    <row r="46" spans="1:2" ht="16.5" thickBot="1" x14ac:dyDescent="0.3">
      <c r="A46" s="310" t="s">
        <v>487</v>
      </c>
      <c r="B46" s="311" t="s">
        <v>75</v>
      </c>
    </row>
    <row r="47" spans="1:2" ht="29.25" thickBot="1" x14ac:dyDescent="0.3">
      <c r="A47" s="314" t="s">
        <v>491</v>
      </c>
      <c r="B47" s="315">
        <v>0.70539443912150857</v>
      </c>
    </row>
    <row r="48" spans="1:2" ht="16.5" thickBot="1" x14ac:dyDescent="0.3">
      <c r="A48" s="316" t="s">
        <v>483</v>
      </c>
      <c r="B48" s="317"/>
    </row>
    <row r="49" spans="1:2" ht="16.5" thickBot="1" x14ac:dyDescent="0.3">
      <c r="A49" s="316" t="s">
        <v>492</v>
      </c>
      <c r="B49" s="318" t="s">
        <v>75</v>
      </c>
    </row>
    <row r="50" spans="1:2" ht="16.5" thickBot="1" x14ac:dyDescent="0.3">
      <c r="A50" s="316" t="s">
        <v>493</v>
      </c>
      <c r="B50" s="318" t="s">
        <v>75</v>
      </c>
    </row>
    <row r="51" spans="1:2" ht="16.5" thickBot="1" x14ac:dyDescent="0.3">
      <c r="A51" s="316" t="s">
        <v>494</v>
      </c>
      <c r="B51" s="318" t="s">
        <v>75</v>
      </c>
    </row>
    <row r="52" spans="1:2" ht="16.5" thickBot="1" x14ac:dyDescent="0.3">
      <c r="A52" s="306" t="s">
        <v>495</v>
      </c>
      <c r="B52" s="319">
        <v>0.93585536060390084</v>
      </c>
    </row>
    <row r="53" spans="1:2" ht="16.5" thickBot="1" x14ac:dyDescent="0.3">
      <c r="A53" s="306" t="s">
        <v>496</v>
      </c>
      <c r="B53" s="320">
        <v>45.057339610000014</v>
      </c>
    </row>
    <row r="54" spans="1:2" ht="16.5" thickBot="1" x14ac:dyDescent="0.3">
      <c r="A54" s="306" t="s">
        <v>497</v>
      </c>
      <c r="B54" s="319">
        <v>1.0000000000000002</v>
      </c>
    </row>
    <row r="55" spans="1:2" ht="16.5" thickBot="1" x14ac:dyDescent="0.3">
      <c r="A55" s="308" t="s">
        <v>498</v>
      </c>
      <c r="B55" s="309">
        <v>40.121352710000004</v>
      </c>
    </row>
    <row r="56" spans="1:2" x14ac:dyDescent="0.25">
      <c r="A56" s="314" t="s">
        <v>499</v>
      </c>
      <c r="B56" s="485" t="s">
        <v>75</v>
      </c>
    </row>
    <row r="57" spans="1:2" x14ac:dyDescent="0.25">
      <c r="A57" s="321" t="s">
        <v>500</v>
      </c>
      <c r="B57" s="486"/>
    </row>
    <row r="58" spans="1:2" x14ac:dyDescent="0.25">
      <c r="A58" s="321" t="s">
        <v>501</v>
      </c>
      <c r="B58" s="486"/>
    </row>
    <row r="59" spans="1:2" x14ac:dyDescent="0.25">
      <c r="A59" s="321" t="s">
        <v>502</v>
      </c>
      <c r="B59" s="486"/>
    </row>
    <row r="60" spans="1:2" x14ac:dyDescent="0.25">
      <c r="A60" s="321" t="s">
        <v>503</v>
      </c>
      <c r="B60" s="486"/>
    </row>
    <row r="61" spans="1:2" ht="16.5" thickBot="1" x14ac:dyDescent="0.3">
      <c r="A61" s="322" t="s">
        <v>504</v>
      </c>
      <c r="B61" s="487"/>
    </row>
    <row r="62" spans="1:2" ht="30.75" thickBot="1" x14ac:dyDescent="0.3">
      <c r="A62" s="316" t="s">
        <v>505</v>
      </c>
      <c r="B62" s="311" t="s">
        <v>75</v>
      </c>
    </row>
    <row r="63" spans="1:2" ht="29.25" thickBot="1" x14ac:dyDescent="0.3">
      <c r="A63" s="306" t="s">
        <v>506</v>
      </c>
      <c r="B63" s="305" t="s">
        <v>75</v>
      </c>
    </row>
    <row r="64" spans="1:2" ht="16.5" thickBot="1" x14ac:dyDescent="0.3">
      <c r="A64" s="316" t="s">
        <v>483</v>
      </c>
      <c r="B64" s="323"/>
    </row>
    <row r="65" spans="1:2" ht="16.5" thickBot="1" x14ac:dyDescent="0.3">
      <c r="A65" s="316" t="s">
        <v>507</v>
      </c>
      <c r="B65" s="311" t="s">
        <v>75</v>
      </c>
    </row>
    <row r="66" spans="1:2" ht="16.5" thickBot="1" x14ac:dyDescent="0.3">
      <c r="A66" s="316" t="s">
        <v>508</v>
      </c>
      <c r="B66" s="311" t="s">
        <v>75</v>
      </c>
    </row>
    <row r="67" spans="1:2" ht="16.5" thickBot="1" x14ac:dyDescent="0.3">
      <c r="A67" s="314" t="s">
        <v>509</v>
      </c>
      <c r="B67" s="305" t="s">
        <v>75</v>
      </c>
    </row>
    <row r="68" spans="1:2" ht="16.5" thickBot="1" x14ac:dyDescent="0.3">
      <c r="A68" s="306" t="s">
        <v>510</v>
      </c>
      <c r="B68" s="305"/>
    </row>
    <row r="69" spans="1:2" ht="16.5" thickBot="1" x14ac:dyDescent="0.3">
      <c r="A69" s="321" t="s">
        <v>511</v>
      </c>
      <c r="B69" s="324" t="s">
        <v>75</v>
      </c>
    </row>
    <row r="70" spans="1:2" ht="16.5" thickBot="1" x14ac:dyDescent="0.3">
      <c r="A70" s="321" t="s">
        <v>512</v>
      </c>
      <c r="B70" s="311" t="s">
        <v>75</v>
      </c>
    </row>
    <row r="71" spans="1:2" ht="16.5" thickBot="1" x14ac:dyDescent="0.3">
      <c r="A71" s="321" t="s">
        <v>513</v>
      </c>
      <c r="B71" s="311" t="s">
        <v>75</v>
      </c>
    </row>
    <row r="72" spans="1:2" ht="29.25" thickBot="1" x14ac:dyDescent="0.3">
      <c r="A72" s="314" t="s">
        <v>514</v>
      </c>
      <c r="B72" s="305" t="s">
        <v>75</v>
      </c>
    </row>
    <row r="73" spans="1:2" ht="28.5" x14ac:dyDescent="0.25">
      <c r="A73" s="314" t="s">
        <v>515</v>
      </c>
      <c r="B73" s="485" t="s">
        <v>75</v>
      </c>
    </row>
    <row r="74" spans="1:2" x14ac:dyDescent="0.25">
      <c r="A74" s="321" t="s">
        <v>516</v>
      </c>
      <c r="B74" s="486"/>
    </row>
    <row r="75" spans="1:2" x14ac:dyDescent="0.25">
      <c r="A75" s="321" t="s">
        <v>517</v>
      </c>
      <c r="B75" s="486"/>
    </row>
    <row r="76" spans="1:2" x14ac:dyDescent="0.25">
      <c r="A76" s="321" t="s">
        <v>518</v>
      </c>
      <c r="B76" s="486"/>
    </row>
    <row r="77" spans="1:2" x14ac:dyDescent="0.25">
      <c r="A77" s="321" t="s">
        <v>519</v>
      </c>
      <c r="B77" s="486"/>
    </row>
    <row r="78" spans="1:2" ht="16.5" thickBot="1" x14ac:dyDescent="0.3">
      <c r="A78" s="325" t="s">
        <v>520</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2026-04-26T15:03:46Z</dcterms:created>
  <dcterms:modified xsi:type="dcterms:W3CDTF">2026-04-27T09:13:59Z</dcterms:modified>
</cp:coreProperties>
</file>