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300028E-DE1D-4A5A-B81C-BD41A455E911}" xr6:coauthVersionLast="36" xr6:coauthVersionMax="36" xr10:uidLastSave="{00000000-0000-0000-0000-000000000000}"/>
  <bookViews>
    <workbookView xWindow="0" yWindow="0" windowWidth="14970" windowHeight="7500" xr2:uid="{935A1CFC-B358-41D0-8E36-D52709F3DB0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<sst xmlns="http://schemas.openxmlformats.org/spreadsheetml/2006/main" count="1865" uniqueCount="531">
  <si>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</si>
  <si>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</si>
  <si>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</si>
  <si>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</si>
  <si>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</si>
  <si>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</si>
  <si>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</si>
  <si>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</si>
  <si>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</si>
  <si>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</si>
  <si>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</si>
  <si>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</si>
  <si>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</si>
  <si>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</si>
  <si>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</si>
  <si>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</si>
  <si>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</si>
  <si>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</si>
  <si>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</si>
  <si>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</si>
  <si>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</si>
  <si>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</si>
  <si>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</si>
  <si>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</si>
  <si>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</si>
  <si>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</si>
  <si>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</si>
  <si>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</si>
  <si>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</si>
  <si>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</si>
  <si>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</si>
  <si>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</si>
  <si>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</si>
  <si>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</si>
  <si>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</si>
  <si>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</si>
  <si>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</si>
  <si>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</si>
  <si>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</si>
  <si>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</si>
  <si>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</si>
  <si>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</si>
  <si>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</si>
  <si>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</si>
  <si>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</si>
  <si>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</si>
  <si>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</si>
  <si>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</si>
  <si>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</si>
  <si>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</si>
  <si>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</si>
  <si>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</si>
  <si>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</si>
  <si>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</si>
  <si>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</si>
  <si>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</si>
  <si>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</si>
  <si>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</si>
  <si>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</si>
  <si>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</si>
  <si>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</si>
  <si>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</si>
  <si>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</si>
  <si>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M_22-1-17-01-08-00-0-0003</t>
  </si>
  <si>
    <t>Строительство 2БКТП-10/0,4 кВ мощностью 8,9 МВА, КЛ-10/0,4 кВ протяженностью 13,3 км для технологического присоединения заявителя в соответствии с договором № 17-099/005-ПС-19 (1,2 и 3 этап) в г.Мурино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</si>
  <si>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</si>
  <si>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</si>
  <si>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</si>
  <si>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</si>
  <si>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</si>
  <si>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</si>
  <si>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</si>
  <si>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</si>
  <si>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 xml:space="preserve">(∆Pnтп_тр), МВ∙А: 8,9 
(∆Lnтп_лэп), км: 13,3 
(Sтппотр), МВт: 1,23994 
(Kзагр): 0,56 
(Nсд_тпр), шт.: 1 
</t>
  </si>
  <si>
    <t>нд</t>
  </si>
  <si>
    <t>66,9 млн руб. с НДС</t>
  </si>
  <si>
    <t>54,11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</si>
  <si>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</si>
  <si>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</si>
  <si>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</si>
  <si>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</si>
  <si>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</si>
  <si>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</si>
  <si>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</si>
  <si>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</si>
  <si>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</si>
  <si>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</si>
  <si>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</si>
  <si>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</si>
  <si>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</si>
  <si>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</si>
  <si>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</si>
  <si>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</si>
  <si>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</si>
  <si>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</si>
  <si>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</si>
  <si>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</si>
  <si>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17-099/005-ПС-19 от 11.12.2019</t>
  </si>
  <si>
    <t>№1 от 11.12.2019
№2 от 27.04.2021
№3 от 09.06.2022
№4 от 17.11.2022
№5 от 24.10.2024
№6 от 12.12.2024</t>
  </si>
  <si>
    <t>Действующий</t>
  </si>
  <si>
    <t>188661, Ленинградская область, Всеволожский район, земли САОЗТ "Ручьи", кад. № 47:07:0722001:614</t>
  </si>
  <si>
    <t>Энергопринимающие устройства объекта(ов): земельный участок для комплексного освоения в целях жилищного строительства</t>
  </si>
  <si>
    <t>Наконечники питающих КЛ-0,4 кВ в ГРЩ 0,4 кВ</t>
  </si>
  <si>
    <t>2,3</t>
  </si>
  <si>
    <t>Строительство БКТП (БКРТП); строительство КЛ-10 кВ; строительство КЛ-0,4 кВ до ГРЩ-0,4 кВ</t>
  </si>
  <si>
    <t>Строительство новой ПС 110 кВ Новая-4 (ПС Бугры)</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</si>
  <si>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</si>
  <si>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</si>
  <si>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</si>
  <si>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</si>
  <si>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</si>
  <si>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</si>
  <si>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</si>
  <si>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</si>
  <si>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</si>
  <si>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</si>
  <si>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</si>
  <si>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</si>
  <si>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</si>
  <si>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</si>
  <si>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</si>
  <si>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</si>
  <si>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</si>
  <si>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</si>
  <si>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</si>
  <si>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</si>
  <si>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</si>
  <si>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</si>
  <si>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</si>
  <si>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</si>
  <si>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</si>
  <si>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</si>
  <si>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</si>
  <si>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</si>
  <si>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</si>
  <si>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</si>
  <si>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</si>
  <si>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</si>
  <si>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</si>
  <si>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</si>
  <si>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</si>
  <si>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</si>
  <si>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</si>
  <si>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</si>
  <si>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</si>
  <si>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</si>
  <si>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</si>
  <si>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</si>
  <si>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</si>
  <si>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17-099/005-ПС-19 от 11.12.2019</t>
  </si>
  <si>
    <t>ввод 8,9 МВА с увеличением трансформаторной мощности на 8,9 МВА; ввод 13,3 км ЛЭП с увеличением протяженности ЛЭП на 13,3 км</t>
  </si>
  <si>
    <t>Строительство 2БКТП-10/0,4 кВ мощностью 8,9 МВА, КЛ-10/0,4 кВ протяженностью 13,3 км</t>
  </si>
  <si>
    <t>МВА: 3,97 млн руб. без НДС 
КМ: 5,52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</si>
  <si>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</si>
  <si>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</si>
  <si>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</si>
  <si>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</si>
  <si>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</si>
  <si>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</si>
  <si>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</si>
  <si>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</si>
  <si>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</si>
  <si>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</si>
  <si>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</si>
  <si>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</si>
  <si>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</si>
  <si>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</si>
  <si>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</si>
  <si>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</si>
  <si>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</si>
  <si>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</si>
  <si>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</si>
  <si>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</si>
  <si>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</si>
  <si>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</si>
  <si>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</si>
  <si>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</si>
  <si>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</si>
  <si>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</si>
  <si>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</si>
  <si>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</si>
  <si>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</si>
  <si>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</si>
  <si>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</si>
  <si>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</si>
  <si>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</si>
  <si>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</si>
  <si>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</si>
  <si>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</si>
  <si>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</si>
  <si>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</si>
  <si>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</si>
  <si>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</si>
  <si>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</si>
  <si>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</si>
  <si>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</si>
  <si>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</si>
  <si>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</si>
  <si>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</si>
  <si>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</si>
  <si>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</si>
  <si>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</si>
  <si>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</si>
  <si>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</si>
  <si>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</si>
  <si>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</si>
  <si>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</si>
  <si>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</si>
  <si>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</si>
  <si>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</si>
  <si>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</si>
  <si>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</si>
  <si>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</si>
  <si>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</si>
  <si>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</si>
  <si>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</si>
  <si>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</si>
  <si>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</si>
  <si>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</si>
  <si>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</si>
  <si>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</si>
  <si>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</si>
  <si>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</si>
  <si>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</si>
  <si>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</si>
  <si>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</si>
  <si>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</si>
  <si>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</si>
  <si>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</si>
  <si>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</si>
  <si>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</si>
  <si>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</si>
  <si>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</si>
  <si>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</si>
  <si>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</si>
  <si>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</si>
  <si>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</si>
  <si>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</si>
  <si>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</si>
  <si>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</si>
  <si>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</si>
  <si>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</si>
  <si>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</si>
  <si>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</si>
  <si>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</si>
  <si>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</si>
  <si>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</si>
  <si>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</si>
  <si>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</si>
  <si>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</si>
  <si>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</si>
  <si>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</si>
  <si>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</si>
  <si>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</si>
  <si>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</si>
  <si>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</si>
  <si>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</si>
  <si>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</si>
  <si>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</si>
  <si>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</si>
  <si>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</si>
  <si>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</si>
  <si>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</si>
  <si>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</si>
  <si>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</si>
  <si>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</si>
  <si>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</si>
  <si>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</si>
  <si>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</si>
  <si>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</si>
  <si>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</si>
  <si>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</si>
  <si>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</si>
  <si>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</si>
  <si>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</si>
  <si>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</si>
  <si>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</si>
  <si>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</si>
  <si>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</si>
  <si>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</si>
  <si>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</si>
  <si>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</si>
  <si>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</si>
  <si>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</si>
  <si>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</si>
  <si>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</si>
  <si>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</si>
  <si>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</si>
  <si>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</si>
  <si>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</si>
  <si>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</si>
  <si>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</si>
  <si>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</si>
  <si>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</si>
  <si>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</si>
  <si>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</si>
  <si>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</si>
  <si>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</si>
  <si>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</si>
  <si>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</si>
  <si>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</si>
  <si>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</si>
  <si>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</si>
  <si>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</si>
  <si>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</si>
  <si>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</si>
  <si>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</si>
  <si>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</si>
  <si>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</si>
  <si>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</si>
  <si>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</si>
  <si>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</si>
  <si>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</si>
  <si>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</si>
  <si>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</si>
  <si>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</si>
  <si>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</si>
  <si>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</si>
  <si>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</si>
  <si>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</si>
  <si>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</si>
  <si>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</si>
  <si>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</si>
  <si>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</si>
  <si>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</si>
  <si>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</si>
  <si>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</si>
  <si>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</si>
  <si>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</si>
  <si>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</si>
  <si>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</si>
  <si>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</si>
  <si>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</si>
  <si>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</si>
  <si>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</si>
  <si>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</si>
  <si>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</si>
  <si>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</si>
  <si>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</si>
  <si>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</si>
  <si>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</si>
  <si>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</si>
  <si>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</si>
  <si>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</si>
  <si>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</si>
  <si>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</si>
  <si>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</si>
  <si>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</si>
  <si>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</si>
  <si>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</si>
  <si>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</si>
  <si>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</si>
  <si>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</si>
  <si>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</si>
  <si>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</si>
  <si>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</si>
  <si>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</si>
  <si>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</si>
  <si>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</si>
  <si>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</si>
  <si>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</si>
  <si>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</si>
  <si>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</si>
  <si>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</si>
  <si>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</si>
  <si>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</si>
  <si>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</si>
  <si>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</si>
  <si>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</si>
  <si>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</si>
  <si>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</si>
  <si>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</si>
  <si>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</si>
  <si>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</si>
  <si>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</si>
  <si>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</si>
  <si>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</si>
  <si>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</si>
  <si>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</si>
  <si>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</si>
  <si>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</si>
  <si>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</si>
  <si>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</si>
  <si>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</si>
  <si>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</si>
  <si>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</si>
  <si>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</si>
  <si>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</si>
  <si>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</si>
  <si>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</si>
  <si>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</si>
  <si>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</si>
  <si>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</si>
  <si>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</si>
  <si>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</si>
  <si>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</si>
  <si>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</si>
  <si>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</si>
  <si>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</si>
  <si>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</si>
  <si>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</si>
  <si>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</si>
  <si>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</si>
  <si>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</si>
  <si>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</si>
  <si>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</si>
  <si>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</si>
  <si>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</si>
  <si>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</si>
  <si>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</si>
  <si>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</si>
  <si>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</si>
  <si>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</si>
  <si>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</si>
  <si>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</si>
  <si>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</si>
  <si>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</si>
  <si>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</si>
  <si>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</si>
  <si>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</si>
  <si>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</si>
  <si>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</si>
  <si>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</si>
  <si>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</si>
  <si>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</si>
  <si>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</si>
  <si>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</si>
  <si>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</si>
  <si>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</si>
  <si>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</si>
  <si>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</si>
  <si>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</si>
  <si>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</si>
  <si>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</si>
  <si>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</si>
  <si>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</si>
  <si>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</si>
  <si>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</si>
  <si>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</si>
  <si>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</si>
  <si>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</si>
  <si>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</si>
  <si>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</si>
  <si>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</si>
  <si>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</si>
  <si>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</si>
  <si>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</si>
  <si>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</si>
  <si>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</si>
  <si>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</si>
  <si>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</si>
  <si>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</si>
  <si>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</si>
  <si>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</si>
  <si>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</si>
  <si>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</si>
  <si>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</si>
  <si>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</si>
  <si>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</si>
  <si>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</si>
  <si>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</si>
  <si>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</si>
  <si>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</si>
  <si>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</si>
  <si>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</si>
  <si>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</si>
  <si>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</si>
  <si>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</si>
  <si>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</si>
  <si>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</si>
  <si>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</si>
  <si>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</si>
  <si>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</si>
  <si>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</si>
  <si>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</si>
  <si>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</si>
  <si>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</si>
  <si>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</si>
  <si>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</si>
  <si>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</si>
  <si>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</si>
  <si>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</si>
  <si>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</si>
  <si>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</si>
  <si>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</si>
  <si>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</si>
  <si>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</si>
  <si>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</si>
  <si>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</si>
  <si>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</si>
  <si>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</si>
  <si>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</si>
  <si>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</si>
  <si>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</si>
  <si>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</si>
  <si>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</si>
  <si>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</si>
  <si>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</si>
  <si>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</si>
  <si>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</si>
  <si>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</si>
  <si>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</si>
  <si>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</si>
  <si>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</si>
  <si>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</si>
  <si>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</si>
  <si>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</si>
  <si>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</si>
  <si>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</si>
  <si>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</si>
  <si>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</si>
  <si>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</si>
  <si>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</si>
  <si>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</si>
  <si>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</si>
  <si>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</si>
  <si>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</si>
  <si>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</si>
  <si>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</si>
  <si>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</si>
  <si>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</si>
  <si>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</si>
  <si>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</si>
  <si>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</si>
  <si>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</si>
  <si>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</si>
  <si>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</si>
  <si>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8,9 (8,9) КМ: 13,3 (13,3)</t>
  </si>
  <si>
    <t>Расчет стоимости</t>
  </si>
  <si>
    <t>объем заключенного договора в ценах 2022 года с НДС, млн. руб.</t>
  </si>
  <si>
    <t>ООО "МЭС" № 00-0582/2022 ПДР от 07.10.2022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</si>
</sst>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801136C-6FC5-491B-8722-05D98EF5E92D}"/>
    <cellStyle name="Обычный 2 2" xfId="5" xr:uid="{39436321-575D-4AB0-92F9-7470F2393B91}"/>
    <cellStyle name="Обычный 3" xfId="4" xr:uid="{36BA551F-21E8-4D0B-8739-E76FA50A5B08}"/>
    <cellStyle name="Обычный 3 2 2" xfId="11" xr:uid="{0A9C0366-C03F-4FAC-8CA4-1DF0A6040561}"/>
    <cellStyle name="Обычный 5" xfId="10" xr:uid="{671A45BB-29F5-48C7-9186-85C64B03F2C5}"/>
    <cellStyle name="Обычный 6 2 3" xfId="6" xr:uid="{B953656A-FD46-41A1-9063-CA0E0F05C52C}"/>
    <cellStyle name="Обычный 7" xfId="3" xr:uid="{1BAAF0F2-37EC-40FD-989F-EB706E490284}"/>
    <cellStyle name="Обычный 7 2" xfId="7" xr:uid="{5A6B299E-3A62-4AC8-8F3C-57237C068852}"/>
    <cellStyle name="Обычный_Форматы по компаниям_last" xfId="9" xr:uid="{C51C2BD9-636C-4C22-991F-4110767189E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13914551.139583319</c:v>
                </c:pt>
                <c:pt idx="1">
                  <c:v>-39651744.270569183</c:v>
                </c:pt>
                <c:pt idx="2">
                  <c:v>-13101069.787585407</c:v>
                </c:pt>
                <c:pt idx="3">
                  <c:v>45900093.919988997</c:v>
                </c:pt>
                <c:pt idx="4">
                  <c:v>107351150.01292667</c:v>
                </c:pt>
                <c:pt idx="5">
                  <c:v>171346034.43691912</c:v>
                </c:pt>
                <c:pt idx="6">
                  <c:v>237982421.78829646</c:v>
                </c:pt>
                <c:pt idx="7">
                  <c:v>307361874.11232263</c:v>
                </c:pt>
                <c:pt idx="8">
                  <c:v>379589995.62366319</c:v>
                </c:pt>
                <c:pt idx="9">
                  <c:v>454776593.58472729</c:v>
                </c:pt>
                <c:pt idx="10">
                  <c:v>533035845.58696806</c:v>
                </c:pt>
                <c:pt idx="11">
                  <c:v>614486473.48997843</c:v>
                </c:pt>
                <c:pt idx="12">
                  <c:v>699251924.28336298</c:v>
                </c:pt>
                <c:pt idx="13">
                  <c:v>787460558.14691281</c:v>
                </c:pt>
                <c:pt idx="14">
                  <c:v>879245843.99557459</c:v>
                </c:pt>
                <c:pt idx="15">
                  <c:v>974746562.80710983</c:v>
                </c:pt>
              </c:numCache>
            </c:numRef>
          </c:val>
          <c:smooth val="0"/>
          <c:extLst>
            <c:ext xmlns:c16="http://schemas.microsoft.com/office/drawing/2014/chart" uri="{C3380CC4-5D6E-409C-BE32-E72D297353CC}">
              <c16:uniqueId val="{00000000-49BD-4802-8108-DEE7D245541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13914551.139583319</c:v>
                </c:pt>
                <c:pt idx="1">
                  <c:v>-32463193.804271661</c:v>
                </c:pt>
                <c:pt idx="2">
                  <c:v>-12560512.45798222</c:v>
                </c:pt>
                <c:pt idx="3">
                  <c:v>25732067.232260868</c:v>
                </c:pt>
                <c:pt idx="4">
                  <c:v>60262451.718453467</c:v>
                </c:pt>
                <c:pt idx="5">
                  <c:v>91396481.601113558</c:v>
                </c:pt>
                <c:pt idx="6">
                  <c:v>119465003.21444778</c:v>
                </c:pt>
                <c:pt idx="7">
                  <c:v>144767127.089349</c:v>
                </c:pt>
                <c:pt idx="8">
                  <c:v>167573196.73115975</c:v>
                </c:pt>
                <c:pt idx="9">
                  <c:v>188127491.30299163</c:v>
                </c:pt>
                <c:pt idx="10">
                  <c:v>206650684.2396217</c:v>
                </c:pt>
                <c:pt idx="11">
                  <c:v>223342078.29160407</c:v>
                </c:pt>
                <c:pt idx="12">
                  <c:v>238381636.02710986</c:v>
                </c:pt>
                <c:pt idx="13">
                  <c:v>251931823.40927869</c:v>
                </c:pt>
                <c:pt idx="14">
                  <c:v>264139282.72565797</c:v>
                </c:pt>
                <c:pt idx="15">
                  <c:v>275136349.8773452</c:v>
                </c:pt>
              </c:numCache>
            </c:numRef>
          </c:val>
          <c:smooth val="0"/>
          <c:extLst>
            <c:ext xmlns:c16="http://schemas.microsoft.com/office/drawing/2014/chart" uri="{C3380CC4-5D6E-409C-BE32-E72D297353CC}">
              <c16:uniqueId val="{00000001-49BD-4802-8108-DEE7D245541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E010D92-5A60-4215-ACB1-7592A266BB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151FB-96F2-40B7-965F-D50104085D1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0.56000000000000005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FB921-8BE0-46A4-80C3-2579CEAFCA3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97</v>
      </c>
      <c r="C22" s="33" t="s">
        <v>98</v>
      </c>
      <c r="D22" s="33" t="s">
        <v>99</v>
      </c>
      <c r="E22" s="33" t="s">
        <v>100</v>
      </c>
      <c r="F22" s="33" t="s">
        <v>101</v>
      </c>
      <c r="G22" s="33" t="s">
        <v>102</v>
      </c>
      <c r="H22" s="36">
        <v>4.1989999999999998</v>
      </c>
      <c r="I22" s="36">
        <v>0</v>
      </c>
      <c r="J22" s="36">
        <v>4.1989999999999998</v>
      </c>
      <c r="K22" s="33">
        <v>0.4</v>
      </c>
      <c r="L22" s="33" t="s">
        <v>103</v>
      </c>
      <c r="M22" s="36" t="s">
        <v>74</v>
      </c>
      <c r="N22" s="33" t="s">
        <v>74</v>
      </c>
      <c r="O22" s="36" t="s">
        <v>74</v>
      </c>
      <c r="P22" s="33" t="s">
        <v>74</v>
      </c>
      <c r="Q22" s="33" t="s">
        <v>104</v>
      </c>
      <c r="R22" s="33" t="s">
        <v>105</v>
      </c>
      <c r="S22" s="36">
        <v>110.00669165000001</v>
      </c>
      <c r="T22" s="41"/>
      <c r="U22" s="41"/>
      <c r="V22" s="41"/>
      <c r="W22" s="41"/>
      <c r="X22" s="41"/>
      <c r="Y22" s="41"/>
      <c r="Z22" s="42"/>
      <c r="AA22" s="42"/>
      <c r="AB22" s="42"/>
    </row>
    <row r="23" spans="1:28" s="43" customFormat="1" ht="18.75" x14ac:dyDescent="0.2">
      <c r="A23" s="46"/>
      <c r="B23" s="46" t="s">
        <v>106</v>
      </c>
      <c r="C23" s="46"/>
      <c r="D23" s="46"/>
      <c r="E23" s="46"/>
      <c r="F23" s="46"/>
      <c r="G23" s="46"/>
      <c r="H23" s="47">
        <v>4.1989999999999998</v>
      </c>
      <c r="I23" s="47">
        <v>0</v>
      </c>
      <c r="J23" s="47">
        <v>4.1989999999999998</v>
      </c>
      <c r="K23" s="46"/>
      <c r="L23" s="46"/>
      <c r="M23" s="47">
        <v>8.9</v>
      </c>
      <c r="N23" s="46">
        <v>6</v>
      </c>
      <c r="O23" s="47">
        <v>0</v>
      </c>
      <c r="P23" s="46">
        <v>0</v>
      </c>
      <c r="Q23" s="46"/>
      <c r="R23" s="46"/>
      <c r="S23" s="47">
        <v>110.00669165000001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A9965-89C6-422C-8F41-935BB58CC1E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77501-726A-4F87-A8D5-206F12E4C23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87</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117</v>
      </c>
      <c r="Y21" s="354"/>
      <c r="Z21" s="354" t="s">
        <v>118</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E88D0-7F2B-49DD-A04E-6608846F6C7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140</v>
      </c>
      <c r="C22" s="99" t="s">
        <v>149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141</v>
      </c>
      <c r="C23" s="33" t="s">
        <v>150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142</v>
      </c>
      <c r="C24" s="33" t="s">
        <v>151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143</v>
      </c>
      <c r="C25" s="33" t="s">
        <v>152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144</v>
      </c>
      <c r="C26" s="33" t="s">
        <v>153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145</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146</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148</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0DCD1-99DA-4F09-8851-9ED1600DB91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CBB9E-FAC7-45D4-A61C-04013372B3B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9CA8E-36AD-4A98-ABE3-C940592DB7C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108718478.63307001</v>
      </c>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200</v>
      </c>
      <c r="AN26" s="420"/>
      <c r="AO26" s="421"/>
      <c r="AP26" s="189">
        <v>5.222047650661807</v>
      </c>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202</v>
      </c>
      <c r="AN27" s="420"/>
      <c r="AO27" s="421"/>
      <c r="AP27" s="191">
        <v>5.3280142669830184</v>
      </c>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204</v>
      </c>
      <c r="AN28" s="426"/>
      <c r="AO28" s="427"/>
      <c r="AP28" s="193">
        <v>223342078.29160407</v>
      </c>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98489.524590999645</v>
      </c>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207</v>
      </c>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207</v>
      </c>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4101824.0914147221</v>
      </c>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211</v>
      </c>
      <c r="AL33" s="149"/>
      <c r="AM33" s="149"/>
      <c r="AN33" s="149"/>
      <c r="AO33" s="149"/>
      <c r="AP33" s="149"/>
      <c r="AQ33" s="148"/>
    </row>
    <row r="34" spans="1:54" ht="17.25" customHeight="1" x14ac:dyDescent="0.25">
      <c r="A34" s="388" t="s">
        <v>212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211</v>
      </c>
      <c r="AL34" s="149"/>
      <c r="AM34" s="149"/>
      <c r="AN34" s="149"/>
      <c r="AO34" s="149"/>
      <c r="AP34" s="149"/>
      <c r="AQ34" s="148"/>
    </row>
    <row r="35" spans="1:54" ht="17.25" customHeight="1" x14ac:dyDescent="0.25">
      <c r="A35" s="388" t="s">
        <v>213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7490596.3132462353</v>
      </c>
      <c r="AL35" s="149"/>
      <c r="AM35" s="149"/>
      <c r="AN35" s="149"/>
      <c r="AO35" s="149"/>
      <c r="AP35" s="149"/>
      <c r="AQ35" s="148"/>
    </row>
    <row r="36" spans="1:54" ht="17.25" customHeight="1" thickBot="1" x14ac:dyDescent="0.3">
      <c r="A36" s="405" t="s">
        <v>214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220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221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226</v>
      </c>
    </row>
    <row r="48" spans="1:54" ht="18.75" customHeight="1" x14ac:dyDescent="0.25">
      <c r="A48" s="388" t="s">
        <v>227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89172243.041666672</v>
      </c>
      <c r="AL50" s="169">
        <v>0</v>
      </c>
      <c r="AM50" s="168">
        <v>2916736.1083333334</v>
      </c>
      <c r="AN50" s="168">
        <v>47611845.962691844</v>
      </c>
      <c r="AO50" s="168">
        <v>99013594.86401397</v>
      </c>
      <c r="AP50" s="168">
        <v>102954335.93960173</v>
      </c>
      <c r="AQ50" s="168">
        <v>107051918.50999787</v>
      </c>
      <c r="AR50" s="168">
        <v>111312584.86669581</v>
      </c>
      <c r="AS50" s="168">
        <v>115742825.74439031</v>
      </c>
      <c r="AT50" s="168">
        <v>120349390.20901704</v>
      </c>
      <c r="AU50" s="168">
        <v>125139295.93933593</v>
      </c>
      <c r="AV50" s="168">
        <v>130119839.9177215</v>
      </c>
      <c r="AW50" s="168">
        <v>135298609.54644683</v>
      </c>
      <c r="AX50" s="168">
        <v>140683494.20639542</v>
      </c>
      <c r="AY50" s="168">
        <v>146282697.27580997</v>
      </c>
      <c r="AZ50" s="168">
        <v>152104748.62738723</v>
      </c>
      <c r="BA50" s="169">
        <v>158158517.62275723</v>
      </c>
      <c r="BB50" s="170">
        <v>1783912678.3822627</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226</v>
      </c>
    </row>
    <row r="53" spans="1:57" ht="11.25" customHeight="1" x14ac:dyDescent="0.25">
      <c r="A53" s="403" t="s">
        <v>231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226</v>
      </c>
    </row>
    <row r="59" spans="1:57" ht="12.75" customHeight="1" x14ac:dyDescent="0.25">
      <c r="A59" s="407" t="s">
        <v>236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89172243.041666672</v>
      </c>
      <c r="AL59" s="202">
        <v>0</v>
      </c>
      <c r="AM59" s="201">
        <v>2916736.1083333334</v>
      </c>
      <c r="AN59" s="201">
        <v>47611845.962691844</v>
      </c>
      <c r="AO59" s="201">
        <v>99013594.86401397</v>
      </c>
      <c r="AP59" s="201">
        <v>102954335.93960173</v>
      </c>
      <c r="AQ59" s="201">
        <v>107051918.50999787</v>
      </c>
      <c r="AR59" s="201">
        <v>111312584.86669581</v>
      </c>
      <c r="AS59" s="201">
        <v>115742825.74439031</v>
      </c>
      <c r="AT59" s="201">
        <v>120349390.20901704</v>
      </c>
      <c r="AU59" s="201">
        <v>125139295.93933593</v>
      </c>
      <c r="AV59" s="201">
        <v>130119839.9177215</v>
      </c>
      <c r="AW59" s="201">
        <v>135298609.54644683</v>
      </c>
      <c r="AX59" s="201">
        <v>140683494.20639542</v>
      </c>
      <c r="AY59" s="201">
        <v>146282697.27580997</v>
      </c>
      <c r="AZ59" s="201">
        <v>152104748.62738723</v>
      </c>
      <c r="BA59" s="203">
        <v>158158517.62275723</v>
      </c>
      <c r="BB59" s="166">
        <v>1783912678.3822627</v>
      </c>
    </row>
    <row r="60" spans="1:57" ht="12" customHeight="1" x14ac:dyDescent="0.25">
      <c r="A60" s="388" t="s">
        <v>237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-14022921.295931309</v>
      </c>
      <c r="AO60" s="167">
        <v>-22157351.231132593</v>
      </c>
      <c r="AP60" s="167">
        <v>-22831569.126236014</v>
      </c>
      <c r="AQ60" s="167">
        <v>-23537380.588559102</v>
      </c>
      <c r="AR60" s="167">
        <v>-24276043.04207721</v>
      </c>
      <c r="AS60" s="167">
        <v>-25048863.956239894</v>
      </c>
      <c r="AT60" s="167">
        <v>-25857202.837780803</v>
      </c>
      <c r="AU60" s="167">
        <v>-26702473.301801603</v>
      </c>
      <c r="AV60" s="167">
        <v>-27586145.225284982</v>
      </c>
      <c r="AW60" s="167">
        <v>-28509746.986317553</v>
      </c>
      <c r="AX60" s="167">
        <v>-29474867.792433787</v>
      </c>
      <c r="AY60" s="167">
        <v>-30483160.101627994</v>
      </c>
      <c r="AZ60" s="167">
        <v>-31536342.13972269</v>
      </c>
      <c r="BA60" s="164">
        <v>-32636200.517928109</v>
      </c>
      <c r="BB60" s="157">
        <v>-364660268.14307368</v>
      </c>
    </row>
    <row r="61" spans="1:57" ht="12" customHeight="1" x14ac:dyDescent="0.25">
      <c r="A61" s="388" t="s">
        <v>238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-98489.524590999645</v>
      </c>
      <c r="AO61" s="167">
        <v>-102409.40766972145</v>
      </c>
      <c r="AP61" s="167">
        <v>-106485.30209497636</v>
      </c>
      <c r="AQ61" s="167">
        <v>-110723.41711835642</v>
      </c>
      <c r="AR61" s="167">
        <v>-115130.20911966701</v>
      </c>
      <c r="AS61" s="167">
        <v>-119712.39144262977</v>
      </c>
      <c r="AT61" s="167">
        <v>-124476.94462204643</v>
      </c>
      <c r="AU61" s="167">
        <v>-129431.1270180039</v>
      </c>
      <c r="AV61" s="167">
        <v>-134582.48587332046</v>
      </c>
      <c r="AW61" s="167">
        <v>-139938.8688110786</v>
      </c>
      <c r="AX61" s="167">
        <v>-145508.43578975956</v>
      </c>
      <c r="AY61" s="167">
        <v>-151299.67153419199</v>
      </c>
      <c r="AZ61" s="167">
        <v>-157321.39846125286</v>
      </c>
      <c r="BA61" s="167">
        <v>-163582.7901200107</v>
      </c>
      <c r="BB61" s="204">
        <v>-1799091.974266015</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-4101824.0914147221</v>
      </c>
      <c r="AO62" s="167">
        <v>-4265076.6902530286</v>
      </c>
      <c r="AP62" s="167">
        <v>-4434826.7425250988</v>
      </c>
      <c r="AQ62" s="167">
        <v>-4611332.8468775982</v>
      </c>
      <c r="AR62" s="167">
        <v>-4794863.8941833265</v>
      </c>
      <c r="AS62" s="167">
        <v>-4985699.4771718234</v>
      </c>
      <c r="AT62" s="167">
        <v>-5184130.316363262</v>
      </c>
      <c r="AU62" s="167">
        <v>-5390458.7029545205</v>
      </c>
      <c r="AV62" s="167">
        <v>-5604998.9593321104</v>
      </c>
      <c r="AW62" s="167">
        <v>-5828077.9179135282</v>
      </c>
      <c r="AX62" s="167">
        <v>-6060035.4190464877</v>
      </c>
      <c r="AY62" s="167">
        <v>-6301224.8287245389</v>
      </c>
      <c r="AZ62" s="167">
        <v>-6552013.5769077754</v>
      </c>
      <c r="BA62" s="167">
        <v>-6812783.7172687054</v>
      </c>
      <c r="BB62" s="204">
        <v>-74927347.18093653</v>
      </c>
      <c r="BD62" s="173"/>
      <c r="BE62" s="173"/>
    </row>
    <row r="63" spans="1:57" ht="13.5" customHeight="1" x14ac:dyDescent="0.25">
      <c r="A63" s="388" t="s">
        <v>213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-7490596.3132462353</v>
      </c>
      <c r="AO63" s="167">
        <v>-15577444.093026871</v>
      </c>
      <c r="AP63" s="167">
        <v>-16197426.367929341</v>
      </c>
      <c r="AQ63" s="167">
        <v>-16842083.93737293</v>
      </c>
      <c r="AR63" s="167">
        <v>-17512398.878080372</v>
      </c>
      <c r="AS63" s="167">
        <v>-18209392.353427973</v>
      </c>
      <c r="AT63" s="167">
        <v>-18934126.169094406</v>
      </c>
      <c r="AU63" s="167">
        <v>-19687704.390624367</v>
      </c>
      <c r="AV63" s="167">
        <v>-20471275.025371216</v>
      </c>
      <c r="AW63" s="167">
        <v>-21286031.771380991</v>
      </c>
      <c r="AX63" s="167">
        <v>-22133215.835881956</v>
      </c>
      <c r="AY63" s="167">
        <v>-23014117.82615006</v>
      </c>
      <c r="AZ63" s="167">
        <v>-23930079.715630833</v>
      </c>
      <c r="BA63" s="164">
        <v>-24882496.888312943</v>
      </c>
      <c r="BB63" s="204">
        <v>-266168389.56553048</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-2332011.3666793513</v>
      </c>
      <c r="AO65" s="167">
        <v>-2212421.0401829747</v>
      </c>
      <c r="AP65" s="167">
        <v>-2092830.7136865975</v>
      </c>
      <c r="AQ65" s="167">
        <v>-1973240.3871902206</v>
      </c>
      <c r="AR65" s="167">
        <v>-1853650.0606938435</v>
      </c>
      <c r="AS65" s="167">
        <v>-1734059.7341974666</v>
      </c>
      <c r="AT65" s="167">
        <v>-1614469.4077010895</v>
      </c>
      <c r="AU65" s="167">
        <v>-1494879.0812047124</v>
      </c>
      <c r="AV65" s="167">
        <v>-1375288.7547083357</v>
      </c>
      <c r="AW65" s="167">
        <v>-1255698.4282119586</v>
      </c>
      <c r="AX65" s="167">
        <v>-1136108.1017155817</v>
      </c>
      <c r="AY65" s="167">
        <v>-1016517.7752192047</v>
      </c>
      <c r="AZ65" s="167">
        <v>-896927.4487228276</v>
      </c>
      <c r="BA65" s="164">
        <v>-777337.12222645024</v>
      </c>
      <c r="BB65" s="157">
        <v>-21765439.422340617</v>
      </c>
    </row>
    <row r="66" spans="1:56" ht="27.75" customHeight="1" x14ac:dyDescent="0.25">
      <c r="A66" s="390" t="s">
        <v>240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89172243.041666672</v>
      </c>
      <c r="AL66" s="202">
        <v>0</v>
      </c>
      <c r="AM66" s="187">
        <v>2916736.1083333334</v>
      </c>
      <c r="AN66" s="187">
        <v>33588924.666760534</v>
      </c>
      <c r="AO66" s="187">
        <v>76856243.632881373</v>
      </c>
      <c r="AP66" s="187">
        <v>80122766.813365728</v>
      </c>
      <c r="AQ66" s="187">
        <v>83514537.921438769</v>
      </c>
      <c r="AR66" s="187">
        <v>87036541.824618593</v>
      </c>
      <c r="AS66" s="187">
        <v>90693961.788150415</v>
      </c>
      <c r="AT66" s="187">
        <v>94492187.371236235</v>
      </c>
      <c r="AU66" s="187">
        <v>98436822.63753432</v>
      </c>
      <c r="AV66" s="187">
        <v>102533694.69243652</v>
      </c>
      <c r="AW66" s="187">
        <v>106788862.56012928</v>
      </c>
      <c r="AX66" s="187">
        <v>111208626.41396163</v>
      </c>
      <c r="AY66" s="187">
        <v>115799537.17418198</v>
      </c>
      <c r="AZ66" s="187">
        <v>120568406.48766454</v>
      </c>
      <c r="BA66" s="202">
        <v>125522317.10482912</v>
      </c>
      <c r="BB66" s="157">
        <v>1419252410.2391889</v>
      </c>
    </row>
    <row r="67" spans="1:56" ht="11.25" customHeight="1" x14ac:dyDescent="0.25">
      <c r="A67" s="388" t="s">
        <v>241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-5435923.9316535005</v>
      </c>
      <c r="AO67" s="167">
        <v>-5435923.9316535005</v>
      </c>
      <c r="AP67" s="167">
        <v>-5435923.9316535005</v>
      </c>
      <c r="AQ67" s="167">
        <v>-5435923.9316535005</v>
      </c>
      <c r="AR67" s="167">
        <v>-5435923.9316535005</v>
      </c>
      <c r="AS67" s="167">
        <v>-5435923.9316535005</v>
      </c>
      <c r="AT67" s="167">
        <v>-5435923.9316535005</v>
      </c>
      <c r="AU67" s="167">
        <v>-5435923.9316535005</v>
      </c>
      <c r="AV67" s="167">
        <v>-5435923.9316535005</v>
      </c>
      <c r="AW67" s="167">
        <v>-5435923.9316535005</v>
      </c>
      <c r="AX67" s="167">
        <v>-5435923.9316535005</v>
      </c>
      <c r="AY67" s="167">
        <v>-5435923.9316535005</v>
      </c>
      <c r="AZ67" s="167">
        <v>-5435923.9316535005</v>
      </c>
      <c r="BA67" s="164">
        <v>-5435923.9316535005</v>
      </c>
      <c r="BB67" s="204">
        <v>-76102935.043149009</v>
      </c>
      <c r="BD67" s="173"/>
    </row>
    <row r="68" spans="1:56" ht="25.5" customHeight="1" x14ac:dyDescent="0.25">
      <c r="A68" s="390" t="s">
        <v>242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89172243.041666672</v>
      </c>
      <c r="AL68" s="202">
        <v>0</v>
      </c>
      <c r="AM68" s="187">
        <v>2916736.1083333334</v>
      </c>
      <c r="AN68" s="187">
        <v>28153000.735107034</v>
      </c>
      <c r="AO68" s="187">
        <v>71420319.701227874</v>
      </c>
      <c r="AP68" s="187">
        <v>74686842.881712228</v>
      </c>
      <c r="AQ68" s="187">
        <v>78078613.989785269</v>
      </c>
      <c r="AR68" s="187">
        <v>81600617.892965093</v>
      </c>
      <c r="AS68" s="187">
        <v>85258037.856496915</v>
      </c>
      <c r="AT68" s="187">
        <v>89056263.439582735</v>
      </c>
      <c r="AU68" s="187">
        <v>93000898.705880821</v>
      </c>
      <c r="AV68" s="187">
        <v>97097770.760783017</v>
      </c>
      <c r="AW68" s="187">
        <v>101352938.62847579</v>
      </c>
      <c r="AX68" s="187">
        <v>105772702.48230813</v>
      </c>
      <c r="AY68" s="187">
        <v>110363613.24252848</v>
      </c>
      <c r="AZ68" s="187">
        <v>115132482.55601104</v>
      </c>
      <c r="BA68" s="202">
        <v>120086393.17317562</v>
      </c>
      <c r="BB68" s="157">
        <v>1343149475.1960399</v>
      </c>
    </row>
    <row r="69" spans="1:56" ht="12" customHeight="1" x14ac:dyDescent="0.25">
      <c r="A69" s="388" t="s">
        <v>243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89172243.041666672</v>
      </c>
      <c r="AL70" s="202">
        <v>0</v>
      </c>
      <c r="AM70" s="187">
        <v>2916736.1083333334</v>
      </c>
      <c r="AN70" s="187">
        <v>28153000.735107034</v>
      </c>
      <c r="AO70" s="187">
        <v>71420319.701227874</v>
      </c>
      <c r="AP70" s="187">
        <v>74686842.881712228</v>
      </c>
      <c r="AQ70" s="187">
        <v>78078613.989785269</v>
      </c>
      <c r="AR70" s="187">
        <v>81600617.892965093</v>
      </c>
      <c r="AS70" s="187">
        <v>85258037.856496915</v>
      </c>
      <c r="AT70" s="187">
        <v>89056263.439582735</v>
      </c>
      <c r="AU70" s="187">
        <v>93000898.705880821</v>
      </c>
      <c r="AV70" s="187">
        <v>97097770.760783017</v>
      </c>
      <c r="AW70" s="187">
        <v>101352938.62847579</v>
      </c>
      <c r="AX70" s="187">
        <v>105772702.48230813</v>
      </c>
      <c r="AY70" s="187">
        <v>110363613.24252848</v>
      </c>
      <c r="AZ70" s="187">
        <v>115132482.55601104</v>
      </c>
      <c r="BA70" s="202">
        <v>120086393.17317562</v>
      </c>
      <c r="BB70" s="157">
        <v>1343149475.1960399</v>
      </c>
    </row>
    <row r="71" spans="1:56" ht="12" customHeight="1" x14ac:dyDescent="0.25">
      <c r="A71" s="388" t="s">
        <v>214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-22293060.760416668</v>
      </c>
      <c r="AL71" s="164">
        <v>0</v>
      </c>
      <c r="AM71" s="167">
        <v>-729184.02708333335</v>
      </c>
      <c r="AN71" s="167">
        <v>-7038250.1837767586</v>
      </c>
      <c r="AO71" s="167">
        <v>-17855079.925306968</v>
      </c>
      <c r="AP71" s="167">
        <v>-18671710.720428057</v>
      </c>
      <c r="AQ71" s="167">
        <v>-19519653.497446317</v>
      </c>
      <c r="AR71" s="167">
        <v>-20400154.473241273</v>
      </c>
      <c r="AS71" s="167">
        <v>-21314509.464124229</v>
      </c>
      <c r="AT71" s="167">
        <v>-22264065.859895684</v>
      </c>
      <c r="AU71" s="167">
        <v>-23250224.676470205</v>
      </c>
      <c r="AV71" s="167">
        <v>-24274442.690195754</v>
      </c>
      <c r="AW71" s="167">
        <v>-25338234.657118946</v>
      </c>
      <c r="AX71" s="167">
        <v>-26443175.620577034</v>
      </c>
      <c r="AY71" s="167">
        <v>-27590903.310632121</v>
      </c>
      <c r="AZ71" s="167">
        <v>-28783120.639002759</v>
      </c>
      <c r="BA71" s="164">
        <v>-30021598.293293905</v>
      </c>
      <c r="BB71" s="157">
        <v>-335787368.79900998</v>
      </c>
      <c r="BD71" s="173"/>
    </row>
    <row r="72" spans="1:56" ht="12.75" customHeight="1" thickBot="1" x14ac:dyDescent="0.3">
      <c r="A72" s="398" t="s">
        <v>245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66879182.28125</v>
      </c>
      <c r="AL72" s="206">
        <v>0</v>
      </c>
      <c r="AM72" s="205">
        <v>2187552.0812499998</v>
      </c>
      <c r="AN72" s="205">
        <v>21114750.551330276</v>
      </c>
      <c r="AO72" s="205">
        <v>53565239.775920905</v>
      </c>
      <c r="AP72" s="205">
        <v>56015132.161284171</v>
      </c>
      <c r="AQ72" s="205">
        <v>58558960.492338955</v>
      </c>
      <c r="AR72" s="205">
        <v>61200463.419723824</v>
      </c>
      <c r="AS72" s="205">
        <v>63943528.392372683</v>
      </c>
      <c r="AT72" s="205">
        <v>66792197.579687051</v>
      </c>
      <c r="AU72" s="205">
        <v>69750674.029410616</v>
      </c>
      <c r="AV72" s="205">
        <v>72823328.070587263</v>
      </c>
      <c r="AW72" s="205">
        <v>76014703.971356839</v>
      </c>
      <c r="AX72" s="205">
        <v>79329526.861731097</v>
      </c>
      <c r="AY72" s="205">
        <v>82772709.931896359</v>
      </c>
      <c r="AZ72" s="205">
        <v>86349361.917008281</v>
      </c>
      <c r="BA72" s="206">
        <v>90064794.87988171</v>
      </c>
      <c r="BB72" s="170">
        <v>1007362106.39703</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226</v>
      </c>
    </row>
    <row r="75" spans="1:56" ht="25.5" customHeight="1" x14ac:dyDescent="0.25">
      <c r="A75" s="390" t="s">
        <v>242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89172243.041666672</v>
      </c>
      <c r="AL75" s="208">
        <v>0</v>
      </c>
      <c r="AM75" s="207">
        <v>2916736.1083333334</v>
      </c>
      <c r="AN75" s="207">
        <v>28153000.735107034</v>
      </c>
      <c r="AO75" s="207">
        <v>71420319.701227874</v>
      </c>
      <c r="AP75" s="207">
        <v>74686842.881712228</v>
      </c>
      <c r="AQ75" s="207">
        <v>78078613.989785269</v>
      </c>
      <c r="AR75" s="207">
        <v>81600617.892965093</v>
      </c>
      <c r="AS75" s="207">
        <v>85258037.856496915</v>
      </c>
      <c r="AT75" s="207">
        <v>89056263.439582735</v>
      </c>
      <c r="AU75" s="207">
        <v>93000898.705880821</v>
      </c>
      <c r="AV75" s="207">
        <v>97097770.760783017</v>
      </c>
      <c r="AW75" s="207">
        <v>101352938.62847579</v>
      </c>
      <c r="AX75" s="207">
        <v>105772702.48230813</v>
      </c>
      <c r="AY75" s="207">
        <v>110363613.24252848</v>
      </c>
      <c r="AZ75" s="207">
        <v>115132482.55601104</v>
      </c>
      <c r="BA75" s="208">
        <v>120086393.17317562</v>
      </c>
      <c r="BB75" s="157">
        <v>1343149475.1960399</v>
      </c>
    </row>
    <row r="76" spans="1:56" ht="12" customHeight="1" x14ac:dyDescent="0.25">
      <c r="A76" s="388" t="s">
        <v>241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5435923.9316535005</v>
      </c>
      <c r="AO76" s="175">
        <v>5435923.9316535005</v>
      </c>
      <c r="AP76" s="175">
        <v>5435923.9316535005</v>
      </c>
      <c r="AQ76" s="175">
        <v>5435923.9316535005</v>
      </c>
      <c r="AR76" s="175">
        <v>5435923.9316535005</v>
      </c>
      <c r="AS76" s="175">
        <v>5435923.9316535005</v>
      </c>
      <c r="AT76" s="175">
        <v>5435923.9316535005</v>
      </c>
      <c r="AU76" s="175">
        <v>5435923.9316535005</v>
      </c>
      <c r="AV76" s="175">
        <v>5435923.9316535005</v>
      </c>
      <c r="AW76" s="175">
        <v>5435923.9316535005</v>
      </c>
      <c r="AX76" s="175">
        <v>5435923.9316535005</v>
      </c>
      <c r="AY76" s="175">
        <v>5435923.9316535005</v>
      </c>
      <c r="AZ76" s="175">
        <v>5435923.9316535005</v>
      </c>
      <c r="BA76" s="174">
        <v>5435923.9316535005</v>
      </c>
      <c r="BB76" s="176">
        <v>76102935.043149009</v>
      </c>
    </row>
    <row r="77" spans="1:56" ht="12" customHeight="1" x14ac:dyDescent="0.25">
      <c r="A77" s="388" t="s">
        <v>243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-22293060.760416668</v>
      </c>
      <c r="AL78" s="174">
        <v>0</v>
      </c>
      <c r="AM78" s="175">
        <v>-729184.02708333335</v>
      </c>
      <c r="AN78" s="175">
        <v>-7038250.1837767586</v>
      </c>
      <c r="AO78" s="175">
        <v>-17855079.925306968</v>
      </c>
      <c r="AP78" s="175">
        <v>-18671710.720428057</v>
      </c>
      <c r="AQ78" s="175">
        <v>-19519653.497446317</v>
      </c>
      <c r="AR78" s="175">
        <v>-20400154.473241273</v>
      </c>
      <c r="AS78" s="175">
        <v>-21314509.464124229</v>
      </c>
      <c r="AT78" s="175">
        <v>-22264065.859895684</v>
      </c>
      <c r="AU78" s="175">
        <v>-23250224.676470205</v>
      </c>
      <c r="AV78" s="175">
        <v>-24274442.690195754</v>
      </c>
      <c r="AW78" s="175">
        <v>-25338234.657118946</v>
      </c>
      <c r="AX78" s="175">
        <v>-26443175.620577034</v>
      </c>
      <c r="AY78" s="175">
        <v>-27590903.310632121</v>
      </c>
      <c r="AZ78" s="175">
        <v>-28783120.639002759</v>
      </c>
      <c r="BA78" s="174">
        <v>-30021598.293293905</v>
      </c>
      <c r="BB78" s="176">
        <v>-335787368.79900998</v>
      </c>
    </row>
    <row r="79" spans="1:56" ht="12" customHeight="1" x14ac:dyDescent="0.25">
      <c r="A79" s="388" t="s">
        <v>247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-52315522.783333346</v>
      </c>
      <c r="AL81" s="174">
        <v>-649108.35833333351</v>
      </c>
      <c r="AM81" s="175">
        <v>-55753847.491402499</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-108718478.63306919</v>
      </c>
    </row>
    <row r="82" spans="1:54" ht="12.75" customHeight="1" x14ac:dyDescent="0.25">
      <c r="A82" s="388" t="s">
        <v>250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14563659.497916654</v>
      </c>
      <c r="AL83" s="209">
        <v>-649108.35833333351</v>
      </c>
      <c r="AM83" s="210">
        <v>-53566295.410152502</v>
      </c>
      <c r="AN83" s="210">
        <v>26550674.482983775</v>
      </c>
      <c r="AO83" s="210">
        <v>59001163.707574405</v>
      </c>
      <c r="AP83" s="210">
        <v>61451056.092937671</v>
      </c>
      <c r="AQ83" s="210">
        <v>63994884.423992455</v>
      </c>
      <c r="AR83" s="210">
        <v>66636387.351377323</v>
      </c>
      <c r="AS83" s="210">
        <v>69379452.324026182</v>
      </c>
      <c r="AT83" s="210">
        <v>72228121.511340559</v>
      </c>
      <c r="AU83" s="210">
        <v>75186597.961064115</v>
      </c>
      <c r="AV83" s="210">
        <v>78259252.002240762</v>
      </c>
      <c r="AW83" s="210">
        <v>81450627.903010339</v>
      </c>
      <c r="AX83" s="210">
        <v>84765450.793384597</v>
      </c>
      <c r="AY83" s="210">
        <v>88208633.863549858</v>
      </c>
      <c r="AZ83" s="210">
        <v>91785285.84866178</v>
      </c>
      <c r="BA83" s="209">
        <v>95500718.811535209</v>
      </c>
      <c r="BB83" s="176">
        <v>974746562.80710983</v>
      </c>
    </row>
    <row r="84" spans="1:54" ht="12" customHeight="1" x14ac:dyDescent="0.25">
      <c r="A84" s="396" t="s">
        <v>252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14563659.497916654</v>
      </c>
      <c r="AL84" s="209">
        <v>13914551.139583319</v>
      </c>
      <c r="AM84" s="210">
        <v>-39651744.270569183</v>
      </c>
      <c r="AN84" s="210">
        <v>-13101069.787585407</v>
      </c>
      <c r="AO84" s="210">
        <v>45900093.919988997</v>
      </c>
      <c r="AP84" s="210">
        <v>107351150.01292667</v>
      </c>
      <c r="AQ84" s="210">
        <v>171346034.43691912</v>
      </c>
      <c r="AR84" s="210">
        <v>237982421.78829646</v>
      </c>
      <c r="AS84" s="210">
        <v>307361874.11232263</v>
      </c>
      <c r="AT84" s="210">
        <v>379589995.62366319</v>
      </c>
      <c r="AU84" s="210">
        <v>454776593.58472729</v>
      </c>
      <c r="AV84" s="210">
        <v>533035845.58696806</v>
      </c>
      <c r="AW84" s="210">
        <v>614486473.48997843</v>
      </c>
      <c r="AX84" s="210">
        <v>699251924.28336298</v>
      </c>
      <c r="AY84" s="210">
        <v>787460558.14691281</v>
      </c>
      <c r="AZ84" s="210">
        <v>879245843.99557459</v>
      </c>
      <c r="BA84" s="209">
        <v>974746562.80710983</v>
      </c>
      <c r="BB84" s="176"/>
    </row>
    <row r="85" spans="1:54" ht="12" customHeight="1" x14ac:dyDescent="0.25">
      <c r="A85" s="388" t="s">
        <v>253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14563659.497916654</v>
      </c>
      <c r="AL86" s="208">
        <v>-649108.35833333351</v>
      </c>
      <c r="AM86" s="207">
        <v>-46377744.94385498</v>
      </c>
      <c r="AN86" s="207">
        <v>19902681.346289441</v>
      </c>
      <c r="AO86" s="207">
        <v>38292579.690243088</v>
      </c>
      <c r="AP86" s="207">
        <v>34530384.486192599</v>
      </c>
      <c r="AQ86" s="207">
        <v>31134029.882660095</v>
      </c>
      <c r="AR86" s="207">
        <v>28068521.613334224</v>
      </c>
      <c r="AS86" s="207">
        <v>25302123.87490122</v>
      </c>
      <c r="AT86" s="207">
        <v>22806069.641810752</v>
      </c>
      <c r="AU86" s="207">
        <v>20554294.571831867</v>
      </c>
      <c r="AV86" s="207">
        <v>18523192.936630066</v>
      </c>
      <c r="AW86" s="207">
        <v>16691394.051982386</v>
      </c>
      <c r="AX86" s="207">
        <v>15039557.735505804</v>
      </c>
      <c r="AY86" s="207">
        <v>13550187.382168829</v>
      </c>
      <c r="AZ86" s="207">
        <v>12207459.316379281</v>
      </c>
      <c r="BA86" s="208">
        <v>10997067.151687212</v>
      </c>
      <c r="BB86" s="157">
        <v>275136349.8773452</v>
      </c>
    </row>
    <row r="87" spans="1:54" ht="28.5" customHeight="1" x14ac:dyDescent="0.25">
      <c r="A87" s="390" t="s">
        <v>255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14563659.497916654</v>
      </c>
      <c r="AL87" s="202">
        <v>13914551.139583319</v>
      </c>
      <c r="AM87" s="202">
        <v>-32463193.804271661</v>
      </c>
      <c r="AN87" s="202">
        <v>-12560512.45798222</v>
      </c>
      <c r="AO87" s="202">
        <v>25732067.232260868</v>
      </c>
      <c r="AP87" s="202">
        <v>60262451.718453467</v>
      </c>
      <c r="AQ87" s="202">
        <v>91396481.601113558</v>
      </c>
      <c r="AR87" s="202">
        <v>119465003.21444778</v>
      </c>
      <c r="AS87" s="202">
        <v>144767127.089349</v>
      </c>
      <c r="AT87" s="202">
        <v>167573196.73115975</v>
      </c>
      <c r="AU87" s="202">
        <v>188127491.30299163</v>
      </c>
      <c r="AV87" s="202">
        <v>206650684.2396217</v>
      </c>
      <c r="AW87" s="202">
        <v>223342078.29160407</v>
      </c>
      <c r="AX87" s="202">
        <v>238381636.02710986</v>
      </c>
      <c r="AY87" s="202">
        <v>251931823.40927869</v>
      </c>
      <c r="AZ87" s="202">
        <v>264139282.72565797</v>
      </c>
      <c r="BA87" s="202">
        <v>275136349.8773452</v>
      </c>
      <c r="BB87" s="176"/>
    </row>
    <row r="88" spans="1:54" ht="14.25" customHeight="1" x14ac:dyDescent="0.25">
      <c r="A88" s="393" t="s">
        <v>256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0.9402466232260589</v>
      </c>
      <c r="AN88" s="211">
        <v>0.62021078367914773</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2027.2220476506618</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2027.328014266983</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F6D5B-C3FB-47AA-983A-85E1459FE9C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265</v>
      </c>
      <c r="B21" s="440" t="s">
        <v>266</v>
      </c>
      <c r="C21" s="441" t="s">
        <v>267</v>
      </c>
      <c r="D21" s="441"/>
      <c r="E21" s="441"/>
      <c r="F21" s="441"/>
      <c r="G21" s="441"/>
      <c r="H21" s="441"/>
      <c r="I21" s="442" t="s">
        <v>268</v>
      </c>
      <c r="J21" s="443" t="s">
        <v>269</v>
      </c>
      <c r="K21" s="440" t="s">
        <v>270</v>
      </c>
      <c r="L21" s="436" t="s">
        <v>271</v>
      </c>
    </row>
    <row r="22" spans="1:15" ht="58.5" customHeight="1" x14ac:dyDescent="0.25">
      <c r="A22" s="440"/>
      <c r="B22" s="440"/>
      <c r="C22" s="437" t="s">
        <v>272</v>
      </c>
      <c r="D22" s="437"/>
      <c r="E22" s="224"/>
      <c r="F22" s="225"/>
      <c r="G22" s="438" t="s">
        <v>273</v>
      </c>
      <c r="H22" s="439"/>
      <c r="I22" s="442"/>
      <c r="J22" s="444"/>
      <c r="K22" s="440"/>
      <c r="L22" s="436"/>
    </row>
    <row r="23" spans="1:15" ht="35.25" customHeight="1" x14ac:dyDescent="0.25">
      <c r="A23" s="440"/>
      <c r="B23" s="440"/>
      <c r="C23" s="226" t="s">
        <v>274</v>
      </c>
      <c r="D23" s="226" t="s">
        <v>275</v>
      </c>
      <c r="E23" s="226" t="s">
        <v>274</v>
      </c>
      <c r="F23" s="226" t="s">
        <v>275</v>
      </c>
      <c r="G23" s="226" t="s">
        <v>274</v>
      </c>
      <c r="H23" s="226" t="s">
        <v>275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276</v>
      </c>
      <c r="C25" s="229">
        <v>43810</v>
      </c>
      <c r="D25" s="230">
        <v>45593</v>
      </c>
      <c r="E25" s="230"/>
      <c r="F25" s="230"/>
      <c r="G25" s="230">
        <v>43810</v>
      </c>
      <c r="H25" s="230">
        <v>45563</v>
      </c>
      <c r="I25" s="231" t="s">
        <v>74</v>
      </c>
      <c r="J25" s="231" t="s">
        <v>74</v>
      </c>
      <c r="K25" s="232" t="s">
        <v>74</v>
      </c>
      <c r="L25" s="233" t="s">
        <v>74</v>
      </c>
    </row>
    <row r="26" spans="1:15" ht="21" customHeight="1" x14ac:dyDescent="0.25">
      <c r="A26" s="226" t="s">
        <v>277</v>
      </c>
      <c r="B26" s="234" t="s">
        <v>278</v>
      </c>
      <c r="C26" s="235">
        <v>43810</v>
      </c>
      <c r="D26" s="236">
        <v>43810</v>
      </c>
      <c r="E26" s="236"/>
      <c r="F26" s="236"/>
      <c r="G26" s="236">
        <v>43810</v>
      </c>
      <c r="H26" s="236">
        <v>43810</v>
      </c>
      <c r="I26" s="237" t="s">
        <v>74</v>
      </c>
      <c r="J26" s="237" t="s">
        <v>74</v>
      </c>
      <c r="K26" s="238" t="s">
        <v>74</v>
      </c>
      <c r="L26" s="238" t="s">
        <v>74</v>
      </c>
    </row>
    <row r="27" spans="1:15" s="239" customFormat="1" ht="21" customHeight="1" x14ac:dyDescent="0.25">
      <c r="A27" s="226" t="s">
        <v>279</v>
      </c>
      <c r="B27" s="234" t="s">
        <v>280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281</v>
      </c>
      <c r="B28" s="234" t="s">
        <v>282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283</v>
      </c>
      <c r="B29" s="234" t="s">
        <v>284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285</v>
      </c>
      <c r="B30" s="234" t="s">
        <v>286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287</v>
      </c>
      <c r="B31" s="240" t="s">
        <v>288</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289</v>
      </c>
      <c r="B32" s="240" t="s">
        <v>290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291</v>
      </c>
      <c r="B33" s="240" t="s">
        <v>292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293</v>
      </c>
      <c r="B34" s="240" t="s">
        <v>294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295</v>
      </c>
      <c r="B35" s="240" t="s">
        <v>296</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297</v>
      </c>
      <c r="B36" s="240" t="s">
        <v>298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299</v>
      </c>
      <c r="B37" s="240" t="s">
        <v>300</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301</v>
      </c>
      <c r="C38" s="229">
        <v>45410</v>
      </c>
      <c r="D38" s="242">
        <v>45471</v>
      </c>
      <c r="E38" s="242"/>
      <c r="F38" s="242"/>
      <c r="G38" s="242">
        <v>45410</v>
      </c>
      <c r="H38" s="242">
        <v>45471</v>
      </c>
      <c r="I38" s="243" t="s">
        <v>74</v>
      </c>
      <c r="J38" s="243" t="s">
        <v>74</v>
      </c>
      <c r="K38" s="232" t="s">
        <v>74</v>
      </c>
      <c r="L38" s="232" t="s">
        <v>74</v>
      </c>
    </row>
    <row r="39" spans="1:15" ht="40.5" customHeight="1" x14ac:dyDescent="0.25">
      <c r="A39" s="226" t="s">
        <v>302</v>
      </c>
      <c r="B39" s="240" t="s">
        <v>303</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304</v>
      </c>
      <c r="B40" s="240" t="s">
        <v>305</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306</v>
      </c>
      <c r="C41" s="229">
        <v>45440</v>
      </c>
      <c r="D41" s="242">
        <v>45593</v>
      </c>
      <c r="E41" s="242"/>
      <c r="F41" s="242"/>
      <c r="G41" s="242">
        <v>45440</v>
      </c>
      <c r="H41" s="242">
        <v>46354</v>
      </c>
      <c r="I41" s="243" t="s">
        <v>74</v>
      </c>
      <c r="J41" s="243" t="s">
        <v>74</v>
      </c>
      <c r="K41" s="232" t="s">
        <v>74</v>
      </c>
      <c r="L41" s="232" t="s">
        <v>74</v>
      </c>
    </row>
    <row r="42" spans="1:15" x14ac:dyDescent="0.25">
      <c r="A42" s="226" t="s">
        <v>307</v>
      </c>
      <c r="B42" s="240" t="s">
        <v>308</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309</v>
      </c>
      <c r="B43" s="240" t="s">
        <v>310</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311</v>
      </c>
      <c r="B44" s="240" t="s">
        <v>312</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313</v>
      </c>
      <c r="B45" s="240" t="s">
        <v>314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315</v>
      </c>
      <c r="B46" s="240" t="s">
        <v>316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317</v>
      </c>
      <c r="B47" s="240" t="s">
        <v>318</v>
      </c>
      <c r="C47" s="235">
        <v>45563</v>
      </c>
      <c r="D47" s="241">
        <v>45593</v>
      </c>
      <c r="E47" s="241"/>
      <c r="F47" s="241"/>
      <c r="G47" s="241">
        <v>46323</v>
      </c>
      <c r="H47" s="241">
        <v>46354</v>
      </c>
      <c r="I47" s="244" t="s">
        <v>74</v>
      </c>
      <c r="J47" s="244" t="s">
        <v>74</v>
      </c>
      <c r="K47" s="238" t="s">
        <v>74</v>
      </c>
      <c r="L47" s="238" t="s">
        <v>74</v>
      </c>
    </row>
    <row r="48" spans="1:15" ht="21.75" customHeight="1" x14ac:dyDescent="0.25">
      <c r="A48" s="226">
        <v>4</v>
      </c>
      <c r="B48" s="228" t="s">
        <v>319</v>
      </c>
      <c r="C48" s="229">
        <v>45016</v>
      </c>
      <c r="D48" s="242">
        <v>46022</v>
      </c>
      <c r="E48" s="242"/>
      <c r="F48" s="242"/>
      <c r="G48" s="242">
        <v>45016</v>
      </c>
      <c r="H48" s="242">
        <v>46384</v>
      </c>
      <c r="I48" s="243" t="s">
        <v>74</v>
      </c>
      <c r="J48" s="243" t="s">
        <v>74</v>
      </c>
      <c r="K48" s="232" t="s">
        <v>74</v>
      </c>
      <c r="L48" s="232" t="s">
        <v>74</v>
      </c>
    </row>
    <row r="49" spans="1:12" ht="21.75" customHeight="1" x14ac:dyDescent="0.25">
      <c r="A49" s="226" t="s">
        <v>320</v>
      </c>
      <c r="B49" s="240" t="s">
        <v>321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322</v>
      </c>
      <c r="B50" s="240" t="s">
        <v>323</v>
      </c>
      <c r="C50" s="235">
        <v>45624</v>
      </c>
      <c r="D50" s="241">
        <v>45654</v>
      </c>
      <c r="E50" s="241"/>
      <c r="F50" s="241"/>
      <c r="G50" s="241">
        <v>46354</v>
      </c>
      <c r="H50" s="241">
        <v>46384</v>
      </c>
      <c r="I50" s="244" t="s">
        <v>74</v>
      </c>
      <c r="J50" s="244" t="s">
        <v>74</v>
      </c>
      <c r="K50" s="238" t="s">
        <v>74</v>
      </c>
      <c r="L50" s="238" t="s">
        <v>74</v>
      </c>
    </row>
    <row r="51" spans="1:12" ht="37.5" customHeight="1" x14ac:dyDescent="0.25">
      <c r="A51" s="226" t="s">
        <v>324</v>
      </c>
      <c r="B51" s="240" t="s">
        <v>325</v>
      </c>
      <c r="C51" s="235">
        <v>45016</v>
      </c>
      <c r="D51" s="241">
        <v>45657</v>
      </c>
      <c r="E51" s="241"/>
      <c r="F51" s="241"/>
      <c r="G51" s="241">
        <v>45016</v>
      </c>
      <c r="H51" s="241">
        <v>46295</v>
      </c>
      <c r="I51" s="244" t="s">
        <v>74</v>
      </c>
      <c r="J51" s="244" t="s">
        <v>74</v>
      </c>
      <c r="K51" s="238" t="s">
        <v>74</v>
      </c>
      <c r="L51" s="238" t="s">
        <v>74</v>
      </c>
    </row>
    <row r="52" spans="1:12" ht="40.5" customHeight="1" x14ac:dyDescent="0.25">
      <c r="A52" s="226" t="s">
        <v>326</v>
      </c>
      <c r="B52" s="240" t="s">
        <v>327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328</v>
      </c>
      <c r="B53" s="245" t="s">
        <v>329</v>
      </c>
      <c r="C53" s="235">
        <v>45169</v>
      </c>
      <c r="D53" s="241">
        <v>46022</v>
      </c>
      <c r="E53" s="241"/>
      <c r="F53" s="241"/>
      <c r="G53" s="241">
        <v>45169</v>
      </c>
      <c r="H53" s="241">
        <v>46295</v>
      </c>
      <c r="I53" s="244" t="s">
        <v>74</v>
      </c>
      <c r="J53" s="244" t="s">
        <v>74</v>
      </c>
      <c r="K53" s="238" t="s">
        <v>74</v>
      </c>
      <c r="L53" s="238" t="s">
        <v>74</v>
      </c>
    </row>
    <row r="54" spans="1:12" ht="21" customHeight="1" x14ac:dyDescent="0.25">
      <c r="A54" s="226" t="s">
        <v>330</v>
      </c>
      <c r="B54" s="240" t="s">
        <v>331</v>
      </c>
      <c r="C54" s="235">
        <v>45624</v>
      </c>
      <c r="D54" s="241">
        <v>45654</v>
      </c>
      <c r="E54" s="241"/>
      <c r="F54" s="241"/>
      <c r="G54" s="241">
        <v>46323</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04091-C99F-415D-A40A-3860E80EB7E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333</v>
      </c>
      <c r="B20" s="455" t="s">
        <v>334</v>
      </c>
      <c r="C20" s="440" t="s">
        <v>335</v>
      </c>
      <c r="D20" s="440"/>
      <c r="E20" s="457" t="s">
        <v>336</v>
      </c>
      <c r="F20" s="457"/>
      <c r="G20" s="455" t="s">
        <v>337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338</v>
      </c>
      <c r="AC20" s="450"/>
    </row>
    <row r="21" spans="1:33" ht="99.75" customHeight="1" x14ac:dyDescent="0.25">
      <c r="A21" s="456"/>
      <c r="B21" s="456"/>
      <c r="C21" s="440"/>
      <c r="D21" s="440"/>
      <c r="E21" s="457"/>
      <c r="F21" s="457"/>
      <c r="G21" s="456"/>
      <c r="H21" s="440" t="s">
        <v>339</v>
      </c>
      <c r="I21" s="440"/>
      <c r="J21" s="440" t="s">
        <v>340</v>
      </c>
      <c r="K21" s="440"/>
      <c r="L21" s="440" t="s">
        <v>339</v>
      </c>
      <c r="M21" s="440"/>
      <c r="N21" s="440" t="s">
        <v>340</v>
      </c>
      <c r="O21" s="440"/>
      <c r="P21" s="440" t="s">
        <v>339</v>
      </c>
      <c r="Q21" s="440"/>
      <c r="R21" s="440" t="s">
        <v>340</v>
      </c>
      <c r="S21" s="440"/>
      <c r="T21" s="440" t="s">
        <v>339</v>
      </c>
      <c r="U21" s="440"/>
      <c r="V21" s="440" t="s">
        <v>340</v>
      </c>
      <c r="W21" s="440"/>
      <c r="X21" s="440" t="s">
        <v>339</v>
      </c>
      <c r="Y21" s="440"/>
      <c r="Z21" s="440" t="s">
        <v>340</v>
      </c>
      <c r="AA21" s="440"/>
      <c r="AB21" s="451"/>
      <c r="AC21" s="452"/>
    </row>
    <row r="22" spans="1:33" ht="89.25" customHeight="1" x14ac:dyDescent="0.25">
      <c r="A22" s="437"/>
      <c r="B22" s="437"/>
      <c r="C22" s="250" t="s">
        <v>339</v>
      </c>
      <c r="D22" s="250" t="s">
        <v>341</v>
      </c>
      <c r="E22" s="251" t="s">
        <v>342</v>
      </c>
      <c r="F22" s="251" t="s">
        <v>343</v>
      </c>
      <c r="G22" s="437"/>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50" t="s">
        <v>339</v>
      </c>
      <c r="AC22" s="250" t="s">
        <v>341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346</v>
      </c>
      <c r="C24" s="260">
        <v>130.46217435968302</v>
      </c>
      <c r="D24" s="260">
        <v>130.46217435968302</v>
      </c>
      <c r="E24" s="279">
        <v>36.366276796000001</v>
      </c>
      <c r="F24" s="279">
        <v>66.904616989683007</v>
      </c>
      <c r="G24" s="260">
        <v>0.77893003000000005</v>
      </c>
      <c r="H24" s="260">
        <v>0</v>
      </c>
      <c r="I24" s="265" t="s">
        <v>74</v>
      </c>
      <c r="J24" s="260">
        <v>66.904616989682992</v>
      </c>
      <c r="K24" s="265">
        <v>2</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66.904616989682992</v>
      </c>
      <c r="AD24" s="280"/>
      <c r="AE24" s="219"/>
      <c r="AF24" s="281"/>
      <c r="AG24" s="219"/>
    </row>
    <row r="25" spans="1:33" ht="23.25" customHeight="1" x14ac:dyDescent="0.25">
      <c r="A25" s="255" t="s">
        <v>347</v>
      </c>
      <c r="B25" s="256" t="s">
        <v>348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349</v>
      </c>
      <c r="B26" s="256" t="s">
        <v>350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351</v>
      </c>
      <c r="B27" s="256" t="s">
        <v>352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353</v>
      </c>
      <c r="B28" s="256" t="s">
        <v>354</v>
      </c>
      <c r="C28" s="257" t="s">
        <v>74</v>
      </c>
      <c r="D28" s="257" t="s">
        <v>74</v>
      </c>
      <c r="E28" s="257" t="s">
        <v>74</v>
      </c>
      <c r="F28" s="257" t="s">
        <v>74</v>
      </c>
      <c r="G28" s="257">
        <v>0.77893003000000005</v>
      </c>
      <c r="H28" s="257">
        <v>0</v>
      </c>
      <c r="I28" s="258" t="s">
        <v>74</v>
      </c>
      <c r="J28" s="257">
        <v>66.904616989682992</v>
      </c>
      <c r="K28" s="258">
        <v>2</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66.904616989682992</v>
      </c>
      <c r="AD28" s="280"/>
      <c r="AE28" s="219"/>
      <c r="AF28" s="219"/>
      <c r="AG28" s="219"/>
    </row>
    <row r="29" spans="1:33" ht="21" customHeight="1" x14ac:dyDescent="0.25">
      <c r="A29" s="255" t="s">
        <v>355</v>
      </c>
      <c r="B29" s="259" t="s">
        <v>356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357</v>
      </c>
      <c r="C30" s="260">
        <v>108.71847863307001</v>
      </c>
      <c r="D30" s="260">
        <v>108.71847863307001</v>
      </c>
      <c r="E30" s="260">
        <v>30.000000003069982</v>
      </c>
      <c r="F30" s="260">
        <v>54.107473753069989</v>
      </c>
      <c r="G30" s="260">
        <v>0.77893003000000005</v>
      </c>
      <c r="H30" s="260">
        <v>0</v>
      </c>
      <c r="I30" s="265" t="s">
        <v>74</v>
      </c>
      <c r="J30" s="260">
        <v>54.107473753069982</v>
      </c>
      <c r="K30" s="265">
        <v>1</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54.107473753069982</v>
      </c>
      <c r="AD30" s="280"/>
      <c r="AE30" s="219"/>
      <c r="AF30" s="219"/>
      <c r="AG30" s="219"/>
    </row>
    <row r="31" spans="1:33" x14ac:dyDescent="0.25">
      <c r="A31" s="253" t="s">
        <v>358</v>
      </c>
      <c r="B31" s="256" t="s">
        <v>359</v>
      </c>
      <c r="C31" s="257">
        <v>6.9084847211860954</v>
      </c>
      <c r="D31" s="257">
        <v>6.9084847211860954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360</v>
      </c>
      <c r="B32" s="256" t="s">
        <v>361</v>
      </c>
      <c r="C32" s="257">
        <v>51.064438736053781</v>
      </c>
      <c r="D32" s="257">
        <v>51.064438736053781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362</v>
      </c>
      <c r="B33" s="256" t="s">
        <v>363</v>
      </c>
      <c r="C33" s="257">
        <v>35.29162027877242</v>
      </c>
      <c r="D33" s="257">
        <v>35.29162027877242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364</v>
      </c>
      <c r="B34" s="256" t="s">
        <v>365</v>
      </c>
      <c r="C34" s="257">
        <v>15.453934897057234</v>
      </c>
      <c r="D34" s="257">
        <v>15.453934897057234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366</v>
      </c>
      <c r="C35" s="265" t="s">
        <v>426</v>
      </c>
      <c r="D35" s="265" t="s">
        <v>426</v>
      </c>
      <c r="E35" s="260" t="s">
        <v>426</v>
      </c>
      <c r="F35" s="260" t="s">
        <v>426</v>
      </c>
      <c r="G35" s="260" t="s">
        <v>426</v>
      </c>
      <c r="H35" s="260" t="s">
        <v>426</v>
      </c>
      <c r="I35" s="265" t="s">
        <v>426</v>
      </c>
      <c r="J35" s="260" t="s">
        <v>426</v>
      </c>
      <c r="K35" s="265" t="s">
        <v>426</v>
      </c>
      <c r="L35" s="260" t="s">
        <v>426</v>
      </c>
      <c r="M35" s="265" t="s">
        <v>426</v>
      </c>
      <c r="N35" s="260" t="s">
        <v>426</v>
      </c>
      <c r="O35" s="265" t="s">
        <v>426</v>
      </c>
      <c r="P35" s="260" t="s">
        <v>426</v>
      </c>
      <c r="Q35" s="265" t="s">
        <v>426</v>
      </c>
      <c r="R35" s="260" t="s">
        <v>426</v>
      </c>
      <c r="S35" s="265" t="s">
        <v>426</v>
      </c>
      <c r="T35" s="260" t="s">
        <v>426</v>
      </c>
      <c r="U35" s="265" t="s">
        <v>426</v>
      </c>
      <c r="V35" s="260" t="s">
        <v>426</v>
      </c>
      <c r="W35" s="265" t="s">
        <v>426</v>
      </c>
      <c r="X35" s="260" t="s">
        <v>426</v>
      </c>
      <c r="Y35" s="265" t="s">
        <v>426</v>
      </c>
      <c r="Z35" s="260" t="s">
        <v>426</v>
      </c>
      <c r="AA35" s="265" t="s">
        <v>426</v>
      </c>
      <c r="AB35" s="260" t="s">
        <v>426</v>
      </c>
      <c r="AC35" s="279" t="s">
        <v>426</v>
      </c>
      <c r="AD35" s="280" t="s">
        <v>426</v>
      </c>
      <c r="AE35" s="219" t="s">
        <v>426</v>
      </c>
      <c r="AF35" s="219" t="s">
        <v>426</v>
      </c>
      <c r="AG35" s="219" t="s">
        <v>426</v>
      </c>
    </row>
    <row r="36" spans="1:33" ht="31.5" x14ac:dyDescent="0.25">
      <c r="A36" s="255" t="s">
        <v>367</v>
      </c>
      <c r="B36" s="261" t="s">
        <v>368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369</v>
      </c>
      <c r="B37" s="261" t="s">
        <v>370</v>
      </c>
      <c r="C37" s="263">
        <v>8.9</v>
      </c>
      <c r="D37" s="257">
        <v>8.9</v>
      </c>
      <c r="E37" s="257" t="s">
        <v>74</v>
      </c>
      <c r="F37" s="257" t="s">
        <v>74</v>
      </c>
      <c r="G37" s="257">
        <v>0</v>
      </c>
      <c r="H37" s="257">
        <v>0</v>
      </c>
      <c r="I37" s="258" t="s">
        <v>74</v>
      </c>
      <c r="J37" s="257">
        <v>2.5</v>
      </c>
      <c r="K37" s="258">
        <v>3</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2.5</v>
      </c>
      <c r="AD37" s="280"/>
      <c r="AE37" s="280"/>
      <c r="AF37" s="219"/>
      <c r="AG37" s="219"/>
    </row>
    <row r="38" spans="1:33" x14ac:dyDescent="0.25">
      <c r="A38" s="255" t="s">
        <v>371</v>
      </c>
      <c r="B38" s="261" t="s">
        <v>372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373</v>
      </c>
      <c r="B39" s="256" t="s">
        <v>374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375</v>
      </c>
      <c r="B40" s="256" t="s">
        <v>376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377</v>
      </c>
      <c r="B41" s="256" t="s">
        <v>378</v>
      </c>
      <c r="C41" s="257">
        <v>13.3</v>
      </c>
      <c r="D41" s="257">
        <v>13.3</v>
      </c>
      <c r="E41" s="257" t="s">
        <v>74</v>
      </c>
      <c r="F41" s="257" t="s">
        <v>74</v>
      </c>
      <c r="G41" s="257">
        <v>0</v>
      </c>
      <c r="H41" s="257">
        <v>0</v>
      </c>
      <c r="I41" s="258" t="s">
        <v>74</v>
      </c>
      <c r="J41" s="257">
        <v>12.839</v>
      </c>
      <c r="K41" s="258">
        <v>3</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12.839</v>
      </c>
      <c r="AD41" s="280"/>
      <c r="AE41" s="280"/>
      <c r="AF41" s="219"/>
      <c r="AG41" s="219"/>
    </row>
    <row r="42" spans="1:33" ht="18.75" x14ac:dyDescent="0.25">
      <c r="A42" s="255" t="s">
        <v>379</v>
      </c>
      <c r="B42" s="261" t="s">
        <v>380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381</v>
      </c>
      <c r="B43" s="264" t="s">
        <v>382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383</v>
      </c>
      <c r="B44" s="264" t="s">
        <v>384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385</v>
      </c>
      <c r="B45" s="264" t="s">
        <v>386</v>
      </c>
      <c r="C45" s="263">
        <v>24</v>
      </c>
      <c r="D45" s="257">
        <v>24</v>
      </c>
      <c r="E45" s="257" t="s">
        <v>74</v>
      </c>
      <c r="F45" s="257" t="s">
        <v>74</v>
      </c>
      <c r="G45" s="257">
        <v>0</v>
      </c>
      <c r="H45" s="257">
        <v>0</v>
      </c>
      <c r="I45" s="258" t="s">
        <v>74</v>
      </c>
      <c r="J45" s="257">
        <v>20</v>
      </c>
      <c r="K45" s="258">
        <v>3</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20</v>
      </c>
      <c r="AD45" s="280"/>
      <c r="AE45" s="280"/>
      <c r="AF45" s="219"/>
      <c r="AG45" s="219"/>
    </row>
    <row r="46" spans="1:33" x14ac:dyDescent="0.25">
      <c r="A46" s="253" t="s">
        <v>17</v>
      </c>
      <c r="B46" s="254" t="s">
        <v>387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388</v>
      </c>
      <c r="B47" s="256" t="s">
        <v>389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390</v>
      </c>
      <c r="B48" s="256" t="s">
        <v>370</v>
      </c>
      <c r="C48" s="257">
        <v>8.9</v>
      </c>
      <c r="D48" s="257">
        <v>8.9</v>
      </c>
      <c r="E48" s="257" t="s">
        <v>74</v>
      </c>
      <c r="F48" s="257" t="s">
        <v>74</v>
      </c>
      <c r="G48" s="257">
        <v>0</v>
      </c>
      <c r="H48" s="257">
        <v>0</v>
      </c>
      <c r="I48" s="258" t="s">
        <v>74</v>
      </c>
      <c r="J48" s="257">
        <v>2.5</v>
      </c>
      <c r="K48" s="258">
        <v>3</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2.5</v>
      </c>
      <c r="AD48" s="280"/>
      <c r="AE48" s="280"/>
      <c r="AF48" s="219"/>
      <c r="AG48" s="219"/>
    </row>
    <row r="49" spans="1:33" x14ac:dyDescent="0.25">
      <c r="A49" s="255" t="s">
        <v>391</v>
      </c>
      <c r="B49" s="256" t="s">
        <v>372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392</v>
      </c>
      <c r="B50" s="256" t="s">
        <v>374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393</v>
      </c>
      <c r="B51" s="256" t="s">
        <v>376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394</v>
      </c>
      <c r="B52" s="256" t="s">
        <v>378</v>
      </c>
      <c r="C52" s="257">
        <v>13.3</v>
      </c>
      <c r="D52" s="257">
        <v>13.3</v>
      </c>
      <c r="E52" s="257" t="s">
        <v>74</v>
      </c>
      <c r="F52" s="257" t="s">
        <v>74</v>
      </c>
      <c r="G52" s="257">
        <v>0.46100000000000002</v>
      </c>
      <c r="H52" s="257">
        <v>0</v>
      </c>
      <c r="I52" s="258" t="s">
        <v>74</v>
      </c>
      <c r="J52" s="257">
        <v>12.839</v>
      </c>
      <c r="K52" s="258">
        <v>3</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12.839</v>
      </c>
      <c r="AD52" s="280"/>
      <c r="AE52" s="280"/>
      <c r="AF52" s="219"/>
      <c r="AG52" s="219"/>
    </row>
    <row r="53" spans="1:33" ht="18.75" x14ac:dyDescent="0.25">
      <c r="A53" s="255" t="s">
        <v>395</v>
      </c>
      <c r="B53" s="261" t="s">
        <v>380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396</v>
      </c>
      <c r="B54" s="264" t="s">
        <v>382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397</v>
      </c>
      <c r="B55" s="264" t="s">
        <v>384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398</v>
      </c>
      <c r="B56" s="264" t="s">
        <v>386</v>
      </c>
      <c r="C56" s="257">
        <v>24</v>
      </c>
      <c r="D56" s="257">
        <v>24</v>
      </c>
      <c r="E56" s="257" t="s">
        <v>74</v>
      </c>
      <c r="F56" s="257" t="s">
        <v>74</v>
      </c>
      <c r="G56" s="257">
        <v>0</v>
      </c>
      <c r="H56" s="257">
        <v>0</v>
      </c>
      <c r="I56" s="258" t="s">
        <v>74</v>
      </c>
      <c r="J56" s="257">
        <v>20</v>
      </c>
      <c r="K56" s="258">
        <v>3</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20</v>
      </c>
      <c r="AD56" s="280"/>
      <c r="AE56" s="280"/>
      <c r="AF56" s="219"/>
      <c r="AG56" s="219"/>
    </row>
    <row r="57" spans="1:33" ht="35.25" customHeight="1" x14ac:dyDescent="0.25">
      <c r="A57" s="253" t="s">
        <v>19</v>
      </c>
      <c r="B57" s="254" t="s">
        <v>399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400</v>
      </c>
      <c r="B58" s="256" t="s">
        <v>401</v>
      </c>
      <c r="C58" s="257">
        <v>108.71847863307001</v>
      </c>
      <c r="D58" s="257">
        <v>108.71847863307001</v>
      </c>
      <c r="E58" s="257" t="s">
        <v>74</v>
      </c>
      <c r="F58" s="257" t="s">
        <v>74</v>
      </c>
      <c r="G58" s="257">
        <v>3.8202010399999997</v>
      </c>
      <c r="H58" s="257">
        <v>0</v>
      </c>
      <c r="I58" s="258" t="s">
        <v>74</v>
      </c>
      <c r="J58" s="257">
        <v>56.385062069999996</v>
      </c>
      <c r="K58" s="258">
        <v>3</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56.385062069999996</v>
      </c>
      <c r="AD58" s="280"/>
      <c r="AE58" s="219"/>
      <c r="AF58" s="219"/>
      <c r="AG58" s="219"/>
    </row>
    <row r="59" spans="1:33" x14ac:dyDescent="0.25">
      <c r="A59" s="255" t="s">
        <v>402</v>
      </c>
      <c r="B59" s="256" t="s">
        <v>403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404</v>
      </c>
      <c r="B60" s="261" t="s">
        <v>405</v>
      </c>
      <c r="C60" s="263">
        <v>8.9</v>
      </c>
      <c r="D60" s="263">
        <v>8.9</v>
      </c>
      <c r="E60" s="257" t="s">
        <v>74</v>
      </c>
      <c r="F60" s="257" t="s">
        <v>74</v>
      </c>
      <c r="G60" s="257">
        <v>0</v>
      </c>
      <c r="H60" s="257">
        <v>0</v>
      </c>
      <c r="I60" s="258" t="s">
        <v>74</v>
      </c>
      <c r="J60" s="257">
        <v>2.5</v>
      </c>
      <c r="K60" s="258">
        <v>3</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2.5</v>
      </c>
      <c r="AD60" s="280"/>
      <c r="AE60" s="219"/>
      <c r="AF60" s="219"/>
      <c r="AG60" s="219"/>
    </row>
    <row r="61" spans="1:33" x14ac:dyDescent="0.25">
      <c r="A61" s="255" t="s">
        <v>406</v>
      </c>
      <c r="B61" s="261" t="s">
        <v>407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408</v>
      </c>
      <c r="B62" s="261" t="s">
        <v>409</v>
      </c>
      <c r="C62" s="263">
        <v>13.3</v>
      </c>
      <c r="D62" s="263">
        <v>13.3</v>
      </c>
      <c r="E62" s="257" t="s">
        <v>74</v>
      </c>
      <c r="F62" s="257" t="s">
        <v>74</v>
      </c>
      <c r="G62" s="257">
        <v>0.46100000000000002</v>
      </c>
      <c r="H62" s="257">
        <v>0</v>
      </c>
      <c r="I62" s="258" t="s">
        <v>74</v>
      </c>
      <c r="J62" s="257">
        <v>12.839</v>
      </c>
      <c r="K62" s="258">
        <v>3</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12.839</v>
      </c>
      <c r="AD62" s="280"/>
      <c r="AE62" s="219"/>
      <c r="AF62" s="219"/>
      <c r="AG62" s="219"/>
    </row>
    <row r="63" spans="1:33" ht="18.75" x14ac:dyDescent="0.25">
      <c r="A63" s="255" t="s">
        <v>410</v>
      </c>
      <c r="B63" s="261" t="s">
        <v>411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412</v>
      </c>
      <c r="B64" s="264" t="s">
        <v>382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413</v>
      </c>
      <c r="B65" s="264" t="s">
        <v>384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414</v>
      </c>
      <c r="B66" s="264" t="s">
        <v>386</v>
      </c>
      <c r="C66" s="263">
        <v>24</v>
      </c>
      <c r="D66" s="263">
        <v>24</v>
      </c>
      <c r="E66" s="257" t="s">
        <v>74</v>
      </c>
      <c r="F66" s="257" t="s">
        <v>74</v>
      </c>
      <c r="G66" s="257">
        <v>0</v>
      </c>
      <c r="H66" s="257">
        <v>0</v>
      </c>
      <c r="I66" s="258" t="s">
        <v>74</v>
      </c>
      <c r="J66" s="257">
        <v>20</v>
      </c>
      <c r="K66" s="258">
        <v>3</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20</v>
      </c>
      <c r="AD66" s="280"/>
      <c r="AE66" s="219"/>
      <c r="AF66" s="219"/>
      <c r="AG66" s="219"/>
    </row>
    <row r="67" spans="1:33" ht="36.75" customHeight="1" x14ac:dyDescent="0.25">
      <c r="A67" s="253" t="s">
        <v>21</v>
      </c>
      <c r="B67" s="266" t="s">
        <v>415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417</v>
      </c>
      <c r="B69" s="267" t="s">
        <v>389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418</v>
      </c>
      <c r="B70" s="267" t="s">
        <v>370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419</v>
      </c>
      <c r="B71" s="267" t="s">
        <v>372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420</v>
      </c>
      <c r="B72" s="267" t="s">
        <v>421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422</v>
      </c>
      <c r="B73" s="261" t="s">
        <v>411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423</v>
      </c>
      <c r="B74" s="264" t="s">
        <v>382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424</v>
      </c>
      <c r="B75" s="264" t="s">
        <v>384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425</v>
      </c>
      <c r="B76" s="264" t="s">
        <v>386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B5AAC-82E6-4413-9280-DC2BC9023CD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428</v>
      </c>
      <c r="B22" s="475" t="s">
        <v>429</v>
      </c>
      <c r="C22" s="458" t="s">
        <v>430</v>
      </c>
      <c r="D22" s="458" t="s">
        <v>431</v>
      </c>
      <c r="E22" s="478" t="s">
        <v>432</v>
      </c>
      <c r="F22" s="479"/>
      <c r="G22" s="479"/>
      <c r="H22" s="479"/>
      <c r="I22" s="479"/>
      <c r="J22" s="479"/>
      <c r="K22" s="479"/>
      <c r="L22" s="480"/>
      <c r="M22" s="458" t="s">
        <v>433</v>
      </c>
      <c r="N22" s="458" t="s">
        <v>434</v>
      </c>
      <c r="O22" s="458" t="s">
        <v>435</v>
      </c>
      <c r="P22" s="462" t="s">
        <v>436</v>
      </c>
      <c r="Q22" s="462" t="s">
        <v>437</v>
      </c>
      <c r="R22" s="462" t="s">
        <v>438</v>
      </c>
      <c r="S22" s="462" t="s">
        <v>439</v>
      </c>
      <c r="T22" s="462"/>
      <c r="U22" s="471" t="s">
        <v>440</v>
      </c>
      <c r="V22" s="471" t="s">
        <v>441</v>
      </c>
      <c r="W22" s="462" t="s">
        <v>442</v>
      </c>
      <c r="X22" s="462" t="s">
        <v>443</v>
      </c>
      <c r="Y22" s="462" t="s">
        <v>444</v>
      </c>
      <c r="Z22" s="472" t="s">
        <v>445</v>
      </c>
      <c r="AA22" s="462" t="s">
        <v>446</v>
      </c>
      <c r="AB22" s="462" t="s">
        <v>447</v>
      </c>
      <c r="AC22" s="462" t="s">
        <v>448</v>
      </c>
      <c r="AD22" s="462" t="s">
        <v>449</v>
      </c>
      <c r="AE22" s="462" t="s">
        <v>450</v>
      </c>
      <c r="AF22" s="462" t="s">
        <v>451</v>
      </c>
      <c r="AG22" s="462"/>
      <c r="AH22" s="462"/>
      <c r="AI22" s="462"/>
      <c r="AJ22" s="462"/>
      <c r="AK22" s="462"/>
      <c r="AL22" s="462" t="s">
        <v>452</v>
      </c>
      <c r="AM22" s="462"/>
      <c r="AN22" s="462"/>
      <c r="AO22" s="462"/>
      <c r="AP22" s="462" t="s">
        <v>453</v>
      </c>
      <c r="AQ22" s="462"/>
      <c r="AR22" s="462" t="s">
        <v>454</v>
      </c>
      <c r="AS22" s="462" t="s">
        <v>455</v>
      </c>
      <c r="AT22" s="462" t="s">
        <v>456</v>
      </c>
      <c r="AU22" s="462" t="s">
        <v>457</v>
      </c>
      <c r="AV22" s="462" t="s">
        <v>458</v>
      </c>
    </row>
    <row r="23" spans="1:48" s="285" customFormat="1" ht="70.5" customHeight="1" x14ac:dyDescent="0.25">
      <c r="A23" s="473"/>
      <c r="B23" s="476"/>
      <c r="C23" s="473"/>
      <c r="D23" s="473"/>
      <c r="E23" s="463" t="s">
        <v>459</v>
      </c>
      <c r="F23" s="465" t="s">
        <v>403</v>
      </c>
      <c r="G23" s="465" t="s">
        <v>405</v>
      </c>
      <c r="H23" s="465" t="s">
        <v>407</v>
      </c>
      <c r="I23" s="467" t="s">
        <v>460</v>
      </c>
      <c r="J23" s="467" t="s">
        <v>461</v>
      </c>
      <c r="K23" s="467" t="s">
        <v>462</v>
      </c>
      <c r="L23" s="465" t="s">
        <v>192</v>
      </c>
      <c r="M23" s="473"/>
      <c r="N23" s="473"/>
      <c r="O23" s="473"/>
      <c r="P23" s="462"/>
      <c r="Q23" s="462"/>
      <c r="R23" s="462"/>
      <c r="S23" s="469" t="s">
        <v>339</v>
      </c>
      <c r="T23" s="469" t="s">
        <v>463</v>
      </c>
      <c r="U23" s="471"/>
      <c r="V23" s="471"/>
      <c r="W23" s="462"/>
      <c r="X23" s="462"/>
      <c r="Y23" s="462"/>
      <c r="Z23" s="462"/>
      <c r="AA23" s="462"/>
      <c r="AB23" s="462"/>
      <c r="AC23" s="462"/>
      <c r="AD23" s="462"/>
      <c r="AE23" s="462"/>
      <c r="AF23" s="462" t="s">
        <v>464</v>
      </c>
      <c r="AG23" s="462"/>
      <c r="AH23" s="462" t="s">
        <v>465</v>
      </c>
      <c r="AI23" s="462"/>
      <c r="AJ23" s="458" t="s">
        <v>466</v>
      </c>
      <c r="AK23" s="458" t="s">
        <v>467</v>
      </c>
      <c r="AL23" s="458" t="s">
        <v>468</v>
      </c>
      <c r="AM23" s="458" t="s">
        <v>469</v>
      </c>
      <c r="AN23" s="458" t="s">
        <v>470</v>
      </c>
      <c r="AO23" s="458" t="s">
        <v>471</v>
      </c>
      <c r="AP23" s="458" t="s">
        <v>472</v>
      </c>
      <c r="AQ23" s="460" t="s">
        <v>463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473</v>
      </c>
      <c r="AG24" s="286" t="s">
        <v>474</v>
      </c>
      <c r="AH24" s="287" t="s">
        <v>339</v>
      </c>
      <c r="AI24" s="287" t="s">
        <v>463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BE2F5-CCC4-49CE-9A27-3083A732167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57.7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2026</v>
      </c>
    </row>
    <row r="26" spans="1:2" ht="16.5" thickBot="1" x14ac:dyDescent="0.3">
      <c r="A26" s="309" t="s">
        <v>482</v>
      </c>
      <c r="B26" s="310" t="s">
        <v>154</v>
      </c>
    </row>
    <row r="27" spans="1:2" ht="29.25" thickBot="1" x14ac:dyDescent="0.3">
      <c r="A27" s="309" t="s">
        <v>483</v>
      </c>
      <c r="B27" s="306">
        <v>130.46217435968302</v>
      </c>
    </row>
    <row r="28" spans="1:2" ht="16.5" thickBot="1" x14ac:dyDescent="0.3">
      <c r="A28" s="311" t="s">
        <v>484</v>
      </c>
      <c r="B28" s="312" t="s">
        <v>528</v>
      </c>
    </row>
    <row r="29" spans="1:2" ht="29.25" thickBot="1" x14ac:dyDescent="0.3">
      <c r="A29" s="307" t="s">
        <v>485</v>
      </c>
      <c r="B29" s="306">
        <v>83.230734349999992</v>
      </c>
    </row>
    <row r="30" spans="1:2" ht="29.25" thickBot="1" x14ac:dyDescent="0.3">
      <c r="A30" s="307" t="s">
        <v>486</v>
      </c>
      <c r="B30" s="306">
        <v>83.230734349999992</v>
      </c>
    </row>
    <row r="31" spans="1:2" ht="16.5" thickBot="1" x14ac:dyDescent="0.3">
      <c r="A31" s="311" t="s">
        <v>487</v>
      </c>
      <c r="B31" s="312"/>
    </row>
    <row r="32" spans="1:2" ht="29.25" thickBot="1" x14ac:dyDescent="0.3">
      <c r="A32" s="307" t="s">
        <v>488</v>
      </c>
      <c r="B32" s="306" t="s">
        <v>530</v>
      </c>
    </row>
    <row r="33" spans="1:2" ht="16.5" thickBot="1" x14ac:dyDescent="0.3">
      <c r="A33" s="311" t="s">
        <v>529</v>
      </c>
      <c r="B33" s="312">
        <v>83.230734349999992</v>
      </c>
    </row>
    <row r="34" spans="1:2" ht="16.5" thickBot="1" x14ac:dyDescent="0.3">
      <c r="A34" s="311" t="s">
        <v>490</v>
      </c>
      <c r="B34" s="313">
        <v>0.63796832115133706</v>
      </c>
    </row>
    <row r="35" spans="1:2" ht="16.5" thickBot="1" x14ac:dyDescent="0.3">
      <c r="A35" s="311" t="s">
        <v>491</v>
      </c>
      <c r="B35" s="312">
        <v>54.679315009999996</v>
      </c>
    </row>
    <row r="36" spans="1:2" ht="16.5" thickBot="1" x14ac:dyDescent="0.3">
      <c r="A36" s="311" t="s">
        <v>492</v>
      </c>
      <c r="B36" s="312">
        <v>45.566095841666666</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0.63796832115133706</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0.48717229865242334</v>
      </c>
    </row>
    <row r="53" spans="1:2" ht="16.5" thickBot="1" x14ac:dyDescent="0.3">
      <c r="A53" s="307" t="s">
        <v>501</v>
      </c>
      <c r="B53" s="321">
        <v>63.557557370000019</v>
      </c>
    </row>
    <row r="54" spans="1:2" ht="16.5" thickBot="1" x14ac:dyDescent="0.3">
      <c r="A54" s="307" t="s">
        <v>502</v>
      </c>
      <c r="B54" s="320">
        <v>0.50231575686700636</v>
      </c>
    </row>
    <row r="55" spans="1:2" ht="16.5" thickBot="1" x14ac:dyDescent="0.3">
      <c r="A55" s="309" t="s">
        <v>503</v>
      </c>
      <c r="B55" s="310">
        <v>54.611004880000024</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2026-04-26T15:03:49Z</dcterms:created>
  <dcterms:modified xsi:type="dcterms:W3CDTF">2026-04-27T09:14:02Z</dcterms:modified>
</cp:coreProperties>
</file>