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9ADB014-B02A-49F2-BA36-279BF05FB68B}" xr6:coauthVersionLast="36" xr6:coauthVersionMax="36" xr10:uidLastSave="{00000000-0000-0000-0000-000000000000}"/>
  <bookViews>
    <workbookView xWindow="0" yWindow="0" windowWidth="14970" windowHeight="7500" xr2:uid="{9ECBD920-B732-400C-96DF-A9ED356835C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<sst xmlns="http://schemas.openxmlformats.org/spreadsheetml/2006/main" count="1871" uniqueCount="526">
  <si>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</si>
  <si>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</si>
  <si>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</si>
  <si>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</si>
  <si>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</si>
  <si>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</si>
  <si>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</si>
  <si>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</si>
  <si>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</si>
  <si>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</si>
  <si>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</si>
  <si>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</si>
  <si>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</si>
  <si>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</si>
  <si>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</si>
  <si>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</si>
  <si>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</si>
  <si>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</si>
  <si>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</si>
  <si>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</si>
  <si>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</si>
  <si>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</si>
  <si>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</si>
  <si>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</si>
  <si>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</si>
  <si>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</si>
  <si>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</si>
  <si>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</si>
  <si>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</si>
  <si>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</si>
  <si>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</si>
  <si>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</si>
  <si>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</si>
  <si>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</si>
  <si>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</si>
  <si>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</si>
  <si>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</si>
  <si>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</si>
  <si>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</si>
  <si>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</si>
  <si>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</si>
  <si>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</si>
  <si>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</si>
  <si>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</si>
  <si>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</si>
  <si>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</si>
  <si>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</si>
  <si>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</si>
  <si>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</si>
  <si>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</si>
  <si>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</si>
  <si>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</si>
  <si>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</si>
  <si>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</si>
  <si>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</si>
  <si>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</si>
  <si>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</si>
  <si>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</si>
  <si>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</si>
  <si>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</si>
  <si>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</si>
  <si>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</si>
  <si>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</si>
  <si>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M_22-1-17-01-08-00-0-0025</t>
  </si>
  <si>
    <t>Строительство 2БКТП-6/0,4 кВ мощностью 3,2 МВА, КЛ-6 кВ протяженностью 1 км для технологического присоединения заявителя в соответствии с договором №17-015/005-ПС-21 в гп.Янино-1 Всеволожского района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</si>
  <si>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</si>
  <si>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</si>
  <si>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</si>
  <si>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</si>
  <si>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</si>
  <si>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</si>
  <si>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</si>
  <si>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</si>
  <si>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(∆Pnтп_тр), МВ∙А: 3,2 
(∆Lnтп_лэп), км: 1 
(Sтппотр), МВт: 0,3373 
(Kзагр): 0,1 
(Nсд_тпр), шт.: 1 
</t>
  </si>
  <si>
    <t>нд</t>
  </si>
  <si>
    <t>29,26 млн руб. с НДС</t>
  </si>
  <si>
    <t>24,38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</si>
  <si>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</si>
  <si>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</si>
  <si>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</si>
  <si>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</si>
  <si>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</si>
  <si>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</si>
  <si>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</si>
  <si>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</si>
  <si>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</si>
  <si>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</si>
  <si>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</si>
  <si>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</si>
  <si>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</si>
  <si>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</si>
  <si>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</si>
  <si>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</si>
  <si>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</si>
  <si>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</si>
  <si>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</si>
  <si>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</si>
  <si>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17-015/005-ПС-21 от 02.04.2021</t>
  </si>
  <si>
    <t>№1 от 05.04.2021
№2 от 29.01.2024
№3 от 09.12.2024
№4 от 26.12.2025</t>
  </si>
  <si>
    <t>Действующий</t>
  </si>
  <si>
    <t>188689, Ленинградская область, Всеволожский муниципальный район, Заневское городское поселение, гп Янино-1, ул. Кольцевая, з/у 16, кад. № 47:071039001:12654</t>
  </si>
  <si>
    <t>Энергопринимающие устройства объекта(ов): земельный участок для размещения физкультурно-оздоровительного комплекса</t>
  </si>
  <si>
    <t>РУ 0,4 кВ проектируемых ТП-6/0,4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</si>
  <si>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</si>
  <si>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</si>
  <si>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</si>
  <si>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</si>
  <si>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</si>
  <si>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</si>
  <si>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</si>
  <si>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</si>
  <si>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</si>
  <si>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</si>
  <si>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</si>
  <si>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</si>
  <si>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</si>
  <si>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</si>
  <si>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</si>
  <si>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</si>
  <si>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</si>
  <si>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</si>
  <si>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</si>
  <si>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</si>
  <si>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</si>
  <si>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</si>
  <si>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</si>
  <si>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</si>
  <si>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</si>
  <si>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</si>
  <si>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</si>
  <si>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</si>
  <si>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</si>
  <si>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</si>
  <si>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</si>
  <si>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</si>
  <si>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</si>
  <si>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</si>
  <si>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</si>
  <si>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</si>
  <si>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</si>
  <si>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</si>
  <si>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</si>
  <si>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</si>
  <si>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</si>
  <si>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</si>
  <si>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</si>
  <si>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17-015/005-ПС-21 от 02.04.2021</t>
  </si>
  <si>
    <t>ввод 3,2 МВА с увеличением трансформаторной мощности на 3,2 МВА; ввод 1 км ЛЭП с увеличением протяженности ЛЭП на 1 км</t>
  </si>
  <si>
    <t>Строительство 2*БКТП-1,6 МВА; КЛ-10 кВ протяженностью 1,0 км</t>
  </si>
  <si>
    <t>МВА: 3,61 млн руб. без НДС 
КМ: 12,82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</si>
  <si>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</si>
  <si>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</si>
  <si>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</si>
  <si>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</si>
  <si>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</si>
  <si>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</si>
  <si>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</si>
  <si>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</si>
  <si>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</si>
  <si>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</si>
  <si>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</si>
  <si>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</si>
  <si>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</si>
  <si>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</si>
  <si>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</si>
  <si>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</si>
  <si>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</si>
  <si>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</si>
  <si>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</si>
  <si>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</si>
  <si>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</si>
  <si>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</si>
  <si>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</si>
  <si>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</si>
  <si>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</si>
  <si>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</si>
  <si>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</si>
  <si>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</si>
  <si>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</si>
  <si>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</si>
  <si>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</si>
  <si>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</si>
  <si>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</si>
  <si>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</si>
  <si>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</si>
  <si>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</si>
  <si>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</si>
  <si>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</si>
  <si>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</si>
  <si>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</si>
  <si>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</si>
  <si>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</si>
  <si>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</si>
  <si>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</si>
  <si>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</si>
  <si>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</si>
  <si>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</si>
  <si>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</si>
  <si>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</si>
  <si>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</si>
  <si>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</si>
  <si>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</si>
  <si>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</si>
  <si>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</si>
  <si>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</si>
  <si>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</si>
  <si>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</si>
  <si>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</si>
  <si>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</si>
  <si>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</si>
  <si>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</si>
  <si>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</si>
  <si>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</si>
  <si>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</si>
  <si>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</si>
  <si>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</si>
  <si>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</si>
  <si>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</si>
  <si>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</si>
  <si>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</si>
  <si>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</si>
  <si>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</si>
  <si>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</si>
  <si>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</si>
  <si>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</si>
  <si>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</si>
  <si>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</si>
  <si>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</si>
  <si>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</si>
  <si>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</si>
  <si>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</si>
  <si>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</si>
  <si>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</si>
  <si>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</si>
  <si>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</si>
  <si>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</si>
  <si>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</si>
  <si>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</si>
  <si>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</si>
  <si>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</si>
  <si>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</si>
  <si>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</si>
  <si>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</si>
  <si>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</si>
  <si>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</si>
  <si>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</si>
  <si>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</si>
  <si>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</si>
  <si>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</si>
  <si>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</si>
  <si>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</si>
  <si>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</si>
  <si>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</si>
  <si>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</si>
  <si>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</si>
  <si>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</si>
  <si>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</si>
  <si>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</si>
  <si>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</si>
  <si>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</si>
  <si>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</si>
  <si>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</si>
  <si>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</si>
  <si>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</si>
  <si>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</si>
  <si>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</si>
  <si>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</si>
  <si>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</si>
  <si>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</si>
  <si>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</si>
  <si>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</si>
  <si>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</si>
  <si>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</si>
  <si>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</si>
  <si>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</si>
  <si>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</si>
  <si>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</si>
  <si>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</si>
  <si>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</si>
  <si>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</si>
  <si>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</si>
  <si>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</si>
  <si>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</si>
  <si>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</si>
  <si>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</si>
  <si>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</si>
  <si>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</si>
  <si>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</si>
  <si>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</si>
  <si>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</si>
  <si>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</si>
  <si>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</si>
  <si>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</si>
  <si>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</si>
  <si>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</si>
  <si>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</si>
  <si>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</si>
  <si>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</si>
  <si>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</si>
  <si>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</si>
  <si>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</si>
  <si>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</si>
  <si>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</si>
  <si>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</si>
  <si>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</si>
  <si>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</si>
  <si>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</si>
  <si>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</si>
  <si>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</si>
  <si>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</si>
  <si>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</si>
  <si>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</si>
  <si>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</si>
  <si>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</si>
  <si>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</si>
  <si>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</si>
  <si>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</si>
  <si>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</si>
  <si>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</si>
  <si>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</si>
  <si>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</si>
  <si>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</si>
  <si>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</si>
  <si>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</si>
  <si>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</si>
  <si>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</si>
  <si>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</si>
  <si>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</si>
  <si>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</si>
  <si>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</si>
  <si>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</si>
  <si>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</si>
  <si>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</si>
  <si>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</si>
  <si>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</si>
  <si>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</si>
  <si>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</si>
  <si>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</si>
  <si>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</si>
  <si>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</si>
  <si>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</si>
  <si>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</si>
  <si>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</si>
  <si>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</si>
  <si>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</si>
  <si>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</si>
  <si>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</si>
  <si>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</si>
  <si>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</si>
  <si>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</si>
  <si>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</si>
  <si>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</si>
  <si>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</si>
  <si>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</si>
  <si>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</si>
  <si>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</si>
  <si>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</si>
  <si>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</si>
  <si>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</si>
  <si>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</si>
  <si>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</si>
  <si>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</si>
  <si>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</si>
  <si>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</si>
  <si>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</si>
  <si>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</si>
  <si>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</si>
  <si>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</si>
  <si>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</si>
  <si>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</si>
  <si>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</si>
  <si>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</si>
  <si>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</si>
  <si>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</si>
  <si>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</si>
  <si>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</si>
  <si>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</si>
  <si>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</si>
  <si>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</si>
  <si>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</si>
  <si>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</si>
  <si>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</si>
  <si>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</si>
  <si>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</si>
  <si>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</si>
  <si>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</si>
  <si>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</si>
  <si>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</si>
  <si>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</si>
  <si>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</si>
  <si>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</si>
  <si>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</si>
  <si>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</si>
  <si>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</si>
  <si>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</si>
  <si>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</si>
  <si>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</si>
  <si>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</si>
  <si>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</si>
  <si>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</si>
  <si>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</si>
  <si>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</si>
  <si>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</si>
  <si>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</si>
  <si>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</si>
  <si>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</si>
  <si>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</si>
  <si>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</si>
  <si>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</si>
  <si>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</si>
  <si>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</si>
  <si>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</si>
  <si>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</si>
  <si>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</si>
  <si>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</si>
  <si>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</si>
  <si>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</si>
  <si>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</si>
  <si>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</si>
  <si>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</si>
  <si>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</si>
  <si>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</si>
  <si>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</si>
  <si>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</si>
  <si>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</si>
  <si>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</si>
  <si>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</si>
  <si>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</si>
  <si>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</si>
  <si>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</si>
  <si>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</si>
  <si>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</si>
  <si>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</si>
  <si>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</si>
  <si>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</si>
  <si>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</si>
  <si>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</si>
  <si>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</si>
  <si>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</si>
  <si>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</si>
  <si>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</si>
  <si>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</si>
  <si>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</si>
  <si>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</si>
  <si>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</si>
  <si>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</si>
  <si>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</si>
  <si>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</si>
  <si>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</si>
  <si>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</si>
  <si>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</si>
  <si>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</si>
  <si>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</si>
  <si>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</si>
  <si>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</si>
  <si>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</si>
  <si>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</si>
  <si>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</si>
  <si>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</si>
  <si>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</si>
  <si>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</si>
  <si>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</si>
  <si>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</si>
  <si>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</si>
  <si>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</si>
  <si>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</si>
  <si>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</si>
  <si>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</si>
  <si>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</si>
  <si>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</si>
  <si>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</si>
  <si>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</si>
  <si>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</si>
  <si>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</si>
  <si>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</si>
  <si>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</si>
  <si>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</si>
  <si>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</si>
  <si>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</si>
  <si>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</si>
  <si>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</si>
  <si>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</si>
  <si>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</si>
  <si>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</si>
  <si>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</si>
  <si>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</si>
  <si>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</si>
  <si>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</si>
  <si>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</si>
  <si>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</si>
  <si>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</si>
  <si>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</si>
  <si>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</si>
  <si>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</si>
  <si>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</si>
  <si>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</si>
  <si>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</si>
  <si>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</si>
  <si>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</si>
  <si>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</si>
  <si>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</si>
  <si>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</si>
  <si>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</si>
  <si>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</si>
  <si>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</si>
  <si>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</si>
  <si>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</si>
  <si>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</si>
  <si>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</si>
  <si>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</si>
  <si>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</si>
  <si>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</si>
  <si>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</si>
  <si>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</si>
  <si>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</si>
  <si>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</si>
  <si>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</si>
  <si>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</si>
  <si>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</si>
  <si>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</si>
  <si>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</si>
  <si>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</si>
  <si>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</si>
  <si>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</si>
  <si>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3,2 (3,2) КМ: 1 (1)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</si>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</sst>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0FCBCA6-83F0-419C-BE50-0A54C35AC459}"/>
    <cellStyle name="Обычный 2 2" xfId="5" xr:uid="{B331A78E-D636-4B16-AE37-F738E482DBF0}"/>
    <cellStyle name="Обычный 3" xfId="4" xr:uid="{C4C9EDA0-9969-4D4A-BBBE-57452C0A4F01}"/>
    <cellStyle name="Обычный 3 2 2" xfId="11" xr:uid="{7D31D995-E3C0-4563-957F-82901ED92225}"/>
    <cellStyle name="Обычный 5" xfId="10" xr:uid="{2A8A9DC1-9E53-4AD1-B5FA-F171C1CF81A4}"/>
    <cellStyle name="Обычный 6 2 3" xfId="6" xr:uid="{9263DEB8-CD48-4C9C-B04D-C4C55257B24D}"/>
    <cellStyle name="Обычный 7" xfId="3" xr:uid="{64B7F6AB-06CE-416C-854E-572E413E1173}"/>
    <cellStyle name="Обычный 7 2" xfId="7" xr:uid="{311B5B7F-ADBF-4860-9BF9-00DF23134B40}"/>
    <cellStyle name="Обычный_Форматы по компаниям_last" xfId="9" xr:uid="{FE466028-A4CE-4B1B-8666-AE5755DD5D9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6596160.71875</c:v>
                </c:pt>
                <c:pt idx="1">
                  <c:v>-13388094.324248336</c:v>
                </c:pt>
                <c:pt idx="2">
                  <c:v>-4443459.4909645449</c:v>
                </c:pt>
                <c:pt idx="3">
                  <c:v>16130586.068407996</c:v>
                </c:pt>
                <c:pt idx="4">
                  <c:v>37546274.24631387</c:v>
                </c:pt>
                <c:pt idx="5">
                  <c:v>59836301.845998392</c:v>
                </c:pt>
                <c:pt idx="6">
                  <c:v>83034667.003475994</c:v>
                </c:pt>
                <c:pt idx="7">
                  <c:v>107176720.98057452</c:v>
                </c:pt>
                <c:pt idx="8">
                  <c:v>132299222.01934254</c:v>
                </c:pt>
                <c:pt idx="9">
                  <c:v>158440391.3398622</c:v>
                </c:pt>
                <c:pt idx="10">
                  <c:v>185639971.36677486</c:v>
                </c:pt>
                <c:pt idx="11">
                  <c:v>213939286.27322263</c:v>
                </c:pt>
                <c:pt idx="12">
                  <c:v>243381304.93443865</c:v>
                </c:pt>
                <c:pt idx="13">
                  <c:v>274010706.38689041</c:v>
                </c:pt>
                <c:pt idx="14">
                  <c:v>305873947.89269668</c:v>
                </c:pt>
                <c:pt idx="15">
                  <c:v>339019335.7130087</c:v>
                </c:pt>
              </c:numCache>
            </c:numRef>
          </c:val>
          <c:smooth val="0"/>
          <c:extLst>
            <c:ext xmlns:c16="http://schemas.microsoft.com/office/drawing/2014/chart" uri="{C3380CC4-5D6E-409C-BE32-E72D297353CC}">
              <c16:uniqueId val="{00000000-6690-42A4-9DCF-48239C21F17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6596160.71875</c:v>
                </c:pt>
                <c:pt idx="1">
                  <c:v>-10706224.59986328</c:v>
                </c:pt>
                <c:pt idx="2">
                  <c:v>-4001226.6925648479</c:v>
                </c:pt>
                <c:pt idx="3">
                  <c:v>9351616.3638480417</c:v>
                </c:pt>
                <c:pt idx="4">
                  <c:v>21385452.620479703</c:v>
                </c:pt>
                <c:pt idx="5">
                  <c:v>32229731.68466245</c:v>
                </c:pt>
                <c:pt idx="6">
                  <c:v>42001327.050166927</c:v>
                </c:pt>
                <c:pt idx="7">
                  <c:v>50805738.44088012</c:v>
                </c:pt>
                <c:pt idx="8">
                  <c:v>58738182.152248807</c:v>
                </c:pt>
                <c:pt idx="9">
                  <c:v>65884579.372460127</c:v>
                </c:pt>
                <c:pt idx="10">
                  <c:v>72322451.64626345</c:v>
                </c:pt>
                <c:pt idx="11">
                  <c:v>78121731.88099815</c:v>
                </c:pt>
                <c:pt idx="12">
                  <c:v>83345498.585011885</c:v>
                </c:pt>
                <c:pt idx="13">
                  <c:v>88050640.371091604</c:v>
                </c:pt>
                <c:pt idx="14">
                  <c:v>92288457.149387002</c:v>
                </c:pt>
                <c:pt idx="15">
                  <c:v>96105203.873021707</c:v>
                </c:pt>
              </c:numCache>
            </c:numRef>
          </c:val>
          <c:smooth val="0"/>
          <c:extLst>
            <c:ext xmlns:c16="http://schemas.microsoft.com/office/drawing/2014/chart" uri="{C3380CC4-5D6E-409C-BE32-E72D297353CC}">
              <c16:uniqueId val="{00000001-6690-42A4-9DCF-48239C21F1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33E6B76-B768-4E7B-8C2E-88FFF5DCD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135F4-C640-4234-9F14-71D735DF719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16012-C061-4708-8438-D3DB478630C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0.33729999999999999</v>
      </c>
      <c r="I22" s="36">
        <v>0</v>
      </c>
      <c r="J22" s="36">
        <v>0.33729999999999999</v>
      </c>
      <c r="K22" s="33">
        <v>0.4</v>
      </c>
      <c r="L22" s="33" t="s">
        <v>13</v>
      </c>
      <c r="M22" s="36" t="s">
        <v>74</v>
      </c>
      <c r="N22" s="33" t="s">
        <v>74</v>
      </c>
      <c r="O22" s="36" t="s">
        <v>74</v>
      </c>
      <c r="P22" s="33" t="s">
        <v>74</v>
      </c>
      <c r="Q22" s="33" t="s">
        <v>64</v>
      </c>
      <c r="R22" s="33"/>
      <c r="S22" s="36">
        <v>17.58976191</v>
      </c>
      <c r="T22" s="41"/>
      <c r="U22" s="41"/>
      <c r="V22" s="41"/>
      <c r="W22" s="41"/>
      <c r="X22" s="41"/>
      <c r="Y22" s="41"/>
      <c r="Z22" s="42"/>
      <c r="AA22" s="42"/>
      <c r="AB22" s="42"/>
    </row>
    <row r="23" spans="1:28" s="43" customFormat="1" ht="18.75" x14ac:dyDescent="0.2">
      <c r="A23" s="46"/>
      <c r="B23" s="46" t="s">
        <v>103</v>
      </c>
      <c r="C23" s="46"/>
      <c r="D23" s="46"/>
      <c r="E23" s="46"/>
      <c r="F23" s="46"/>
      <c r="G23" s="46"/>
      <c r="H23" s="47">
        <v>0.33729999999999999</v>
      </c>
      <c r="I23" s="47">
        <v>0</v>
      </c>
      <c r="J23" s="47">
        <v>0.33729999999999999</v>
      </c>
      <c r="K23" s="46"/>
      <c r="L23" s="46"/>
      <c r="M23" s="47">
        <v>3.2</v>
      </c>
      <c r="N23" s="46">
        <v>2</v>
      </c>
      <c r="O23" s="47">
        <v>0</v>
      </c>
      <c r="P23" s="46">
        <v>0</v>
      </c>
      <c r="Q23" s="46"/>
      <c r="R23" s="46"/>
      <c r="S23" s="47">
        <v>17.58976191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149C8-6E55-4EC2-855C-6F79E0E0137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5CAA-714A-4FE5-8077-D720EC1D112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D753C-289B-45BF-A360-BDCA1C95637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F9A3E-2A2B-4DF0-BEFB-10DF1FE7E37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922BC-40EE-496B-8BBD-B482A687866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69232-FFB0-493F-9314-CAED9880B73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24381695.517998293</v>
      </c>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197</v>
      </c>
      <c r="AN26" s="420"/>
      <c r="AO26" s="421"/>
      <c r="AP26" s="189">
        <v>1.2159740279635116</v>
      </c>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199</v>
      </c>
      <c r="AN27" s="420"/>
      <c r="AO27" s="421"/>
      <c r="AP27" s="191">
        <v>1.299653540123245</v>
      </c>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201</v>
      </c>
      <c r="AN28" s="426"/>
      <c r="AO28" s="427"/>
      <c r="AP28" s="193">
        <v>78121731.88099815</v>
      </c>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55872.506618318046</v>
      </c>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204</v>
      </c>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204</v>
      </c>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2326939.7902616006</v>
      </c>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208</v>
      </c>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208</v>
      </c>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2693248.1126278597</v>
      </c>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8794880.958333334</v>
      </c>
      <c r="AL50" s="169">
        <v>0</v>
      </c>
      <c r="AM50" s="168">
        <v>5863253.9666666668</v>
      </c>
      <c r="AN50" s="168">
        <v>17118865.964113925</v>
      </c>
      <c r="AO50" s="168">
        <v>35600393.658971317</v>
      </c>
      <c r="AP50" s="168">
        <v>37017289.326598376</v>
      </c>
      <c r="AQ50" s="168">
        <v>38490577.441796996</v>
      </c>
      <c r="AR50" s="168">
        <v>40022502.423980519</v>
      </c>
      <c r="AS50" s="168">
        <v>41615398.020454943</v>
      </c>
      <c r="AT50" s="168">
        <v>43271690.861669049</v>
      </c>
      <c r="AU50" s="168">
        <v>44993904.157963485</v>
      </c>
      <c r="AV50" s="168">
        <v>46784661.54345043</v>
      </c>
      <c r="AW50" s="168">
        <v>48646691.072879761</v>
      </c>
      <c r="AX50" s="168">
        <v>50582829.377580374</v>
      </c>
      <c r="AY50" s="168">
        <v>52596025.986808084</v>
      </c>
      <c r="AZ50" s="168">
        <v>54689347.821083046</v>
      </c>
      <c r="BA50" s="169">
        <v>56865983.86436215</v>
      </c>
      <c r="BB50" s="170">
        <v>622954296.44671237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8794880.958333334</v>
      </c>
      <c r="AL59" s="202">
        <v>0</v>
      </c>
      <c r="AM59" s="201">
        <v>5863253.9666666668</v>
      </c>
      <c r="AN59" s="201">
        <v>17118865.964113925</v>
      </c>
      <c r="AO59" s="201">
        <v>35600393.658971317</v>
      </c>
      <c r="AP59" s="201">
        <v>37017289.326598376</v>
      </c>
      <c r="AQ59" s="201">
        <v>38490577.441796996</v>
      </c>
      <c r="AR59" s="201">
        <v>40022502.423980519</v>
      </c>
      <c r="AS59" s="201">
        <v>41615398.020454943</v>
      </c>
      <c r="AT59" s="201">
        <v>43271690.861669049</v>
      </c>
      <c r="AU59" s="201">
        <v>44993904.157963485</v>
      </c>
      <c r="AV59" s="201">
        <v>46784661.54345043</v>
      </c>
      <c r="AW59" s="201">
        <v>48646691.072879761</v>
      </c>
      <c r="AX59" s="201">
        <v>50582829.377580374</v>
      </c>
      <c r="AY59" s="201">
        <v>52596025.986808084</v>
      </c>
      <c r="AZ59" s="201">
        <v>54689347.821083046</v>
      </c>
      <c r="BA59" s="203">
        <v>56865983.86436215</v>
      </c>
      <c r="BB59" s="166">
        <v>622954296.44671237</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-5599047.7783688419</v>
      </c>
      <c r="AO60" s="167">
        <v>-8574694.5051079039</v>
      </c>
      <c r="AP60" s="167">
        <v>-8869400.0146905091</v>
      </c>
      <c r="AQ60" s="167">
        <v>-9176902.2341842763</v>
      </c>
      <c r="AR60" s="167">
        <v>-9497710.4726436771</v>
      </c>
      <c r="AS60" s="167">
        <v>-9832354.3096235394</v>
      </c>
      <c r="AT60" s="167">
        <v>-10181384.401944978</v>
      </c>
      <c r="AU60" s="167">
        <v>-10545373.322570587</v>
      </c>
      <c r="AV60" s="167">
        <v>-10924916.432866875</v>
      </c>
      <c r="AW60" s="167">
        <v>-11320632.789582731</v>
      </c>
      <c r="AX60" s="167">
        <v>-11733166.087925659</v>
      </c>
      <c r="AY60" s="167">
        <v>-12163185.642172413</v>
      </c>
      <c r="AZ60" s="167">
        <v>-12611387.405307963</v>
      </c>
      <c r="BA60" s="164">
        <v>-13078495.029246088</v>
      </c>
      <c r="BB60" s="157">
        <v>-144108650.42623603</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-55872.506618318046</v>
      </c>
      <c r="AO61" s="167">
        <v>-58096.23238172711</v>
      </c>
      <c r="AP61" s="167">
        <v>-60408.462430519852</v>
      </c>
      <c r="AQ61" s="167">
        <v>-62812.719235254539</v>
      </c>
      <c r="AR61" s="167">
        <v>-65312.665460817676</v>
      </c>
      <c r="AS61" s="167">
        <v>-67912.10954615823</v>
      </c>
      <c r="AT61" s="167">
        <v>-70615.011506095325</v>
      </c>
      <c r="AU61" s="167">
        <v>-73425.488964037926</v>
      </c>
      <c r="AV61" s="167">
        <v>-76347.823424806629</v>
      </c>
      <c r="AW61" s="167">
        <v>-79386.466797113942</v>
      </c>
      <c r="AX61" s="167">
        <v>-82546.04817563908</v>
      </c>
      <c r="AY61" s="167">
        <v>-85831.38089302952</v>
      </c>
      <c r="AZ61" s="167">
        <v>-89247.469852572103</v>
      </c>
      <c r="BA61" s="167">
        <v>-92799.519152704481</v>
      </c>
      <c r="BB61" s="204">
        <v>-1020613.9044387946</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-2326939.7902616006</v>
      </c>
      <c r="AO62" s="167">
        <v>-2419551.9939140123</v>
      </c>
      <c r="AP62" s="167">
        <v>-2515850.1632717904</v>
      </c>
      <c r="AQ62" s="167">
        <v>-2615980.9997700076</v>
      </c>
      <c r="AR62" s="167">
        <v>-2720097.0435608537</v>
      </c>
      <c r="AS62" s="167">
        <v>-2828356.9058945761</v>
      </c>
      <c r="AT62" s="167">
        <v>-2940925.5107491803</v>
      </c>
      <c r="AU62" s="167">
        <v>-3057974.3460769979</v>
      </c>
      <c r="AV62" s="167">
        <v>-3179681.7250508624</v>
      </c>
      <c r="AW62" s="167">
        <v>-3306233.0577078867</v>
      </c>
      <c r="AX62" s="167">
        <v>-3437821.133404661</v>
      </c>
      <c r="AY62" s="167">
        <v>-3574646.4145141672</v>
      </c>
      <c r="AZ62" s="167">
        <v>-3716917.3418118311</v>
      </c>
      <c r="BA62" s="167">
        <v>-3864850.6520159417</v>
      </c>
      <c r="BB62" s="204">
        <v>-42505827.078004368</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-2693248.1126278597</v>
      </c>
      <c r="AO63" s="167">
        <v>-5600878.7750208983</v>
      </c>
      <c r="AP63" s="167">
        <v>-5823793.7502667299</v>
      </c>
      <c r="AQ63" s="167">
        <v>-6055580.741527346</v>
      </c>
      <c r="AR63" s="167">
        <v>-6296592.8550401339</v>
      </c>
      <c r="AS63" s="167">
        <v>-6547197.250670732</v>
      </c>
      <c r="AT63" s="167">
        <v>-6807775.7012474276</v>
      </c>
      <c r="AU63" s="167">
        <v>-7078725.1741570756</v>
      </c>
      <c r="AV63" s="167">
        <v>-7360458.4360885276</v>
      </c>
      <c r="AW63" s="167">
        <v>-7653404.681844851</v>
      </c>
      <c r="AX63" s="167">
        <v>-7958010.1881822767</v>
      </c>
      <c r="AY63" s="167">
        <v>-8274738.9936719323</v>
      </c>
      <c r="AZ63" s="167">
        <v>-8604073.605620075</v>
      </c>
      <c r="BA63" s="164">
        <v>-8946515.7351237554</v>
      </c>
      <c r="BB63" s="204">
        <v>-95700994.001089618</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-522987.36886106333</v>
      </c>
      <c r="AO65" s="167">
        <v>-496167.50379126525</v>
      </c>
      <c r="AP65" s="167">
        <v>-469347.63872146705</v>
      </c>
      <c r="AQ65" s="167">
        <v>-442527.77365166898</v>
      </c>
      <c r="AR65" s="167">
        <v>-415707.90858187084</v>
      </c>
      <c r="AS65" s="167">
        <v>-388888.04351207282</v>
      </c>
      <c r="AT65" s="167">
        <v>-362068.17844227463</v>
      </c>
      <c r="AU65" s="167">
        <v>-335248.31337247649</v>
      </c>
      <c r="AV65" s="167">
        <v>-308428.44830267836</v>
      </c>
      <c r="AW65" s="167">
        <v>-281608.58323288022</v>
      </c>
      <c r="AX65" s="167">
        <v>-254788.71816308211</v>
      </c>
      <c r="AY65" s="167">
        <v>-227968.85309328395</v>
      </c>
      <c r="AZ65" s="167">
        <v>-201148.98802348581</v>
      </c>
      <c r="BA65" s="164">
        <v>-174329.12295368774</v>
      </c>
      <c r="BB65" s="157">
        <v>-4881215.4427032582</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8794880.958333334</v>
      </c>
      <c r="AL66" s="202">
        <v>0</v>
      </c>
      <c r="AM66" s="187">
        <v>5863253.9666666668</v>
      </c>
      <c r="AN66" s="187">
        <v>11519818.185745083</v>
      </c>
      <c r="AO66" s="187">
        <v>27025699.153863415</v>
      </c>
      <c r="AP66" s="187">
        <v>28147889.311907865</v>
      </c>
      <c r="AQ66" s="187">
        <v>29313675.207612719</v>
      </c>
      <c r="AR66" s="187">
        <v>30524791.951336842</v>
      </c>
      <c r="AS66" s="187">
        <v>31783043.710831404</v>
      </c>
      <c r="AT66" s="187">
        <v>33090306.459724069</v>
      </c>
      <c r="AU66" s="187">
        <v>34448530.8353929</v>
      </c>
      <c r="AV66" s="187">
        <v>35859745.110583559</v>
      </c>
      <c r="AW66" s="187">
        <v>37326058.283297032</v>
      </c>
      <c r="AX66" s="187">
        <v>38849663.289654717</v>
      </c>
      <c r="AY66" s="187">
        <v>40432840.344635673</v>
      </c>
      <c r="AZ66" s="187">
        <v>42077960.415775083</v>
      </c>
      <c r="BA66" s="202">
        <v>43787488.835116059</v>
      </c>
      <c r="BB66" s="157">
        <v>478845646.02047646</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-1219084.7758999146</v>
      </c>
      <c r="AO67" s="167">
        <v>-1219084.7758999146</v>
      </c>
      <c r="AP67" s="167">
        <v>-1219084.7758999146</v>
      </c>
      <c r="AQ67" s="167">
        <v>-1219084.7758999146</v>
      </c>
      <c r="AR67" s="167">
        <v>-1219084.7758999146</v>
      </c>
      <c r="AS67" s="167">
        <v>-1219084.7758999146</v>
      </c>
      <c r="AT67" s="167">
        <v>-1219084.7758999146</v>
      </c>
      <c r="AU67" s="167">
        <v>-1219084.7758999146</v>
      </c>
      <c r="AV67" s="167">
        <v>-1219084.7758999146</v>
      </c>
      <c r="AW67" s="167">
        <v>-1219084.7758999146</v>
      </c>
      <c r="AX67" s="167">
        <v>-1219084.7758999146</v>
      </c>
      <c r="AY67" s="167">
        <v>-1219084.7758999146</v>
      </c>
      <c r="AZ67" s="167">
        <v>-1219084.7758999146</v>
      </c>
      <c r="BA67" s="164">
        <v>-1219084.7758999146</v>
      </c>
      <c r="BB67" s="204">
        <v>-17067186.862598807</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8794880.958333334</v>
      </c>
      <c r="AL68" s="202">
        <v>0</v>
      </c>
      <c r="AM68" s="187">
        <v>5863253.9666666668</v>
      </c>
      <c r="AN68" s="187">
        <v>10300733.409845168</v>
      </c>
      <c r="AO68" s="187">
        <v>25806614.377963502</v>
      </c>
      <c r="AP68" s="187">
        <v>26928804.536007952</v>
      </c>
      <c r="AQ68" s="187">
        <v>28094590.431712806</v>
      </c>
      <c r="AR68" s="187">
        <v>29305707.175436929</v>
      </c>
      <c r="AS68" s="187">
        <v>30563958.934931491</v>
      </c>
      <c r="AT68" s="187">
        <v>31871221.683824155</v>
      </c>
      <c r="AU68" s="187">
        <v>33229446.059492987</v>
      </c>
      <c r="AV68" s="187">
        <v>34640660.334683642</v>
      </c>
      <c r="AW68" s="187">
        <v>36106973.507397115</v>
      </c>
      <c r="AX68" s="187">
        <v>37630578.5137548</v>
      </c>
      <c r="AY68" s="187">
        <v>39213755.568735756</v>
      </c>
      <c r="AZ68" s="187">
        <v>40858875.639875166</v>
      </c>
      <c r="BA68" s="202">
        <v>42568404.059216142</v>
      </c>
      <c r="BB68" s="157">
        <v>461778459.15787762</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8794880.958333334</v>
      </c>
      <c r="AL70" s="202">
        <v>0</v>
      </c>
      <c r="AM70" s="187">
        <v>5863253.9666666668</v>
      </c>
      <c r="AN70" s="187">
        <v>10300733.409845168</v>
      </c>
      <c r="AO70" s="187">
        <v>25806614.377963502</v>
      </c>
      <c r="AP70" s="187">
        <v>26928804.536007952</v>
      </c>
      <c r="AQ70" s="187">
        <v>28094590.431712806</v>
      </c>
      <c r="AR70" s="187">
        <v>29305707.175436929</v>
      </c>
      <c r="AS70" s="187">
        <v>30563958.934931491</v>
      </c>
      <c r="AT70" s="187">
        <v>31871221.683824155</v>
      </c>
      <c r="AU70" s="187">
        <v>33229446.059492987</v>
      </c>
      <c r="AV70" s="187">
        <v>34640660.334683642</v>
      </c>
      <c r="AW70" s="187">
        <v>36106973.507397115</v>
      </c>
      <c r="AX70" s="187">
        <v>37630578.5137548</v>
      </c>
      <c r="AY70" s="187">
        <v>39213755.568735756</v>
      </c>
      <c r="AZ70" s="187">
        <v>40858875.639875166</v>
      </c>
      <c r="BA70" s="202">
        <v>42568404.059216142</v>
      </c>
      <c r="BB70" s="157">
        <v>461778459.15787762</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-2198720.2395833335</v>
      </c>
      <c r="AL71" s="164">
        <v>0</v>
      </c>
      <c r="AM71" s="167">
        <v>-1465813.4916666667</v>
      </c>
      <c r="AN71" s="167">
        <v>-2575183.3524612919</v>
      </c>
      <c r="AO71" s="167">
        <v>-6451653.5944908755</v>
      </c>
      <c r="AP71" s="167">
        <v>-6732201.134001988</v>
      </c>
      <c r="AQ71" s="167">
        <v>-7023647.6079282016</v>
      </c>
      <c r="AR71" s="167">
        <v>-7326426.7938592322</v>
      </c>
      <c r="AS71" s="167">
        <v>-7640989.7337328726</v>
      </c>
      <c r="AT71" s="167">
        <v>-7967805.4209560389</v>
      </c>
      <c r="AU71" s="167">
        <v>-8307361.5148732467</v>
      </c>
      <c r="AV71" s="167">
        <v>-8660165.0836709104</v>
      </c>
      <c r="AW71" s="167">
        <v>-9026743.3768492788</v>
      </c>
      <c r="AX71" s="167">
        <v>-9407644.6284387</v>
      </c>
      <c r="AY71" s="167">
        <v>-9803438.892183939</v>
      </c>
      <c r="AZ71" s="167">
        <v>-10214718.909968792</v>
      </c>
      <c r="BA71" s="164">
        <v>-10642101.014804035</v>
      </c>
      <c r="BB71" s="157">
        <v>-115444614.78946941</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6596160.71875</v>
      </c>
      <c r="AL72" s="206">
        <v>0</v>
      </c>
      <c r="AM72" s="205">
        <v>4397440.4749999996</v>
      </c>
      <c r="AN72" s="205">
        <v>7725550.0573838763</v>
      </c>
      <c r="AO72" s="205">
        <v>19354960.783472627</v>
      </c>
      <c r="AP72" s="205">
        <v>20196603.402005963</v>
      </c>
      <c r="AQ72" s="205">
        <v>21070942.823784605</v>
      </c>
      <c r="AR72" s="205">
        <v>21979280.381577697</v>
      </c>
      <c r="AS72" s="205">
        <v>22922969.201198619</v>
      </c>
      <c r="AT72" s="205">
        <v>23903416.262868118</v>
      </c>
      <c r="AU72" s="205">
        <v>24922084.544619739</v>
      </c>
      <c r="AV72" s="205">
        <v>25980495.251012731</v>
      </c>
      <c r="AW72" s="205">
        <v>27080230.130547836</v>
      </c>
      <c r="AX72" s="205">
        <v>28222933.8853161</v>
      </c>
      <c r="AY72" s="205">
        <v>29410316.676551819</v>
      </c>
      <c r="AZ72" s="205">
        <v>30644156.729906373</v>
      </c>
      <c r="BA72" s="206">
        <v>31926303.044412106</v>
      </c>
      <c r="BB72" s="170">
        <v>346333844.3684082</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8794880.958333334</v>
      </c>
      <c r="AL75" s="208">
        <v>0</v>
      </c>
      <c r="AM75" s="207">
        <v>5863253.9666666668</v>
      </c>
      <c r="AN75" s="207">
        <v>10300733.409845168</v>
      </c>
      <c r="AO75" s="207">
        <v>25806614.377963502</v>
      </c>
      <c r="AP75" s="207">
        <v>26928804.536007952</v>
      </c>
      <c r="AQ75" s="207">
        <v>28094590.431712806</v>
      </c>
      <c r="AR75" s="207">
        <v>29305707.175436929</v>
      </c>
      <c r="AS75" s="207">
        <v>30563958.934931491</v>
      </c>
      <c r="AT75" s="207">
        <v>31871221.683824155</v>
      </c>
      <c r="AU75" s="207">
        <v>33229446.059492987</v>
      </c>
      <c r="AV75" s="207">
        <v>34640660.334683642</v>
      </c>
      <c r="AW75" s="207">
        <v>36106973.507397115</v>
      </c>
      <c r="AX75" s="207">
        <v>37630578.5137548</v>
      </c>
      <c r="AY75" s="207">
        <v>39213755.568735756</v>
      </c>
      <c r="AZ75" s="207">
        <v>40858875.639875166</v>
      </c>
      <c r="BA75" s="208">
        <v>42568404.059216142</v>
      </c>
      <c r="BB75" s="157">
        <v>461778459.15787762</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1219084.7758999146</v>
      </c>
      <c r="AO76" s="175">
        <v>1219084.7758999146</v>
      </c>
      <c r="AP76" s="175">
        <v>1219084.7758999146</v>
      </c>
      <c r="AQ76" s="175">
        <v>1219084.7758999146</v>
      </c>
      <c r="AR76" s="175">
        <v>1219084.7758999146</v>
      </c>
      <c r="AS76" s="175">
        <v>1219084.7758999146</v>
      </c>
      <c r="AT76" s="175">
        <v>1219084.7758999146</v>
      </c>
      <c r="AU76" s="175">
        <v>1219084.7758999146</v>
      </c>
      <c r="AV76" s="175">
        <v>1219084.7758999146</v>
      </c>
      <c r="AW76" s="175">
        <v>1219084.7758999146</v>
      </c>
      <c r="AX76" s="175">
        <v>1219084.7758999146</v>
      </c>
      <c r="AY76" s="175">
        <v>1219084.7758999146</v>
      </c>
      <c r="AZ76" s="175">
        <v>1219084.7758999146</v>
      </c>
      <c r="BA76" s="174">
        <v>1219084.7758999146</v>
      </c>
      <c r="BB76" s="176">
        <v>17067186.862598807</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-2198720.2395833335</v>
      </c>
      <c r="AL78" s="174">
        <v>0</v>
      </c>
      <c r="AM78" s="175">
        <v>-1465813.4916666667</v>
      </c>
      <c r="AN78" s="175">
        <v>-2575183.3524612919</v>
      </c>
      <c r="AO78" s="175">
        <v>-6451653.5944908755</v>
      </c>
      <c r="AP78" s="175">
        <v>-6732201.134001988</v>
      </c>
      <c r="AQ78" s="175">
        <v>-7023647.6079282016</v>
      </c>
      <c r="AR78" s="175">
        <v>-7326426.7938592322</v>
      </c>
      <c r="AS78" s="175">
        <v>-7640989.7337328726</v>
      </c>
      <c r="AT78" s="175">
        <v>-7967805.4209560389</v>
      </c>
      <c r="AU78" s="175">
        <v>-8307361.5148732467</v>
      </c>
      <c r="AV78" s="175">
        <v>-8660165.0836709104</v>
      </c>
      <c r="AW78" s="175">
        <v>-9026743.3768492788</v>
      </c>
      <c r="AX78" s="175">
        <v>-9407644.6284387</v>
      </c>
      <c r="AY78" s="175">
        <v>-9803438.892183939</v>
      </c>
      <c r="AZ78" s="175">
        <v>-10214718.909968792</v>
      </c>
      <c r="BA78" s="174">
        <v>-10642101.014804035</v>
      </c>
      <c r="BB78" s="176">
        <v>-115444614.78946941</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-24381695.517998334</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-24381695.517998334</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6596160.71875</v>
      </c>
      <c r="AL83" s="209">
        <v>0</v>
      </c>
      <c r="AM83" s="210">
        <v>-19984255.042998336</v>
      </c>
      <c r="AN83" s="210">
        <v>8944634.8332837913</v>
      </c>
      <c r="AO83" s="210">
        <v>20574045.559372541</v>
      </c>
      <c r="AP83" s="210">
        <v>21415688.177905876</v>
      </c>
      <c r="AQ83" s="210">
        <v>22290027.599684518</v>
      </c>
      <c r="AR83" s="210">
        <v>23198365.15747761</v>
      </c>
      <c r="AS83" s="210">
        <v>24142053.977098532</v>
      </c>
      <c r="AT83" s="210">
        <v>25122501.038768031</v>
      </c>
      <c r="AU83" s="210">
        <v>26141169.320519652</v>
      </c>
      <c r="AV83" s="210">
        <v>27199580.026912648</v>
      </c>
      <c r="AW83" s="210">
        <v>28299314.906447753</v>
      </c>
      <c r="AX83" s="210">
        <v>29442018.661216017</v>
      </c>
      <c r="AY83" s="210">
        <v>30629401.452451736</v>
      </c>
      <c r="AZ83" s="210">
        <v>31863241.50580629</v>
      </c>
      <c r="BA83" s="209">
        <v>33145387.820312023</v>
      </c>
      <c r="BB83" s="176">
        <v>339019335.7130087</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6596160.71875</v>
      </c>
      <c r="AL84" s="209">
        <v>6596160.71875</v>
      </c>
      <c r="AM84" s="210">
        <v>-13388094.324248336</v>
      </c>
      <c r="AN84" s="210">
        <v>-4443459.4909645449</v>
      </c>
      <c r="AO84" s="210">
        <v>16130586.068407996</v>
      </c>
      <c r="AP84" s="210">
        <v>37546274.24631387</v>
      </c>
      <c r="AQ84" s="210">
        <v>59836301.845998392</v>
      </c>
      <c r="AR84" s="210">
        <v>83034667.003475994</v>
      </c>
      <c r="AS84" s="210">
        <v>107176720.98057452</v>
      </c>
      <c r="AT84" s="210">
        <v>132299222.01934254</v>
      </c>
      <c r="AU84" s="210">
        <v>158440391.3398622</v>
      </c>
      <c r="AV84" s="210">
        <v>185639971.36677486</v>
      </c>
      <c r="AW84" s="210">
        <v>213939286.27322263</v>
      </c>
      <c r="AX84" s="210">
        <v>243381304.93443865</v>
      </c>
      <c r="AY84" s="210">
        <v>274010706.38689041</v>
      </c>
      <c r="AZ84" s="210">
        <v>305873947.89269668</v>
      </c>
      <c r="BA84" s="209">
        <v>339019335.7130087</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6596160.71875</v>
      </c>
      <c r="AL86" s="208">
        <v>0</v>
      </c>
      <c r="AM86" s="207">
        <v>-17302385.31861328</v>
      </c>
      <c r="AN86" s="207">
        <v>6704997.9072984317</v>
      </c>
      <c r="AO86" s="207">
        <v>13352843.056412889</v>
      </c>
      <c r="AP86" s="207">
        <v>12033836.256631661</v>
      </c>
      <c r="AQ86" s="207">
        <v>10844279.064182747</v>
      </c>
      <c r="AR86" s="207">
        <v>9771595.365504479</v>
      </c>
      <c r="AS86" s="207">
        <v>8804411.3907131888</v>
      </c>
      <c r="AT86" s="207">
        <v>7932443.7113686856</v>
      </c>
      <c r="AU86" s="207">
        <v>7146397.2202113224</v>
      </c>
      <c r="AV86" s="207">
        <v>6437872.2738033179</v>
      </c>
      <c r="AW86" s="207">
        <v>5799280.2347347001</v>
      </c>
      <c r="AX86" s="207">
        <v>5223766.7040137406</v>
      </c>
      <c r="AY86" s="207">
        <v>4705141.7860797206</v>
      </c>
      <c r="AZ86" s="207">
        <v>4237816.7782953978</v>
      </c>
      <c r="BA86" s="208">
        <v>3816746.7236347101</v>
      </c>
      <c r="BB86" s="157">
        <v>96105203.873021707</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6596160.71875</v>
      </c>
      <c r="AL87" s="202">
        <v>6596160.71875</v>
      </c>
      <c r="AM87" s="202">
        <v>-10706224.59986328</v>
      </c>
      <c r="AN87" s="202">
        <v>-4001226.6925648479</v>
      </c>
      <c r="AO87" s="202">
        <v>9351616.3638480417</v>
      </c>
      <c r="AP87" s="202">
        <v>21385452.620479703</v>
      </c>
      <c r="AQ87" s="202">
        <v>32229731.68466245</v>
      </c>
      <c r="AR87" s="202">
        <v>42001327.050166927</v>
      </c>
      <c r="AS87" s="202">
        <v>50805738.44088012</v>
      </c>
      <c r="AT87" s="202">
        <v>58738182.152248807</v>
      </c>
      <c r="AU87" s="202">
        <v>65884579.372460127</v>
      </c>
      <c r="AV87" s="202">
        <v>72322451.64626345</v>
      </c>
      <c r="AW87" s="202">
        <v>78121731.88099815</v>
      </c>
      <c r="AX87" s="202">
        <v>83345498.585011885</v>
      </c>
      <c r="AY87" s="202">
        <v>88050640.371091604</v>
      </c>
      <c r="AZ87" s="202">
        <v>92288457.149387002</v>
      </c>
      <c r="BA87" s="202">
        <v>96105203.873021707</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0.74059754786311105</v>
      </c>
      <c r="AN88" s="211">
        <v>0.44643635895653144</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2027.2159740279635</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2027.2996535401232</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0AA2A-C702-471D-AD45-AD3C633E1B9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44288</v>
      </c>
      <c r="D25" s="230">
        <v>45593</v>
      </c>
      <c r="E25" s="230"/>
      <c r="F25" s="230"/>
      <c r="G25" s="230">
        <v>44288</v>
      </c>
      <c r="H25" s="230">
        <v>45563</v>
      </c>
      <c r="I25" s="231" t="s">
        <v>74</v>
      </c>
      <c r="J25" s="231" t="s">
        <v>74</v>
      </c>
      <c r="K25" s="232" t="s">
        <v>74</v>
      </c>
      <c r="L25" s="233" t="s">
        <v>74</v>
      </c>
    </row>
    <row r="26" spans="1:15" ht="21" customHeight="1" x14ac:dyDescent="0.25">
      <c r="A26" s="226" t="s">
        <v>274</v>
      </c>
      <c r="B26" s="234" t="s">
        <v>275</v>
      </c>
      <c r="C26" s="235">
        <v>44288</v>
      </c>
      <c r="D26" s="236">
        <v>44288</v>
      </c>
      <c r="E26" s="236"/>
      <c r="F26" s="236"/>
      <c r="G26" s="236">
        <v>44288</v>
      </c>
      <c r="H26" s="236">
        <v>44288</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46354</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316</v>
      </c>
      <c r="C48" s="229">
        <v>45624</v>
      </c>
      <c r="D48" s="242">
        <v>46022</v>
      </c>
      <c r="E48" s="242"/>
      <c r="F48" s="242"/>
      <c r="G48" s="242">
        <v>46323</v>
      </c>
      <c r="H48" s="242">
        <v>46387</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327</v>
      </c>
      <c r="B54" s="240" t="s">
        <v>328</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436D6-4AC1-4F9B-892A-DEC3B3D82DB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29.258034621598004</v>
      </c>
      <c r="D24" s="260">
        <v>29.258034621598004</v>
      </c>
      <c r="E24" s="279">
        <v>24.458034621598003</v>
      </c>
      <c r="F24" s="279">
        <v>29.258034621598004</v>
      </c>
      <c r="G24" s="260">
        <v>0</v>
      </c>
      <c r="H24" s="260">
        <v>0</v>
      </c>
      <c r="I24" s="265" t="s">
        <v>74</v>
      </c>
      <c r="J24" s="260">
        <v>29.258034621598004</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29.258034621598004</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29.258034621598004</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29.258034621598004</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24.381695517998295</v>
      </c>
      <c r="D30" s="260">
        <v>24.381695517998295</v>
      </c>
      <c r="E30" s="260">
        <v>20.381695517998303</v>
      </c>
      <c r="F30" s="260">
        <v>24.381695517998295</v>
      </c>
      <c r="G30" s="260">
        <v>0</v>
      </c>
      <c r="H30" s="260">
        <v>0</v>
      </c>
      <c r="I30" s="265" t="s">
        <v>74</v>
      </c>
      <c r="J30" s="260">
        <v>24.381695517998295</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24.381695517998295</v>
      </c>
      <c r="AD30" s="280"/>
      <c r="AE30" s="219"/>
      <c r="AF30" s="219"/>
      <c r="AG30" s="219"/>
    </row>
    <row r="31" spans="1:33" x14ac:dyDescent="0.25">
      <c r="A31" s="253" t="s">
        <v>355</v>
      </c>
      <c r="B31" s="256" t="s">
        <v>356</v>
      </c>
      <c r="C31" s="257">
        <v>1.5493278886949691</v>
      </c>
      <c r="D31" s="257">
        <v>1.5493278886949691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7.8022305696069356</v>
      </c>
      <c r="D32" s="257">
        <v>7.8022305696069356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11.564368039080179</v>
      </c>
      <c r="D33" s="257">
        <v>11.564368039080179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3.4657690206162108</v>
      </c>
      <c r="D34" s="257">
        <v>3.4657690206162108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3.2</v>
      </c>
      <c r="D37" s="257">
        <v>3.2</v>
      </c>
      <c r="E37" s="257" t="s">
        <v>74</v>
      </c>
      <c r="F37" s="257" t="s">
        <v>74</v>
      </c>
      <c r="G37" s="257">
        <v>0</v>
      </c>
      <c r="H37" s="257">
        <v>0</v>
      </c>
      <c r="I37" s="258" t="s">
        <v>74</v>
      </c>
      <c r="J37" s="257">
        <v>3.2</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3.2</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1</v>
      </c>
      <c r="D41" s="257">
        <v>1</v>
      </c>
      <c r="E41" s="257" t="s">
        <v>74</v>
      </c>
      <c r="F41" s="257" t="s">
        <v>74</v>
      </c>
      <c r="G41" s="257">
        <v>0</v>
      </c>
      <c r="H41" s="257">
        <v>0</v>
      </c>
      <c r="I41" s="258" t="s">
        <v>74</v>
      </c>
      <c r="J41" s="257">
        <v>1</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1</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8</v>
      </c>
      <c r="D45" s="257">
        <v>8</v>
      </c>
      <c r="E45" s="257" t="s">
        <v>74</v>
      </c>
      <c r="F45" s="257" t="s">
        <v>74</v>
      </c>
      <c r="G45" s="257">
        <v>0</v>
      </c>
      <c r="H45" s="257">
        <v>0</v>
      </c>
      <c r="I45" s="258" t="s">
        <v>74</v>
      </c>
      <c r="J45" s="257">
        <v>8</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8</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3.2</v>
      </c>
      <c r="D48" s="257">
        <v>3.2</v>
      </c>
      <c r="E48" s="257" t="s">
        <v>74</v>
      </c>
      <c r="F48" s="257" t="s">
        <v>74</v>
      </c>
      <c r="G48" s="257">
        <v>0</v>
      </c>
      <c r="H48" s="257">
        <v>0</v>
      </c>
      <c r="I48" s="258" t="s">
        <v>74</v>
      </c>
      <c r="J48" s="257">
        <v>3.2</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3.2</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1</v>
      </c>
      <c r="D52" s="257">
        <v>1</v>
      </c>
      <c r="E52" s="257" t="s">
        <v>74</v>
      </c>
      <c r="F52" s="257" t="s">
        <v>74</v>
      </c>
      <c r="G52" s="257">
        <v>0</v>
      </c>
      <c r="H52" s="257">
        <v>0</v>
      </c>
      <c r="I52" s="258" t="s">
        <v>74</v>
      </c>
      <c r="J52" s="257">
        <v>1</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1</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8</v>
      </c>
      <c r="D56" s="257">
        <v>8</v>
      </c>
      <c r="E56" s="257" t="s">
        <v>74</v>
      </c>
      <c r="F56" s="257" t="s">
        <v>74</v>
      </c>
      <c r="G56" s="257">
        <v>0</v>
      </c>
      <c r="H56" s="257">
        <v>0</v>
      </c>
      <c r="I56" s="258" t="s">
        <v>74</v>
      </c>
      <c r="J56" s="257">
        <v>8</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8</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24.381695517998295</v>
      </c>
      <c r="D58" s="257">
        <v>24.381695517998295</v>
      </c>
      <c r="E58" s="257" t="s">
        <v>74</v>
      </c>
      <c r="F58" s="257" t="s">
        <v>74</v>
      </c>
      <c r="G58" s="257">
        <v>0</v>
      </c>
      <c r="H58" s="257">
        <v>0</v>
      </c>
      <c r="I58" s="258" t="s">
        <v>74</v>
      </c>
      <c r="J58" s="257">
        <v>24.381695517998295</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24.381695517998295</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3.2</v>
      </c>
      <c r="D60" s="263">
        <v>3.2</v>
      </c>
      <c r="E60" s="257" t="s">
        <v>74</v>
      </c>
      <c r="F60" s="257" t="s">
        <v>74</v>
      </c>
      <c r="G60" s="257">
        <v>0</v>
      </c>
      <c r="H60" s="257">
        <v>0</v>
      </c>
      <c r="I60" s="258" t="s">
        <v>74</v>
      </c>
      <c r="J60" s="257">
        <v>3.2</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3.2</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1</v>
      </c>
      <c r="D62" s="263">
        <v>1</v>
      </c>
      <c r="E62" s="257" t="s">
        <v>74</v>
      </c>
      <c r="F62" s="257" t="s">
        <v>74</v>
      </c>
      <c r="G62" s="257">
        <v>0</v>
      </c>
      <c r="H62" s="257">
        <v>0</v>
      </c>
      <c r="I62" s="258" t="s">
        <v>74</v>
      </c>
      <c r="J62" s="257">
        <v>1</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1</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8</v>
      </c>
      <c r="D66" s="263">
        <v>8</v>
      </c>
      <c r="E66" s="257" t="s">
        <v>74</v>
      </c>
      <c r="F66" s="257" t="s">
        <v>74</v>
      </c>
      <c r="G66" s="257">
        <v>0</v>
      </c>
      <c r="H66" s="257">
        <v>0</v>
      </c>
      <c r="I66" s="258" t="s">
        <v>74</v>
      </c>
      <c r="J66" s="257">
        <v>8</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8</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0771C-CD67-441D-8CDE-314EC9D9269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189</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26FF6-DADC-4675-853C-80024829AFA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57.7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151</v>
      </c>
    </row>
    <row r="27" spans="1:2" ht="29.25" thickBot="1" x14ac:dyDescent="0.3">
      <c r="A27" s="309" t="s">
        <v>480</v>
      </c>
      <c r="B27" s="306">
        <v>29.258034621598004</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2026-04-26T15:04:08Z</dcterms:created>
  <dcterms:modified xsi:type="dcterms:W3CDTF">2026-04-27T09:14:29Z</dcterms:modified>
</cp:coreProperties>
</file>