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210E0D9-C4FB-48A2-AE41-6CCEB7816770}" xr6:coauthVersionLast="36" xr6:coauthVersionMax="36" xr10:uidLastSave="{00000000-0000-0000-0000-000000000000}"/>
  <bookViews>
    <workbookView xWindow="0" yWindow="0" windowWidth="14970" windowHeight="7500" xr2:uid="{0F25CE4B-85A4-46DE-A400-487E3F74AB0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<sst xmlns="http://schemas.openxmlformats.org/spreadsheetml/2006/main" count="1874" uniqueCount="532">
  <si>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</si>
  <si>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</si>
  <si>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</si>
  <si>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</si>
  <si>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</si>
  <si>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</si>
  <si>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</si>
  <si>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</si>
  <si>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</si>
  <si>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</si>
  <si>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</si>
  <si>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</si>
  <si>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</si>
  <si>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</si>
  <si>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</si>
  <si>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</si>
  <si>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</si>
  <si>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</si>
  <si>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</si>
  <si>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</si>
  <si>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</si>
  <si>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</si>
  <si>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</si>
  <si>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</si>
  <si>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</si>
  <si>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</si>
  <si>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</si>
  <si>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</si>
  <si>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</si>
  <si>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</si>
  <si>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</si>
  <si>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</si>
  <si>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</si>
  <si>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</si>
  <si>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</si>
  <si>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</si>
  <si>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</si>
  <si>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</si>
  <si>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</si>
  <si>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</si>
  <si>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</si>
  <si>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</si>
  <si>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</si>
  <si>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</si>
  <si>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</si>
  <si>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</si>
  <si>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</si>
  <si>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</si>
  <si>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</si>
  <si>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</si>
  <si>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</si>
  <si>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</si>
  <si>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</si>
  <si>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</si>
  <si>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</si>
  <si>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</si>
  <si>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</si>
  <si>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</si>
  <si>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</si>
  <si>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</si>
  <si>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</si>
  <si>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</si>
  <si>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</si>
  <si>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M_22-1-17-01-08-00-0-0029</t>
  </si>
  <si>
    <t>Строительство 2БКТП-10/0,4 кВ мощностью 3,2 МВА, КЛ-10/0,4 кВ (корп.№ 3, 4, котельная) протяженностью 3,8 км для технологического присоединения заявителя в соответствии с договором №17-071/005-ПС-20 в д.Новосаратовка Всев. р-на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</si>
  <si>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</si>
  <si>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</si>
  <si>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</si>
  <si>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</si>
  <si>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</si>
  <si>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</si>
  <si>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</si>
  <si>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</si>
  <si>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(∆Pnтп_тр), МВ∙А: 6,4 
(∆Lnтп_лэп), км: 1,979 
(Sтппотр), МВт: 1,28938 
(Kзагр): 0,78 
(Nсд_тпр), шт.: 1 
</t>
  </si>
  <si>
    <t>нд</t>
  </si>
  <si>
    <t>25,08 млн руб. с НДС</t>
  </si>
  <si>
    <t>19,5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</si>
  <si>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</si>
  <si>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</si>
  <si>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</si>
  <si>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</si>
  <si>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</si>
  <si>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</si>
  <si>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</si>
  <si>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</si>
  <si>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</si>
  <si>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</si>
  <si>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</si>
  <si>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</si>
  <si>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</si>
  <si>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</si>
  <si>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</si>
  <si>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</si>
  <si>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</si>
  <si>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</si>
  <si>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</si>
  <si>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</si>
  <si>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17-071/005-ПС-20 от 10.12.2020</t>
  </si>
  <si>
    <t>№1 от 01.03.2021
№2 от 03.06.2021
№3 от 08.10.2021
№4 от 30.12.2021
№5 от 24.02.2022
№6 от 07.06.2022
№7 от 06.10.2022
№8 от 28.04.2023
№9 от 14.05.2024
№10 от 04.09.2024
№11, 12 от 08.04.2025
№13 от 21.11.2025</t>
  </si>
  <si>
    <t>Действующий</t>
  </si>
  <si>
    <t>188681, Ленинградская область, Всеволожский район, д. Новосаратовка, центральное отделение, земельные участки кад. №№ 47:07:0605001:467, 47:07:0605001:480</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</si>
  <si>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</si>
  <si>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Наконечники питающих КЛ-0,4 кВ в ГРЩ 0,4 кВ</t>
  </si>
  <si>
    <t xml:space="preserve">Строительство БКТП(БРПТ) 10/0,4 кВ, строительство ТП 10/0,4 кВ, строительство КЛ-10 кВ, строительство КЛ-0,4 кВ </t>
  </si>
  <si>
    <t>Реконструкция ПС 110 кВ Олтон плюс (ПС 137) с увеличением трансформаторной мощности до 2х63 МВА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</si>
  <si>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</si>
  <si>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</si>
  <si>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</si>
  <si>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</si>
  <si>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</si>
  <si>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</si>
  <si>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</si>
  <si>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</si>
  <si>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</si>
  <si>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</si>
  <si>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</si>
  <si>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</si>
  <si>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</si>
  <si>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</si>
  <si>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</si>
  <si>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</si>
  <si>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</si>
  <si>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</si>
  <si>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</si>
  <si>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</si>
  <si>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</si>
  <si>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</si>
  <si>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</si>
  <si>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</si>
  <si>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</si>
  <si>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</si>
  <si>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</si>
  <si>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</si>
  <si>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</si>
  <si>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</si>
  <si>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</si>
  <si>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</si>
  <si>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</si>
  <si>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</si>
  <si>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</si>
  <si>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</si>
  <si>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</si>
  <si>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</si>
  <si>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</si>
  <si>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</si>
  <si>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</si>
  <si>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</si>
  <si>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</si>
  <si>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17-071/005-ПС-20 от 10.12.2020</t>
  </si>
  <si>
    <t>ввод 6,4 МВА с увеличением трансформаторной мощности на 6,4 МВА; ввод 1,979 км ЛЭП с увеличением протяженности ЛЭП на 1,979 км</t>
  </si>
  <si>
    <t>Строительство 2БКТП-10/0,4 кВ мощностью 6,4 МВА, КЛ-10/0,4 кВ (корп.№ 3, 4, котельная) протяженностью 1,979 км</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</si>
  <si>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</si>
  <si>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</si>
  <si>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</si>
  <si>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</si>
  <si>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</si>
  <si>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</si>
  <si>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</si>
  <si>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</si>
  <si>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</si>
  <si>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</si>
  <si>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</si>
  <si>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</si>
  <si>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</si>
  <si>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</si>
  <si>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</si>
  <si>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</si>
  <si>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</si>
  <si>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</si>
  <si>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</si>
  <si>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</si>
  <si>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</si>
  <si>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</si>
  <si>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</si>
  <si>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</si>
  <si>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</si>
  <si>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</si>
  <si>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</si>
  <si>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</si>
  <si>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</si>
  <si>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</si>
  <si>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</si>
  <si>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</si>
  <si>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</si>
  <si>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</si>
  <si>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</si>
  <si>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</si>
  <si>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</si>
  <si>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</si>
  <si>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</si>
  <si>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</si>
  <si>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</si>
  <si>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</si>
  <si>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</si>
  <si>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</si>
  <si>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</si>
  <si>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</si>
  <si>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</si>
  <si>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</si>
  <si>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</si>
  <si>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</si>
  <si>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</si>
  <si>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</si>
  <si>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</si>
  <si>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</si>
  <si>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</si>
  <si>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</si>
  <si>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</si>
  <si>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</si>
  <si>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</si>
  <si>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</si>
  <si>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</si>
  <si>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</si>
  <si>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</si>
  <si>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</si>
  <si>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</si>
  <si>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</si>
  <si>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</si>
  <si>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</si>
  <si>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</si>
  <si>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</si>
  <si>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</si>
  <si>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</si>
  <si>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</si>
  <si>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</si>
  <si>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</si>
  <si>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</si>
  <si>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</si>
  <si>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</si>
  <si>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</si>
  <si>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</si>
  <si>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</si>
  <si>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</si>
  <si>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</si>
  <si>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</si>
  <si>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</si>
  <si>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</si>
  <si>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</si>
  <si>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</si>
  <si>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</si>
  <si>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</si>
  <si>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</si>
  <si>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</si>
  <si>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</si>
  <si>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</si>
  <si>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</si>
  <si>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</si>
  <si>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</si>
  <si>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</si>
  <si>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</si>
  <si>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</si>
  <si>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</si>
  <si>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</si>
  <si>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</si>
  <si>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</si>
  <si>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</si>
  <si>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</si>
  <si>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</si>
  <si>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</si>
  <si>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</si>
  <si>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</si>
  <si>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</si>
  <si>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</si>
  <si>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</si>
  <si>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</si>
  <si>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</si>
  <si>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</si>
  <si>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</si>
  <si>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</si>
  <si>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</si>
  <si>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</si>
  <si>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</si>
  <si>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</si>
  <si>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</si>
  <si>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</si>
  <si>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</si>
  <si>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</si>
  <si>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</si>
  <si>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</si>
  <si>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</si>
  <si>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</si>
  <si>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</si>
  <si>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</si>
  <si>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</si>
  <si>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</si>
  <si>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</si>
  <si>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</si>
  <si>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</si>
  <si>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</si>
  <si>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</si>
  <si>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</si>
  <si>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</si>
  <si>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</si>
  <si>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</si>
  <si>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</si>
  <si>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</si>
  <si>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</si>
  <si>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</si>
  <si>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</si>
  <si>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</si>
  <si>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</si>
  <si>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</si>
  <si>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</si>
  <si>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</si>
  <si>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</si>
  <si>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</si>
  <si>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</si>
  <si>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</si>
  <si>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</si>
  <si>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</si>
  <si>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</si>
  <si>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</si>
  <si>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</si>
  <si>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</si>
  <si>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</si>
  <si>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</si>
  <si>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</si>
  <si>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</si>
  <si>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</si>
  <si>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</si>
  <si>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</si>
  <si>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</si>
  <si>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</si>
  <si>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</si>
  <si>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</si>
  <si>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</si>
  <si>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</si>
  <si>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</si>
  <si>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</si>
  <si>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</si>
  <si>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</si>
  <si>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</si>
  <si>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</si>
  <si>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</si>
  <si>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</si>
  <si>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</si>
  <si>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</si>
  <si>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</si>
  <si>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</si>
  <si>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</si>
  <si>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</si>
  <si>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</si>
  <si>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</si>
  <si>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</si>
  <si>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</si>
  <si>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</si>
  <si>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</si>
  <si>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</si>
  <si>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</si>
  <si>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</si>
  <si>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</si>
  <si>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</si>
  <si>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</si>
  <si>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</si>
  <si>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</si>
  <si>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</si>
  <si>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</si>
  <si>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</si>
  <si>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</si>
  <si>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</si>
  <si>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</si>
  <si>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</si>
  <si>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</si>
  <si>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</si>
  <si>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</si>
  <si>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</si>
  <si>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</si>
  <si>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</si>
  <si>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</si>
  <si>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</si>
  <si>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</si>
  <si>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</si>
  <si>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</si>
  <si>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</si>
  <si>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</si>
  <si>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</si>
  <si>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</si>
  <si>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</si>
  <si>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</si>
  <si>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</si>
  <si>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</si>
  <si>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</si>
  <si>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</si>
  <si>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</si>
  <si>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</si>
  <si>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</si>
  <si>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</si>
  <si>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</si>
  <si>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</si>
  <si>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</si>
  <si>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</si>
  <si>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</si>
  <si>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</si>
  <si>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</si>
  <si>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</si>
  <si>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</si>
  <si>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</si>
  <si>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</si>
  <si>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</si>
  <si>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</si>
  <si>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</si>
  <si>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</si>
  <si>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</si>
  <si>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</si>
  <si>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</si>
  <si>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</si>
  <si>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</si>
  <si>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</si>
  <si>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</si>
  <si>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</si>
  <si>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</si>
  <si>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</si>
  <si>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</si>
  <si>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</si>
  <si>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</si>
  <si>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</si>
  <si>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</si>
  <si>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</si>
  <si>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</si>
  <si>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</si>
  <si>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</si>
  <si>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</si>
  <si>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</si>
  <si>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</si>
  <si>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</si>
  <si>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</si>
  <si>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</si>
  <si>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</si>
  <si>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</si>
  <si>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</si>
  <si>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</si>
  <si>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</si>
  <si>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</si>
  <si>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</si>
  <si>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</si>
  <si>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</si>
  <si>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</si>
  <si>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</si>
  <si>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</si>
  <si>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</si>
  <si>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</si>
  <si>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</si>
  <si>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</si>
  <si>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</si>
  <si>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</si>
  <si>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</si>
  <si>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</si>
  <si>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</si>
  <si>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</si>
  <si>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</si>
  <si>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</si>
  <si>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</si>
  <si>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</si>
  <si>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</si>
  <si>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</si>
  <si>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</si>
  <si>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</si>
  <si>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</si>
  <si>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</si>
  <si>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</si>
  <si>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</si>
  <si>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</si>
  <si>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</si>
  <si>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</si>
  <si>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</si>
  <si>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</si>
  <si>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</si>
  <si>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</si>
  <si>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</si>
  <si>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</si>
  <si>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</si>
  <si>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</si>
  <si>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</si>
  <si>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</si>
  <si>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</si>
  <si>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</si>
  <si>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</si>
  <si>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</si>
  <si>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</si>
  <si>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</si>
  <si>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</si>
  <si>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</si>
  <si>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</si>
  <si>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</si>
  <si>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</si>
  <si>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</si>
  <si>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</si>
  <si>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</si>
  <si>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</si>
  <si>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</si>
  <si>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</si>
  <si>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</si>
  <si>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</si>
  <si>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</si>
  <si>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</si>
  <si>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</si>
  <si>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</si>
  <si>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</si>
  <si>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</si>
  <si>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</si>
  <si>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</si>
  <si>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</si>
  <si>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</si>
  <si>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</si>
  <si>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</si>
  <si>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</si>
  <si>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</si>
  <si>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</si>
  <si>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</si>
  <si>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</si>
  <si>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</si>
  <si>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</si>
  <si>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</si>
  <si>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</si>
  <si>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</si>
  <si>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</si>
  <si>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</si>
  <si>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</si>
  <si>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</si>
  <si>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</si>
  <si>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</si>
  <si>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</si>
  <si>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</si>
  <si>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6,4 (6,4) КМ: 1,98 (1,98)</t>
  </si>
  <si>
    <t>Сметный расчет</t>
  </si>
  <si>
    <t>Сметная стоимость проекта в ценах 2026 года с НДС, млн. руб.</t>
  </si>
  <si>
    <t>объем заключенного договора в ценах 2022 года с НДС, млн. руб.</t>
  </si>
  <si>
    <t>МВА: 8,56 млн руб. без НДС; КМ: 22,65 млн руб. без НДС</t>
  </si>
  <si>
    <t>ООО "МЭС" № 00-0521/2022 РДПДР-1 от 26.09.2022</t>
  </si>
  <si>
    <t>ООО "МЭС" № 00-0521/2022 РДПДР-6 от 04.10.2022</t>
  </si>
  <si>
    <t>ООО "МЭС" № 00-0521/2022 РДПДР-7 от 04.10.2022</t>
  </si>
  <si>
    <t>АО "Петербургская сбытовая компания" № 00-0645/2022 ПСТ от 18.11.2022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</si>
</sst>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CA62E64C-35D5-4F30-8E46-13FCC206FE33}"/>
    <cellStyle name="Обычный 2 2" xfId="5" xr:uid="{395454BD-CE6F-41F0-8572-E090241677EA}"/>
    <cellStyle name="Обычный 3" xfId="4" xr:uid="{896E7CD1-648D-4E8A-AE62-797029465354}"/>
    <cellStyle name="Обычный 3 2 2" xfId="11" xr:uid="{89C58997-B46A-4237-8461-012E72D43426}"/>
    <cellStyle name="Обычный 5" xfId="10" xr:uid="{025CE9ED-772F-4A71-BA2C-7604434E0343}"/>
    <cellStyle name="Обычный 6 2 3" xfId="6" xr:uid="{DA2EA44C-610F-45E4-8DFB-9C9B53B542C5}"/>
    <cellStyle name="Обычный 7" xfId="3" xr:uid="{E19770A1-8891-468E-9002-315B26BD7566}"/>
    <cellStyle name="Обычный 7 2" xfId="7" xr:uid="{099D4752-E4D9-4E39-B626-D3B2C3CF5409}"/>
    <cellStyle name="Обычный_Форматы по компаниям_last" xfId="9" xr:uid="{9D370E8B-19F2-4F4C-90AA-086018BBA70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8564131.9012499843</c:v>
                </c:pt>
                <c:pt idx="1">
                  <c:v>-7477846.2172831241</c:v>
                </c:pt>
                <c:pt idx="2">
                  <c:v>10161644.440907082</c:v>
                </c:pt>
                <c:pt idx="3">
                  <c:v>51099204.574830078</c:v>
                </c:pt>
                <c:pt idx="4">
                  <c:v>93759191.144752651</c:v>
                </c:pt>
                <c:pt idx="5">
                  <c:v>138206886.68092304</c:v>
                </c:pt>
                <c:pt idx="6">
                  <c:v>184510171.95829338</c:v>
                </c:pt>
                <c:pt idx="7">
                  <c:v>232739629.40665889</c:v>
                </c:pt>
                <c:pt idx="8">
                  <c:v>282968650.63652056</c:v>
                </c:pt>
                <c:pt idx="9">
                  <c:v>335273548.24447751</c:v>
                </c:pt>
                <c:pt idx="10">
                  <c:v>389733672.06847328</c:v>
                </c:pt>
                <c:pt idx="11">
                  <c:v>446431530.07000172</c:v>
                </c:pt>
                <c:pt idx="12">
                  <c:v>505452914.0274241</c:v>
                </c:pt>
                <c:pt idx="13">
                  <c:v>566887030.23188043</c:v>
                </c:pt>
                <c:pt idx="14">
                  <c:v>630826635.38489807</c:v>
                </c:pt>
                <c:pt idx="15">
                  <c:v>697368177.90472519</c:v>
                </c:pt>
              </c:numCache>
            </c:numRef>
          </c:val>
          <c:smooth val="0"/>
          <c:extLst>
            <c:ext xmlns:c16="http://schemas.microsoft.com/office/drawing/2014/chart" uri="{C3380CC4-5D6E-409C-BE32-E72D297353CC}">
              <c16:uniqueId val="{00000000-D680-4826-BEFB-6AB05C5CD1F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8564131.9012499843</c:v>
                </c:pt>
                <c:pt idx="1">
                  <c:v>-5325026.6429345254</c:v>
                </c:pt>
                <c:pt idx="2">
                  <c:v>7897732.0446389485</c:v>
                </c:pt>
                <c:pt idx="3">
                  <c:v>34466780.60649164</c:v>
                </c:pt>
                <c:pt idx="4">
                  <c:v>58438146.309424333</c:v>
                </c:pt>
                <c:pt idx="5">
                  <c:v>80062310.38900958</c:v>
                </c:pt>
                <c:pt idx="6">
                  <c:v>99566140.281873465</c:v>
                </c:pt>
                <c:pt idx="7">
                  <c:v>117155032.46681836</c:v>
                </c:pt>
                <c:pt idx="8">
                  <c:v>133014873.92799158</c:v>
                </c:pt>
                <c:pt idx="9">
                  <c:v>147313835.47350788</c:v>
                </c:pt>
                <c:pt idx="10">
                  <c:v>160204009.54411814</c:v>
                </c:pt>
                <c:pt idx="11">
                  <c:v>171822904.50136471</c:v>
                </c:pt>
                <c:pt idx="12">
                  <c:v>182294806.71327844</c:v>
                </c:pt>
                <c:pt idx="13">
                  <c:v>191732021.07390472</c:v>
                </c:pt>
                <c:pt idx="14">
                  <c:v>200235999.91314694</c:v>
                </c:pt>
                <c:pt idx="15">
                  <c:v>207898369.58505985</c:v>
                </c:pt>
              </c:numCache>
            </c:numRef>
          </c:val>
          <c:smooth val="0"/>
          <c:extLst>
            <c:ext xmlns:c16="http://schemas.microsoft.com/office/drawing/2014/chart" uri="{C3380CC4-5D6E-409C-BE32-E72D297353CC}">
              <c16:uniqueId val="{00000001-D680-4826-BEFB-6AB05C5CD1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9D6681B-429A-4692-861D-56AA858C8C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86738-6A8F-4AC5-A7EE-690F469F112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0.78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37E66-8A86-4DD7-A8D9-D298242F44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9" x14ac:dyDescent="0.2">
      <c r="A22" s="33">
        <v>1</v>
      </c>
      <c r="B22" s="33" t="s">
        <v>97</v>
      </c>
      <c r="C22" s="33" t="s">
        <v>98</v>
      </c>
      <c r="D22" s="33" t="s">
        <v>99</v>
      </c>
      <c r="E22" s="33" t="s">
        <v>100</v>
      </c>
      <c r="F22" s="33" t="s">
        <v>101</v>
      </c>
      <c r="G22" s="33" t="s">
        <v>102</v>
      </c>
      <c r="H22" s="36">
        <v>4.9166000000000007</v>
      </c>
      <c r="I22" s="36">
        <v>0</v>
      </c>
      <c r="J22" s="36">
        <v>4.9166000000000007</v>
      </c>
      <c r="K22" s="33">
        <v>0.4</v>
      </c>
      <c r="L22" s="33" t="s">
        <v>13</v>
      </c>
      <c r="M22" s="36" t="s">
        <v>74</v>
      </c>
      <c r="N22" s="33" t="s">
        <v>74</v>
      </c>
      <c r="O22" s="36" t="s">
        <v>74</v>
      </c>
      <c r="P22" s="33" t="s">
        <v>74</v>
      </c>
      <c r="Q22" s="33" t="s">
        <v>103</v>
      </c>
      <c r="R22" s="33" t="s">
        <v>104</v>
      </c>
      <c r="S22" s="36">
        <v>147.37965337</v>
      </c>
      <c r="T22" s="41"/>
      <c r="U22" s="41"/>
      <c r="V22" s="41"/>
      <c r="W22" s="41"/>
      <c r="X22" s="41"/>
      <c r="Y22" s="41"/>
      <c r="Z22" s="42"/>
      <c r="AA22" s="42"/>
      <c r="AB22" s="42"/>
    </row>
    <row r="23" spans="1:28" s="43" customFormat="1" ht="18.75" x14ac:dyDescent="0.2">
      <c r="A23" s="46"/>
      <c r="B23" s="46" t="s">
        <v>105</v>
      </c>
      <c r="C23" s="46"/>
      <c r="D23" s="46"/>
      <c r="E23" s="46"/>
      <c r="F23" s="46"/>
      <c r="G23" s="46"/>
      <c r="H23" s="47">
        <v>4.9166000000000007</v>
      </c>
      <c r="I23" s="47">
        <v>0</v>
      </c>
      <c r="J23" s="47">
        <v>4.9166000000000007</v>
      </c>
      <c r="K23" s="46"/>
      <c r="L23" s="46"/>
      <c r="M23" s="47">
        <v>6.4</v>
      </c>
      <c r="N23" s="46">
        <v>4</v>
      </c>
      <c r="O23" s="47">
        <v>0</v>
      </c>
      <c r="P23" s="46">
        <v>0</v>
      </c>
      <c r="Q23" s="46"/>
      <c r="R23" s="46"/>
      <c r="S23" s="47">
        <v>147.37965337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9ED48-E9DC-49EC-B669-AD80707D8F9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55F6D-C16C-4D8C-9E69-9A58CEBBBD0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87</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23EFF-4A25-4CD2-8640-A6E0C3E062A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527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FB33A-E075-41BD-AFE8-34878145F9B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44760-859B-4012-8AE6-0A909CA7970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C9FC-96FE-4F2C-8E52-E5E72CC2961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99590129.573533133</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3.4239264252116755</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3.4027167680173989</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171822904.50136471</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113853.40971279902</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4741688.629212318</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5386496.2252557194</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116799711.14166668</v>
      </c>
      <c r="AL50" s="169">
        <v>0</v>
      </c>
      <c r="AM50" s="168">
        <v>6016666.666666667</v>
      </c>
      <c r="AN50" s="168">
        <v>34237731.928227849</v>
      </c>
      <c r="AO50" s="168">
        <v>71200787.317942634</v>
      </c>
      <c r="AP50" s="168">
        <v>74034578.653196752</v>
      </c>
      <c r="AQ50" s="168">
        <v>76981154.883593991</v>
      </c>
      <c r="AR50" s="168">
        <v>80045004.847961038</v>
      </c>
      <c r="AS50" s="168">
        <v>83230796.040909886</v>
      </c>
      <c r="AT50" s="168">
        <v>86543381.723338097</v>
      </c>
      <c r="AU50" s="168">
        <v>89987808.315926969</v>
      </c>
      <c r="AV50" s="168">
        <v>93569323.08690086</v>
      </c>
      <c r="AW50" s="168">
        <v>97293382.145759523</v>
      </c>
      <c r="AX50" s="168">
        <v>101165658.75516075</v>
      </c>
      <c r="AY50" s="168">
        <v>105192051.97361617</v>
      </c>
      <c r="AZ50" s="168">
        <v>109378695.64216609</v>
      </c>
      <c r="BA50" s="169">
        <v>113731967.7287243</v>
      </c>
      <c r="BB50" s="170">
        <v>1339408700.8517582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116799711.14166668</v>
      </c>
      <c r="AL59" s="202">
        <v>0</v>
      </c>
      <c r="AM59" s="201">
        <v>6016666.666666667</v>
      </c>
      <c r="AN59" s="201">
        <v>34237731.928227849</v>
      </c>
      <c r="AO59" s="201">
        <v>71200787.317942634</v>
      </c>
      <c r="AP59" s="201">
        <v>74034578.653196752</v>
      </c>
      <c r="AQ59" s="201">
        <v>76981154.883593991</v>
      </c>
      <c r="AR59" s="201">
        <v>80045004.847961038</v>
      </c>
      <c r="AS59" s="201">
        <v>83230796.040909886</v>
      </c>
      <c r="AT59" s="201">
        <v>86543381.723338097</v>
      </c>
      <c r="AU59" s="201">
        <v>89987808.315926969</v>
      </c>
      <c r="AV59" s="201">
        <v>93569323.08690086</v>
      </c>
      <c r="AW59" s="201">
        <v>97293382.145759523</v>
      </c>
      <c r="AX59" s="201">
        <v>101165658.75516075</v>
      </c>
      <c r="AY59" s="201">
        <v>105192051.97361617</v>
      </c>
      <c r="AZ59" s="201">
        <v>109378695.64216609</v>
      </c>
      <c r="BA59" s="203">
        <v>113731967.7287243</v>
      </c>
      <c r="BB59" s="166">
        <v>1339408700.8517582</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-12378246.54353312</v>
      </c>
      <c r="AO60" s="167">
        <v>-18277209.298937533</v>
      </c>
      <c r="AP60" s="167">
        <v>-18814432.052858867</v>
      </c>
      <c r="AQ60" s="167">
        <v>-19377396.328259006</v>
      </c>
      <c r="AR60" s="167">
        <v>-19967126.63769279</v>
      </c>
      <c r="AS60" s="167">
        <v>-20584688.269314777</v>
      </c>
      <c r="AT60" s="167">
        <v>-21231188.909748044</v>
      </c>
      <c r="AU60" s="167">
        <v>-21907780.331543285</v>
      </c>
      <c r="AV60" s="167">
        <v>-22615660.147798706</v>
      </c>
      <c r="AW60" s="167">
        <v>-23356073.636613823</v>
      </c>
      <c r="AX60" s="167">
        <v>-24130315.638156511</v>
      </c>
      <c r="AY60" s="167">
        <v>-24939732.527233329</v>
      </c>
      <c r="AZ60" s="167">
        <v>-25785724.264368128</v>
      </c>
      <c r="BA60" s="164">
        <v>-26669746.528513629</v>
      </c>
      <c r="BB60" s="157">
        <v>-300035321.11457157</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-113853.40971279902</v>
      </c>
      <c r="AO61" s="167">
        <v>-118384.77541936844</v>
      </c>
      <c r="AP61" s="167">
        <v>-123096.4894810593</v>
      </c>
      <c r="AQ61" s="167">
        <v>-127995.72976240546</v>
      </c>
      <c r="AR61" s="167">
        <v>-133089.95980694919</v>
      </c>
      <c r="AS61" s="167">
        <v>-138386.94020726578</v>
      </c>
      <c r="AT61" s="167">
        <v>-143894.74042751497</v>
      </c>
      <c r="AU61" s="167">
        <v>-149621.75109653009</v>
      </c>
      <c r="AV61" s="167">
        <v>-155576.69679017199</v>
      </c>
      <c r="AW61" s="167">
        <v>-161768.64932242082</v>
      </c>
      <c r="AX61" s="167">
        <v>-168207.0415654532</v>
      </c>
      <c r="AY61" s="167">
        <v>-174901.68181975826</v>
      </c>
      <c r="AZ61" s="167">
        <v>-181862.76875618464</v>
      </c>
      <c r="BA61" s="167">
        <v>-189100.90695268079</v>
      </c>
      <c r="BB61" s="204">
        <v>-2079741.541120562</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-4741688.629212318</v>
      </c>
      <c r="AO62" s="167">
        <v>-4930407.8366549686</v>
      </c>
      <c r="AP62" s="167">
        <v>-5126638.068553837</v>
      </c>
      <c r="AQ62" s="167">
        <v>-5330678.2636822797</v>
      </c>
      <c r="AR62" s="167">
        <v>-5542839.2585768346</v>
      </c>
      <c r="AS62" s="167">
        <v>-5763444.2610681932</v>
      </c>
      <c r="AT62" s="167">
        <v>-5992829.3426587069</v>
      </c>
      <c r="AU62" s="167">
        <v>-6231343.9504965236</v>
      </c>
      <c r="AV62" s="167">
        <v>-6479351.4397262856</v>
      </c>
      <c r="AW62" s="167">
        <v>-6737229.6270273924</v>
      </c>
      <c r="AX62" s="167">
        <v>-7005371.3661830826</v>
      </c>
      <c r="AY62" s="167">
        <v>-7284185.1465571709</v>
      </c>
      <c r="AZ62" s="167">
        <v>-7574095.7153901458</v>
      </c>
      <c r="BA62" s="167">
        <v>-7875544.7248626743</v>
      </c>
      <c r="BB62" s="204">
        <v>-86615647.630650416</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-5386496.2252557194</v>
      </c>
      <c r="AO63" s="167">
        <v>-11201757.550041797</v>
      </c>
      <c r="AP63" s="167">
        <v>-11647587.50053346</v>
      </c>
      <c r="AQ63" s="167">
        <v>-12111161.483054692</v>
      </c>
      <c r="AR63" s="167">
        <v>-12593185.710080268</v>
      </c>
      <c r="AS63" s="167">
        <v>-13094394.501341464</v>
      </c>
      <c r="AT63" s="167">
        <v>-13615551.402494855</v>
      </c>
      <c r="AU63" s="167">
        <v>-14157450.348314151</v>
      </c>
      <c r="AV63" s="167">
        <v>-14720916.872177055</v>
      </c>
      <c r="AW63" s="167">
        <v>-15306809.363689702</v>
      </c>
      <c r="AX63" s="167">
        <v>-15916020.376364553</v>
      </c>
      <c r="AY63" s="167">
        <v>-16549477.987343865</v>
      </c>
      <c r="AZ63" s="167">
        <v>-17208147.21124015</v>
      </c>
      <c r="BA63" s="164">
        <v>-17893031.470247511</v>
      </c>
      <c r="BB63" s="204">
        <v>-191401988.00217924</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-2136208.2793522859</v>
      </c>
      <c r="AO65" s="167">
        <v>-2026659.1368213992</v>
      </c>
      <c r="AP65" s="167">
        <v>-1917109.9942905125</v>
      </c>
      <c r="AQ65" s="167">
        <v>-1807560.8517596263</v>
      </c>
      <c r="AR65" s="167">
        <v>-1698011.7092287401</v>
      </c>
      <c r="AS65" s="167">
        <v>-1588462.5666978532</v>
      </c>
      <c r="AT65" s="167">
        <v>-1478913.4241669674</v>
      </c>
      <c r="AU65" s="167">
        <v>-1369364.2816360807</v>
      </c>
      <c r="AV65" s="167">
        <v>-1259815.1391051945</v>
      </c>
      <c r="AW65" s="167">
        <v>-1150265.996574308</v>
      </c>
      <c r="AX65" s="167">
        <v>-1040716.8540434215</v>
      </c>
      <c r="AY65" s="167">
        <v>-931167.71151253523</v>
      </c>
      <c r="AZ65" s="167">
        <v>-821618.56898164877</v>
      </c>
      <c r="BA65" s="164">
        <v>-712069.42645076208</v>
      </c>
      <c r="BB65" s="157">
        <v>-19937943.940621339</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116799711.14166668</v>
      </c>
      <c r="AL66" s="202">
        <v>0</v>
      </c>
      <c r="AM66" s="187">
        <v>6016666.666666667</v>
      </c>
      <c r="AN66" s="187">
        <v>21859485.384694729</v>
      </c>
      <c r="AO66" s="187">
        <v>52923578.019005105</v>
      </c>
      <c r="AP66" s="187">
        <v>55220146.600337885</v>
      </c>
      <c r="AQ66" s="187">
        <v>57603758.555334985</v>
      </c>
      <c r="AR66" s="187">
        <v>60077878.210268244</v>
      </c>
      <c r="AS66" s="187">
        <v>62646107.771595106</v>
      </c>
      <c r="AT66" s="187">
        <v>65312192.81359005</v>
      </c>
      <c r="AU66" s="187">
        <v>68080027.984383687</v>
      </c>
      <c r="AV66" s="187">
        <v>70953662.939102158</v>
      </c>
      <c r="AW66" s="187">
        <v>73937308.509145707</v>
      </c>
      <c r="AX66" s="187">
        <v>77035343.117004246</v>
      </c>
      <c r="AY66" s="187">
        <v>80252319.446382836</v>
      </c>
      <c r="AZ66" s="187">
        <v>83592971.377797961</v>
      </c>
      <c r="BA66" s="202">
        <v>87062221.200210676</v>
      </c>
      <c r="BB66" s="157">
        <v>1039373379.7371869</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-4979506.4786766563</v>
      </c>
      <c r="AO67" s="167">
        <v>-4979506.4786766563</v>
      </c>
      <c r="AP67" s="167">
        <v>-4979506.4786766563</v>
      </c>
      <c r="AQ67" s="167">
        <v>-4979506.4786766563</v>
      </c>
      <c r="AR67" s="167">
        <v>-4979506.4786766563</v>
      </c>
      <c r="AS67" s="167">
        <v>-4979506.4786766563</v>
      </c>
      <c r="AT67" s="167">
        <v>-4979506.4786766563</v>
      </c>
      <c r="AU67" s="167">
        <v>-4979506.4786766563</v>
      </c>
      <c r="AV67" s="167">
        <v>-4979506.4786766563</v>
      </c>
      <c r="AW67" s="167">
        <v>-4979506.4786766563</v>
      </c>
      <c r="AX67" s="167">
        <v>-4979506.4786766563</v>
      </c>
      <c r="AY67" s="167">
        <v>-4979506.4786766563</v>
      </c>
      <c r="AZ67" s="167">
        <v>-4979506.4786766563</v>
      </c>
      <c r="BA67" s="164">
        <v>-4979506.4786766563</v>
      </c>
      <c r="BB67" s="204">
        <v>-69713090.701473176</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116799711.14166668</v>
      </c>
      <c r="AL68" s="202">
        <v>0</v>
      </c>
      <c r="AM68" s="187">
        <v>6016666.666666667</v>
      </c>
      <c r="AN68" s="187">
        <v>16879978.906018071</v>
      </c>
      <c r="AO68" s="187">
        <v>47944071.540328451</v>
      </c>
      <c r="AP68" s="187">
        <v>50240640.121661231</v>
      </c>
      <c r="AQ68" s="187">
        <v>52624252.076658331</v>
      </c>
      <c r="AR68" s="187">
        <v>55098371.73159159</v>
      </c>
      <c r="AS68" s="187">
        <v>57666601.292918451</v>
      </c>
      <c r="AT68" s="187">
        <v>60332686.334913395</v>
      </c>
      <c r="AU68" s="187">
        <v>63100521.505707033</v>
      </c>
      <c r="AV68" s="187">
        <v>65974156.460425504</v>
      </c>
      <c r="AW68" s="187">
        <v>68957802.030469045</v>
      </c>
      <c r="AX68" s="187">
        <v>72055836.638327584</v>
      </c>
      <c r="AY68" s="187">
        <v>75272812.967706174</v>
      </c>
      <c r="AZ68" s="187">
        <v>78613464.899121299</v>
      </c>
      <c r="BA68" s="202">
        <v>82082714.721534014</v>
      </c>
      <c r="BB68" s="157">
        <v>969660289.03571355</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116799711.14166668</v>
      </c>
      <c r="AL70" s="202">
        <v>0</v>
      </c>
      <c r="AM70" s="187">
        <v>6016666.666666667</v>
      </c>
      <c r="AN70" s="187">
        <v>16879978.906018071</v>
      </c>
      <c r="AO70" s="187">
        <v>47944071.540328451</v>
      </c>
      <c r="AP70" s="187">
        <v>50240640.121661231</v>
      </c>
      <c r="AQ70" s="187">
        <v>52624252.076658331</v>
      </c>
      <c r="AR70" s="187">
        <v>55098371.73159159</v>
      </c>
      <c r="AS70" s="187">
        <v>57666601.292918451</v>
      </c>
      <c r="AT70" s="187">
        <v>60332686.334913395</v>
      </c>
      <c r="AU70" s="187">
        <v>63100521.505707033</v>
      </c>
      <c r="AV70" s="187">
        <v>65974156.460425504</v>
      </c>
      <c r="AW70" s="187">
        <v>68957802.030469045</v>
      </c>
      <c r="AX70" s="187">
        <v>72055836.638327584</v>
      </c>
      <c r="AY70" s="187">
        <v>75272812.967706174</v>
      </c>
      <c r="AZ70" s="187">
        <v>78613464.899121299</v>
      </c>
      <c r="BA70" s="202">
        <v>82082714.721534014</v>
      </c>
      <c r="BB70" s="157">
        <v>969660289.03571355</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-29199927.78541667</v>
      </c>
      <c r="AL71" s="164">
        <v>0</v>
      </c>
      <c r="AM71" s="167">
        <v>-1504166.6666666667</v>
      </c>
      <c r="AN71" s="167">
        <v>-4219994.7265045177</v>
      </c>
      <c r="AO71" s="167">
        <v>-11986017.885082113</v>
      </c>
      <c r="AP71" s="167">
        <v>-12560160.030415308</v>
      </c>
      <c r="AQ71" s="167">
        <v>-13156063.019164583</v>
      </c>
      <c r="AR71" s="167">
        <v>-13774592.932897897</v>
      </c>
      <c r="AS71" s="167">
        <v>-14416650.323229613</v>
      </c>
      <c r="AT71" s="167">
        <v>-15083171.583728349</v>
      </c>
      <c r="AU71" s="167">
        <v>-15775130.376426758</v>
      </c>
      <c r="AV71" s="167">
        <v>-16493539.115106376</v>
      </c>
      <c r="AW71" s="167">
        <v>-17239450.507617261</v>
      </c>
      <c r="AX71" s="167">
        <v>-18013959.159581896</v>
      </c>
      <c r="AY71" s="167">
        <v>-18818203.241926543</v>
      </c>
      <c r="AZ71" s="167">
        <v>-19653366.224780325</v>
      </c>
      <c r="BA71" s="164">
        <v>-20520678.680383503</v>
      </c>
      <c r="BB71" s="157">
        <v>-242415072.25892839</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87599783.356250018</v>
      </c>
      <c r="AL72" s="206">
        <v>0</v>
      </c>
      <c r="AM72" s="205">
        <v>4512500</v>
      </c>
      <c r="AN72" s="205">
        <v>12659984.179513553</v>
      </c>
      <c r="AO72" s="205">
        <v>35958053.65524634</v>
      </c>
      <c r="AP72" s="205">
        <v>37680480.091245919</v>
      </c>
      <c r="AQ72" s="205">
        <v>39468189.057493746</v>
      </c>
      <c r="AR72" s="205">
        <v>41323778.798693694</v>
      </c>
      <c r="AS72" s="205">
        <v>43249950.96968884</v>
      </c>
      <c r="AT72" s="205">
        <v>45249514.751185045</v>
      </c>
      <c r="AU72" s="205">
        <v>47325391.129280277</v>
      </c>
      <c r="AV72" s="205">
        <v>49480617.34531913</v>
      </c>
      <c r="AW72" s="205">
        <v>51718351.52285178</v>
      </c>
      <c r="AX72" s="205">
        <v>54041877.478745684</v>
      </c>
      <c r="AY72" s="205">
        <v>56454609.72577963</v>
      </c>
      <c r="AZ72" s="205">
        <v>58960098.674340978</v>
      </c>
      <c r="BA72" s="206">
        <v>61562036.04115051</v>
      </c>
      <c r="BB72" s="170">
        <v>727245216.77678514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116799711.14166668</v>
      </c>
      <c r="AL75" s="208">
        <v>0</v>
      </c>
      <c r="AM75" s="207">
        <v>6016666.666666667</v>
      </c>
      <c r="AN75" s="207">
        <v>16879978.906018071</v>
      </c>
      <c r="AO75" s="207">
        <v>47944071.540328451</v>
      </c>
      <c r="AP75" s="207">
        <v>50240640.121661231</v>
      </c>
      <c r="AQ75" s="207">
        <v>52624252.076658331</v>
      </c>
      <c r="AR75" s="207">
        <v>55098371.73159159</v>
      </c>
      <c r="AS75" s="207">
        <v>57666601.292918451</v>
      </c>
      <c r="AT75" s="207">
        <v>60332686.334913395</v>
      </c>
      <c r="AU75" s="207">
        <v>63100521.505707033</v>
      </c>
      <c r="AV75" s="207">
        <v>65974156.460425504</v>
      </c>
      <c r="AW75" s="207">
        <v>68957802.030469045</v>
      </c>
      <c r="AX75" s="207">
        <v>72055836.638327584</v>
      </c>
      <c r="AY75" s="207">
        <v>75272812.967706174</v>
      </c>
      <c r="AZ75" s="207">
        <v>78613464.899121299</v>
      </c>
      <c r="BA75" s="208">
        <v>82082714.721534014</v>
      </c>
      <c r="BB75" s="157">
        <v>969660289.03571355</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4979506.4786766563</v>
      </c>
      <c r="AO76" s="175">
        <v>4979506.4786766563</v>
      </c>
      <c r="AP76" s="175">
        <v>4979506.4786766563</v>
      </c>
      <c r="AQ76" s="175">
        <v>4979506.4786766563</v>
      </c>
      <c r="AR76" s="175">
        <v>4979506.4786766563</v>
      </c>
      <c r="AS76" s="175">
        <v>4979506.4786766563</v>
      </c>
      <c r="AT76" s="175">
        <v>4979506.4786766563</v>
      </c>
      <c r="AU76" s="175">
        <v>4979506.4786766563</v>
      </c>
      <c r="AV76" s="175">
        <v>4979506.4786766563</v>
      </c>
      <c r="AW76" s="175">
        <v>4979506.4786766563</v>
      </c>
      <c r="AX76" s="175">
        <v>4979506.4786766563</v>
      </c>
      <c r="AY76" s="175">
        <v>4979506.4786766563</v>
      </c>
      <c r="AZ76" s="175">
        <v>4979506.4786766563</v>
      </c>
      <c r="BA76" s="174">
        <v>4979506.4786766563</v>
      </c>
      <c r="BB76" s="176">
        <v>69713090.701473176</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-29199927.78541667</v>
      </c>
      <c r="AL78" s="174">
        <v>0</v>
      </c>
      <c r="AM78" s="175">
        <v>-1504166.6666666667</v>
      </c>
      <c r="AN78" s="175">
        <v>-4219994.7265045177</v>
      </c>
      <c r="AO78" s="175">
        <v>-11986017.885082113</v>
      </c>
      <c r="AP78" s="175">
        <v>-12560160.030415308</v>
      </c>
      <c r="AQ78" s="175">
        <v>-13156063.019164583</v>
      </c>
      <c r="AR78" s="175">
        <v>-13774592.932897897</v>
      </c>
      <c r="AS78" s="175">
        <v>-14416650.323229613</v>
      </c>
      <c r="AT78" s="175">
        <v>-15083171.583728349</v>
      </c>
      <c r="AU78" s="175">
        <v>-15775130.376426758</v>
      </c>
      <c r="AV78" s="175">
        <v>-16493539.115106376</v>
      </c>
      <c r="AW78" s="175">
        <v>-17239450.507617261</v>
      </c>
      <c r="AX78" s="175">
        <v>-18013959.159581896</v>
      </c>
      <c r="AY78" s="175">
        <v>-18818203.241926543</v>
      </c>
      <c r="AZ78" s="175">
        <v>-19653366.224780325</v>
      </c>
      <c r="BA78" s="174">
        <v>-20520678.680383503</v>
      </c>
      <c r="BB78" s="176">
        <v>-242415072.25892839</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-70366061.2466667</v>
      </c>
      <c r="AL81" s="174">
        <v>-8669590.208333334</v>
      </c>
      <c r="AM81" s="175">
        <v>-20554478.118533108</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-99590129.573533133</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17233722.109583318</v>
      </c>
      <c r="AL83" s="209">
        <v>-8669590.208333334</v>
      </c>
      <c r="AM83" s="210">
        <v>-16041978.118533108</v>
      </c>
      <c r="AN83" s="210">
        <v>17639490.658190206</v>
      </c>
      <c r="AO83" s="210">
        <v>40937560.133922994</v>
      </c>
      <c r="AP83" s="210">
        <v>42659986.569922581</v>
      </c>
      <c r="AQ83" s="210">
        <v>44447695.536170401</v>
      </c>
      <c r="AR83" s="210">
        <v>46303285.277370349</v>
      </c>
      <c r="AS83" s="210">
        <v>48229457.448365495</v>
      </c>
      <c r="AT83" s="210">
        <v>50229021.229861699</v>
      </c>
      <c r="AU83" s="210">
        <v>52304897.607956931</v>
      </c>
      <c r="AV83" s="210">
        <v>54460123.823995784</v>
      </c>
      <c r="AW83" s="210">
        <v>56697858.001528442</v>
      </c>
      <c r="AX83" s="210">
        <v>59021383.957422346</v>
      </c>
      <c r="AY83" s="210">
        <v>61434116.204456292</v>
      </c>
      <c r="AZ83" s="210">
        <v>63939605.15301764</v>
      </c>
      <c r="BA83" s="209">
        <v>66541542.519827172</v>
      </c>
      <c r="BB83" s="176">
        <v>697368177.90472519</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17233722.109583318</v>
      </c>
      <c r="AL84" s="209">
        <v>8564131.9012499843</v>
      </c>
      <c r="AM84" s="210">
        <v>-7477846.2172831241</v>
      </c>
      <c r="AN84" s="210">
        <v>10161644.440907082</v>
      </c>
      <c r="AO84" s="210">
        <v>51099204.574830078</v>
      </c>
      <c r="AP84" s="210">
        <v>93759191.144752651</v>
      </c>
      <c r="AQ84" s="210">
        <v>138206886.68092304</v>
      </c>
      <c r="AR84" s="210">
        <v>184510171.95829338</v>
      </c>
      <c r="AS84" s="210">
        <v>232739629.40665889</v>
      </c>
      <c r="AT84" s="210">
        <v>282968650.63652056</v>
      </c>
      <c r="AU84" s="210">
        <v>335273548.24447751</v>
      </c>
      <c r="AV84" s="210">
        <v>389733672.06847328</v>
      </c>
      <c r="AW84" s="210">
        <v>446431530.07000172</v>
      </c>
      <c r="AX84" s="210">
        <v>505452914.0274241</v>
      </c>
      <c r="AY84" s="210">
        <v>566887030.23188043</v>
      </c>
      <c r="AZ84" s="210">
        <v>630826635.38489807</v>
      </c>
      <c r="BA84" s="209">
        <v>697368177.90472519</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17233722.109583318</v>
      </c>
      <c r="AL86" s="208">
        <v>-8669590.208333334</v>
      </c>
      <c r="AM86" s="207">
        <v>-13889158.54418451</v>
      </c>
      <c r="AN86" s="207">
        <v>13222758.687573474</v>
      </c>
      <c r="AO86" s="207">
        <v>26569048.56185269</v>
      </c>
      <c r="AP86" s="207">
        <v>23971365.702932693</v>
      </c>
      <c r="AQ86" s="207">
        <v>21624164.079585243</v>
      </c>
      <c r="AR86" s="207">
        <v>19503829.892863885</v>
      </c>
      <c r="AS86" s="207">
        <v>17588892.184944894</v>
      </c>
      <c r="AT86" s="207">
        <v>15859841.461173225</v>
      </c>
      <c r="AU86" s="207">
        <v>14298961.54551631</v>
      </c>
      <c r="AV86" s="207">
        <v>12890174.070610255</v>
      </c>
      <c r="AW86" s="207">
        <v>11618894.957246572</v>
      </c>
      <c r="AX86" s="207">
        <v>10471902.21191374</v>
      </c>
      <c r="AY86" s="207">
        <v>9437214.3606262673</v>
      </c>
      <c r="AZ86" s="207">
        <v>8503978.8392422162</v>
      </c>
      <c r="BA86" s="208">
        <v>7662369.671912902</v>
      </c>
      <c r="BB86" s="157">
        <v>207898369.58505985</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17233722.109583318</v>
      </c>
      <c r="AL87" s="202">
        <v>8564131.9012499843</v>
      </c>
      <c r="AM87" s="202">
        <v>-5325026.6429345254</v>
      </c>
      <c r="AN87" s="202">
        <v>7897732.0446389485</v>
      </c>
      <c r="AO87" s="202">
        <v>34466780.60649164</v>
      </c>
      <c r="AP87" s="202">
        <v>58438146.309424333</v>
      </c>
      <c r="AQ87" s="202">
        <v>80062310.38900958</v>
      </c>
      <c r="AR87" s="202">
        <v>99566140.281873465</v>
      </c>
      <c r="AS87" s="202">
        <v>117155032.46681836</v>
      </c>
      <c r="AT87" s="202">
        <v>133014873.92799158</v>
      </c>
      <c r="AU87" s="202">
        <v>147313835.47350788</v>
      </c>
      <c r="AV87" s="202">
        <v>160204009.54411814</v>
      </c>
      <c r="AW87" s="202">
        <v>171822904.50136471</v>
      </c>
      <c r="AX87" s="202">
        <v>182294806.71327844</v>
      </c>
      <c r="AY87" s="202">
        <v>191732021.07390472</v>
      </c>
      <c r="AZ87" s="202">
        <v>200235999.91314694</v>
      </c>
      <c r="BA87" s="202">
        <v>207898369.58505985</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0.24858317839127597</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2026.4239264252117</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2026.4027167680174</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F29E2-08F3-434F-8A52-4D192EAF462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270</v>
      </c>
      <c r="D22" s="438"/>
      <c r="E22" s="224"/>
      <c r="F22" s="225"/>
      <c r="G22" s="439" t="s">
        <v>271</v>
      </c>
      <c r="H22" s="440"/>
      <c r="I22" s="443"/>
      <c r="J22" s="445"/>
      <c r="K22" s="441"/>
      <c r="L22" s="437"/>
    </row>
    <row r="23" spans="1:15" ht="35.25" customHeight="1" x14ac:dyDescent="0.25">
      <c r="A23" s="441"/>
      <c r="B23" s="441"/>
      <c r="C23" s="226" t="s">
        <v>272</v>
      </c>
      <c r="D23" s="226" t="s">
        <v>273</v>
      </c>
      <c r="E23" s="226" t="s">
        <v>272</v>
      </c>
      <c r="F23" s="226" t="s">
        <v>273</v>
      </c>
      <c r="G23" s="226" t="s">
        <v>272</v>
      </c>
      <c r="H23" s="226" t="s">
        <v>273</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44175</v>
      </c>
      <c r="D25" s="230">
        <v>45227</v>
      </c>
      <c r="E25" s="230"/>
      <c r="F25" s="230"/>
      <c r="G25" s="230">
        <v>44175</v>
      </c>
      <c r="H25" s="230">
        <v>46046</v>
      </c>
      <c r="I25" s="231" t="s">
        <v>74</v>
      </c>
      <c r="J25" s="231" t="s">
        <v>74</v>
      </c>
      <c r="K25" s="232" t="s">
        <v>74</v>
      </c>
      <c r="L25" s="233" t="s">
        <v>74</v>
      </c>
    </row>
    <row r="26" spans="1:15" ht="21" customHeight="1" x14ac:dyDescent="0.25">
      <c r="A26" s="226" t="s">
        <v>275</v>
      </c>
      <c r="B26" s="234" t="s">
        <v>276</v>
      </c>
      <c r="C26" s="235">
        <v>44175</v>
      </c>
      <c r="D26" s="236">
        <v>44175</v>
      </c>
      <c r="E26" s="236"/>
      <c r="F26" s="236"/>
      <c r="G26" s="236">
        <v>44175</v>
      </c>
      <c r="H26" s="236">
        <v>44175</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44985</v>
      </c>
      <c r="D31" s="236">
        <v>44985</v>
      </c>
      <c r="E31" s="236"/>
      <c r="F31" s="236"/>
      <c r="G31" s="236">
        <v>44985</v>
      </c>
      <c r="H31" s="236">
        <v>44985</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44921</v>
      </c>
      <c r="D35" s="236">
        <v>44921</v>
      </c>
      <c r="E35" s="236"/>
      <c r="F35" s="236"/>
      <c r="G35" s="236">
        <v>46046</v>
      </c>
      <c r="H35" s="236">
        <v>46046</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44985</v>
      </c>
      <c r="D37" s="241">
        <v>45227</v>
      </c>
      <c r="E37" s="241"/>
      <c r="F37" s="241"/>
      <c r="G37" s="241">
        <v>44985</v>
      </c>
      <c r="H37" s="241">
        <v>45227</v>
      </c>
      <c r="I37" s="237" t="s">
        <v>74</v>
      </c>
      <c r="J37" s="237" t="s">
        <v>74</v>
      </c>
      <c r="K37" s="238" t="s">
        <v>74</v>
      </c>
      <c r="L37" s="238" t="s">
        <v>74</v>
      </c>
    </row>
    <row r="38" spans="1:15" ht="21.75" customHeight="1" x14ac:dyDescent="0.25">
      <c r="A38" s="226">
        <v>2</v>
      </c>
      <c r="B38" s="228" t="s">
        <v>299</v>
      </c>
      <c r="C38" s="229">
        <v>44985</v>
      </c>
      <c r="D38" s="242">
        <v>45410</v>
      </c>
      <c r="E38" s="242"/>
      <c r="F38" s="242"/>
      <c r="G38" s="242">
        <v>44985</v>
      </c>
      <c r="H38" s="242">
        <v>45410</v>
      </c>
      <c r="I38" s="243" t="s">
        <v>74</v>
      </c>
      <c r="J38" s="243" t="s">
        <v>74</v>
      </c>
      <c r="K38" s="232" t="s">
        <v>74</v>
      </c>
      <c r="L38" s="232" t="s">
        <v>74</v>
      </c>
    </row>
    <row r="39" spans="1:15" ht="40.5" customHeight="1" x14ac:dyDescent="0.25">
      <c r="A39" s="226" t="s">
        <v>300</v>
      </c>
      <c r="B39" s="240" t="s">
        <v>301</v>
      </c>
      <c r="C39" s="235">
        <v>44985</v>
      </c>
      <c r="D39" s="241">
        <v>44985</v>
      </c>
      <c r="E39" s="241"/>
      <c r="F39" s="241"/>
      <c r="G39" s="241">
        <v>44985</v>
      </c>
      <c r="H39" s="241">
        <v>44985</v>
      </c>
      <c r="I39" s="244" t="s">
        <v>74</v>
      </c>
      <c r="J39" s="244" t="s">
        <v>74</v>
      </c>
      <c r="K39" s="238" t="s">
        <v>74</v>
      </c>
      <c r="L39" s="238" t="s">
        <v>74</v>
      </c>
    </row>
    <row r="40" spans="1:15" ht="24.75" customHeight="1" x14ac:dyDescent="0.25">
      <c r="A40" s="226" t="s">
        <v>302</v>
      </c>
      <c r="B40" s="240" t="s">
        <v>303</v>
      </c>
      <c r="C40" s="235">
        <v>45379</v>
      </c>
      <c r="D40" s="241">
        <v>45410</v>
      </c>
      <c r="E40" s="241"/>
      <c r="F40" s="241"/>
      <c r="G40" s="241">
        <v>45379</v>
      </c>
      <c r="H40" s="241">
        <v>45410</v>
      </c>
      <c r="I40" s="244" t="s">
        <v>74</v>
      </c>
      <c r="J40" s="244" t="s">
        <v>74</v>
      </c>
      <c r="K40" s="238" t="s">
        <v>74</v>
      </c>
      <c r="L40" s="238" t="s">
        <v>74</v>
      </c>
    </row>
    <row r="41" spans="1:15" ht="37.5" customHeight="1" x14ac:dyDescent="0.25">
      <c r="A41" s="226">
        <v>3</v>
      </c>
      <c r="B41" s="228" t="s">
        <v>304</v>
      </c>
      <c r="C41" s="229">
        <v>45410</v>
      </c>
      <c r="D41" s="242">
        <v>45532</v>
      </c>
      <c r="E41" s="242"/>
      <c r="F41" s="242"/>
      <c r="G41" s="242">
        <v>45410</v>
      </c>
      <c r="H41" s="242">
        <v>46354</v>
      </c>
      <c r="I41" s="243" t="s">
        <v>74</v>
      </c>
      <c r="J41" s="243" t="s">
        <v>74</v>
      </c>
      <c r="K41" s="232" t="s">
        <v>74</v>
      </c>
      <c r="L41" s="232" t="s">
        <v>74</v>
      </c>
    </row>
    <row r="42" spans="1:15" x14ac:dyDescent="0.25">
      <c r="A42" s="226" t="s">
        <v>305</v>
      </c>
      <c r="B42" s="240" t="s">
        <v>306</v>
      </c>
      <c r="C42" s="235">
        <v>45410</v>
      </c>
      <c r="D42" s="241">
        <v>45440</v>
      </c>
      <c r="E42" s="241"/>
      <c r="F42" s="241"/>
      <c r="G42" s="241">
        <v>45410</v>
      </c>
      <c r="H42" s="241">
        <v>45440</v>
      </c>
      <c r="I42" s="244" t="s">
        <v>74</v>
      </c>
      <c r="J42" s="244" t="s">
        <v>74</v>
      </c>
      <c r="K42" s="238" t="s">
        <v>74</v>
      </c>
      <c r="L42" s="238" t="s">
        <v>74</v>
      </c>
    </row>
    <row r="43" spans="1:15" ht="24.75" customHeight="1" x14ac:dyDescent="0.25">
      <c r="A43" s="226" t="s">
        <v>307</v>
      </c>
      <c r="B43" s="240" t="s">
        <v>308</v>
      </c>
      <c r="C43" s="235">
        <v>45440</v>
      </c>
      <c r="D43" s="241">
        <v>45471</v>
      </c>
      <c r="E43" s="241"/>
      <c r="F43" s="241"/>
      <c r="G43" s="241">
        <v>45440</v>
      </c>
      <c r="H43" s="241">
        <v>45471</v>
      </c>
      <c r="I43" s="244" t="s">
        <v>74</v>
      </c>
      <c r="J43" s="244" t="s">
        <v>74</v>
      </c>
      <c r="K43" s="238" t="s">
        <v>74</v>
      </c>
      <c r="L43" s="238" t="s">
        <v>74</v>
      </c>
    </row>
    <row r="44" spans="1:15" ht="24.75" customHeight="1" x14ac:dyDescent="0.25">
      <c r="A44" s="226" t="s">
        <v>309</v>
      </c>
      <c r="B44" s="240" t="s">
        <v>310</v>
      </c>
      <c r="C44" s="235">
        <v>45471</v>
      </c>
      <c r="D44" s="241">
        <v>45501</v>
      </c>
      <c r="E44" s="241"/>
      <c r="F44" s="241"/>
      <c r="G44" s="241">
        <v>45471</v>
      </c>
      <c r="H44" s="241">
        <v>45501</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45501</v>
      </c>
      <c r="D47" s="241">
        <v>45532</v>
      </c>
      <c r="E47" s="241"/>
      <c r="F47" s="241"/>
      <c r="G47" s="241">
        <v>46323</v>
      </c>
      <c r="H47" s="241">
        <v>46354</v>
      </c>
      <c r="I47" s="244" t="s">
        <v>74</v>
      </c>
      <c r="J47" s="244" t="s">
        <v>74</v>
      </c>
      <c r="K47" s="238" t="s">
        <v>74</v>
      </c>
      <c r="L47" s="238" t="s">
        <v>74</v>
      </c>
    </row>
    <row r="48" spans="1:15" ht="21.75" customHeight="1" x14ac:dyDescent="0.25">
      <c r="A48" s="226">
        <v>4</v>
      </c>
      <c r="B48" s="228" t="s">
        <v>317</v>
      </c>
      <c r="C48" s="229">
        <v>45016</v>
      </c>
      <c r="D48" s="242">
        <v>45657</v>
      </c>
      <c r="E48" s="242"/>
      <c r="F48" s="242"/>
      <c r="G48" s="242">
        <v>46323</v>
      </c>
      <c r="H48" s="242">
        <v>46387</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45532</v>
      </c>
      <c r="D50" s="241">
        <v>45563</v>
      </c>
      <c r="E50" s="241"/>
      <c r="F50" s="241"/>
      <c r="G50" s="241">
        <v>46354</v>
      </c>
      <c r="H50" s="241">
        <v>46384</v>
      </c>
      <c r="I50" s="244" t="s">
        <v>74</v>
      </c>
      <c r="J50" s="244" t="s">
        <v>74</v>
      </c>
      <c r="K50" s="238" t="s">
        <v>74</v>
      </c>
      <c r="L50" s="238" t="s">
        <v>74</v>
      </c>
    </row>
    <row r="51" spans="1:12" ht="37.5" customHeight="1" x14ac:dyDescent="0.25">
      <c r="A51" s="226" t="s">
        <v>322</v>
      </c>
      <c r="B51" s="240" t="s">
        <v>323</v>
      </c>
      <c r="C51" s="235">
        <v>45016</v>
      </c>
      <c r="D51" s="241">
        <v>45016</v>
      </c>
      <c r="E51" s="241"/>
      <c r="F51" s="241"/>
      <c r="G51" s="241">
        <v>46387</v>
      </c>
      <c r="H51" s="241">
        <v>46387</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328</v>
      </c>
      <c r="B54" s="240" t="s">
        <v>329</v>
      </c>
      <c r="C54" s="235">
        <v>45532</v>
      </c>
      <c r="D54" s="241">
        <v>45563</v>
      </c>
      <c r="E54" s="241"/>
      <c r="F54" s="241"/>
      <c r="G54" s="241">
        <v>46323</v>
      </c>
      <c r="H54" s="241">
        <v>46354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D5772-DB73-4227-9FA0-2B67A5A4FF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337</v>
      </c>
      <c r="I21" s="441"/>
      <c r="J21" s="441" t="s">
        <v>338</v>
      </c>
      <c r="K21" s="441"/>
      <c r="L21" s="441" t="s">
        <v>337</v>
      </c>
      <c r="M21" s="441"/>
      <c r="N21" s="441" t="s">
        <v>338</v>
      </c>
      <c r="O21" s="441"/>
      <c r="P21" s="441" t="s">
        <v>337</v>
      </c>
      <c r="Q21" s="441"/>
      <c r="R21" s="441" t="s">
        <v>338</v>
      </c>
      <c r="S21" s="441"/>
      <c r="T21" s="441" t="s">
        <v>337</v>
      </c>
      <c r="U21" s="441"/>
      <c r="V21" s="441" t="s">
        <v>338</v>
      </c>
      <c r="W21" s="441"/>
      <c r="X21" s="441" t="s">
        <v>337</v>
      </c>
      <c r="Y21" s="441"/>
      <c r="Z21" s="441" t="s">
        <v>338</v>
      </c>
      <c r="AA21" s="441"/>
      <c r="AB21" s="456"/>
      <c r="AC21" s="457"/>
    </row>
    <row r="22" spans="1:33" ht="89.25" customHeight="1" x14ac:dyDescent="0.25">
      <c r="A22" s="438"/>
      <c r="B22" s="438"/>
      <c r="C22" s="250" t="s">
        <v>337</v>
      </c>
      <c r="D22" s="250" t="s">
        <v>339</v>
      </c>
      <c r="E22" s="251" t="s">
        <v>340</v>
      </c>
      <c r="F22" s="251" t="s">
        <v>341</v>
      </c>
      <c r="G22" s="438"/>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76.787720000000007</v>
      </c>
      <c r="D24" s="260">
        <v>116.22910375461042</v>
      </c>
      <c r="E24" s="279">
        <v>0</v>
      </c>
      <c r="F24" s="279">
        <v>25.0764633046104</v>
      </c>
      <c r="G24" s="260">
        <v>10.403508250000002</v>
      </c>
      <c r="H24" s="260">
        <v>0</v>
      </c>
      <c r="I24" s="265" t="s">
        <v>74</v>
      </c>
      <c r="J24" s="260">
        <v>25.076463304610396</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25.076463304610396</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10.40350825</v>
      </c>
      <c r="H28" s="257">
        <v>0</v>
      </c>
      <c r="I28" s="258" t="s">
        <v>74</v>
      </c>
      <c r="J28" s="257">
        <v>25.076463304610396</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25.076463304610396</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65.625740000000008</v>
      </c>
      <c r="D30" s="260">
        <v>99.590129573533133</v>
      </c>
      <c r="E30" s="260">
        <v>0</v>
      </c>
      <c r="F30" s="260">
        <v>19.504572763533133</v>
      </c>
      <c r="G30" s="260">
        <v>10.230108250000001</v>
      </c>
      <c r="H30" s="260">
        <v>0</v>
      </c>
      <c r="I30" s="265" t="s">
        <v>74</v>
      </c>
      <c r="J30" s="260">
        <v>19.50457276353313</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19.50457276353313</v>
      </c>
      <c r="AD30" s="280"/>
      <c r="AE30" s="219"/>
      <c r="AF30" s="219"/>
      <c r="AG30" s="219"/>
    </row>
    <row r="31" spans="1:33" x14ac:dyDescent="0.25">
      <c r="A31" s="253" t="s">
        <v>356</v>
      </c>
      <c r="B31" s="256" t="s">
        <v>357</v>
      </c>
      <c r="C31" s="257">
        <v>3.8743000000000003</v>
      </c>
      <c r="D31" s="257">
        <v>5.0283025095117448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15.202959999999999</v>
      </c>
      <c r="D32" s="257">
        <v>35.183683623584372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37.592400000000005</v>
      </c>
      <c r="D33" s="257">
        <v>47.481198037183084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8.9560800000000018</v>
      </c>
      <c r="D34" s="257">
        <v>11.896945403253934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6.4</v>
      </c>
      <c r="D37" s="257">
        <v>6.4</v>
      </c>
      <c r="E37" s="257" t="s">
        <v>74</v>
      </c>
      <c r="F37" s="257" t="s">
        <v>74</v>
      </c>
      <c r="G37" s="257">
        <v>0</v>
      </c>
      <c r="H37" s="257">
        <v>0</v>
      </c>
      <c r="I37" s="258" t="s">
        <v>74</v>
      </c>
      <c r="J37" s="257">
        <v>6.4</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6.4</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1.9790000000000001</v>
      </c>
      <c r="D41" s="257">
        <v>1.9790000000000001</v>
      </c>
      <c r="E41" s="257" t="s">
        <v>74</v>
      </c>
      <c r="F41" s="257" t="s">
        <v>74</v>
      </c>
      <c r="G41" s="257">
        <v>0</v>
      </c>
      <c r="H41" s="257">
        <v>0</v>
      </c>
      <c r="I41" s="258" t="s">
        <v>74</v>
      </c>
      <c r="J41" s="257">
        <v>1.9790000000000001</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1.9790000000000001</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6.4</v>
      </c>
      <c r="D48" s="257">
        <v>6.4</v>
      </c>
      <c r="E48" s="257" t="s">
        <v>74</v>
      </c>
      <c r="F48" s="257" t="s">
        <v>74</v>
      </c>
      <c r="G48" s="257">
        <v>0</v>
      </c>
      <c r="H48" s="257">
        <v>0</v>
      </c>
      <c r="I48" s="258" t="s">
        <v>74</v>
      </c>
      <c r="J48" s="257">
        <v>6.4</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6.4</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1.9790000000000001</v>
      </c>
      <c r="D52" s="257">
        <v>1.9790000000000001</v>
      </c>
      <c r="E52" s="257" t="s">
        <v>74</v>
      </c>
      <c r="F52" s="257" t="s">
        <v>74</v>
      </c>
      <c r="G52" s="257">
        <v>0</v>
      </c>
      <c r="H52" s="257">
        <v>0</v>
      </c>
      <c r="I52" s="258" t="s">
        <v>74</v>
      </c>
      <c r="J52" s="257">
        <v>1.9790000000000001</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1.9790000000000001</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65.625740000000008</v>
      </c>
      <c r="D58" s="257">
        <v>99.590129573533133</v>
      </c>
      <c r="E58" s="257" t="s">
        <v>74</v>
      </c>
      <c r="F58" s="257" t="s">
        <v>74</v>
      </c>
      <c r="G58" s="257">
        <v>0</v>
      </c>
      <c r="H58" s="257">
        <v>0</v>
      </c>
      <c r="I58" s="258" t="s">
        <v>74</v>
      </c>
      <c r="J58" s="257">
        <v>99.590129573533133</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99.590129573533133</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6.4</v>
      </c>
      <c r="D60" s="263">
        <v>6.4</v>
      </c>
      <c r="E60" s="257" t="s">
        <v>74</v>
      </c>
      <c r="F60" s="257" t="s">
        <v>74</v>
      </c>
      <c r="G60" s="257">
        <v>0</v>
      </c>
      <c r="H60" s="257">
        <v>0</v>
      </c>
      <c r="I60" s="258" t="s">
        <v>74</v>
      </c>
      <c r="J60" s="257">
        <v>6.4</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6.4</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1.9790000000000001</v>
      </c>
      <c r="D62" s="263">
        <v>1.9790000000000001</v>
      </c>
      <c r="E62" s="257" t="s">
        <v>74</v>
      </c>
      <c r="F62" s="257" t="s">
        <v>74</v>
      </c>
      <c r="G62" s="257">
        <v>0</v>
      </c>
      <c r="H62" s="257">
        <v>0</v>
      </c>
      <c r="I62" s="258" t="s">
        <v>74</v>
      </c>
      <c r="J62" s="257">
        <v>1.9790000000000001</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1.9790000000000001</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C37D-04E6-4526-9779-541DE9F029E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426</v>
      </c>
      <c r="B22" s="462" t="s">
        <v>427</v>
      </c>
      <c r="C22" s="459" t="s">
        <v>428</v>
      </c>
      <c r="D22" s="459" t="s">
        <v>429</v>
      </c>
      <c r="E22" s="465" t="s">
        <v>430</v>
      </c>
      <c r="F22" s="466"/>
      <c r="G22" s="466"/>
      <c r="H22" s="466"/>
      <c r="I22" s="466"/>
      <c r="J22" s="466"/>
      <c r="K22" s="466"/>
      <c r="L22" s="467"/>
      <c r="M22" s="459" t="s">
        <v>431</v>
      </c>
      <c r="N22" s="459" t="s">
        <v>432</v>
      </c>
      <c r="O22" s="459" t="s">
        <v>433</v>
      </c>
      <c r="P22" s="469" t="s">
        <v>434</v>
      </c>
      <c r="Q22" s="469" t="s">
        <v>435</v>
      </c>
      <c r="R22" s="469" t="s">
        <v>436</v>
      </c>
      <c r="S22" s="469" t="s">
        <v>437</v>
      </c>
      <c r="T22" s="469"/>
      <c r="U22" s="472" t="s">
        <v>438</v>
      </c>
      <c r="V22" s="472" t="s">
        <v>439</v>
      </c>
      <c r="W22" s="469" t="s">
        <v>440</v>
      </c>
      <c r="X22" s="469" t="s">
        <v>441</v>
      </c>
      <c r="Y22" s="469" t="s">
        <v>442</v>
      </c>
      <c r="Z22" s="468" t="s">
        <v>443</v>
      </c>
      <c r="AA22" s="469" t="s">
        <v>444</v>
      </c>
      <c r="AB22" s="469" t="s">
        <v>445</v>
      </c>
      <c r="AC22" s="469" t="s">
        <v>446</v>
      </c>
      <c r="AD22" s="469" t="s">
        <v>447</v>
      </c>
      <c r="AE22" s="469" t="s">
        <v>448</v>
      </c>
      <c r="AF22" s="469" t="s">
        <v>449</v>
      </c>
      <c r="AG22" s="469"/>
      <c r="AH22" s="469"/>
      <c r="AI22" s="469"/>
      <c r="AJ22" s="469"/>
      <c r="AK22" s="469"/>
      <c r="AL22" s="469" t="s">
        <v>450</v>
      </c>
      <c r="AM22" s="469"/>
      <c r="AN22" s="469"/>
      <c r="AO22" s="469"/>
      <c r="AP22" s="469" t="s">
        <v>451</v>
      </c>
      <c r="AQ22" s="469"/>
      <c r="AR22" s="469" t="s">
        <v>452</v>
      </c>
      <c r="AS22" s="469" t="s">
        <v>453</v>
      </c>
      <c r="AT22" s="469" t="s">
        <v>454</v>
      </c>
      <c r="AU22" s="469" t="s">
        <v>455</v>
      </c>
      <c r="AV22" s="469" t="s">
        <v>456</v>
      </c>
    </row>
    <row r="23" spans="1:48" s="285" customFormat="1" ht="70.5" customHeight="1" x14ac:dyDescent="0.25">
      <c r="A23" s="460"/>
      <c r="B23" s="463"/>
      <c r="C23" s="460"/>
      <c r="D23" s="460"/>
      <c r="E23" s="475" t="s">
        <v>457</v>
      </c>
      <c r="F23" s="477" t="s">
        <v>401</v>
      </c>
      <c r="G23" s="477" t="s">
        <v>403</v>
      </c>
      <c r="H23" s="477" t="s">
        <v>405</v>
      </c>
      <c r="I23" s="479" t="s">
        <v>458</v>
      </c>
      <c r="J23" s="479" t="s">
        <v>459</v>
      </c>
      <c r="K23" s="479" t="s">
        <v>460</v>
      </c>
      <c r="L23" s="477" t="s">
        <v>190</v>
      </c>
      <c r="M23" s="460"/>
      <c r="N23" s="460"/>
      <c r="O23" s="460"/>
      <c r="P23" s="469"/>
      <c r="Q23" s="469"/>
      <c r="R23" s="469"/>
      <c r="S23" s="470" t="s">
        <v>337</v>
      </c>
      <c r="T23" s="470" t="s">
        <v>461</v>
      </c>
      <c r="U23" s="472"/>
      <c r="V23" s="472"/>
      <c r="W23" s="469"/>
      <c r="X23" s="469"/>
      <c r="Y23" s="469"/>
      <c r="Z23" s="469"/>
      <c r="AA23" s="469"/>
      <c r="AB23" s="469"/>
      <c r="AC23" s="469"/>
      <c r="AD23" s="469"/>
      <c r="AE23" s="469"/>
      <c r="AF23" s="469" t="s">
        <v>462</v>
      </c>
      <c r="AG23" s="469"/>
      <c r="AH23" s="469" t="s">
        <v>463</v>
      </c>
      <c r="AI23" s="469"/>
      <c r="AJ23" s="459" t="s">
        <v>464</v>
      </c>
      <c r="AK23" s="459" t="s">
        <v>465</v>
      </c>
      <c r="AL23" s="459" t="s">
        <v>466</v>
      </c>
      <c r="AM23" s="459" t="s">
        <v>467</v>
      </c>
      <c r="AN23" s="459" t="s">
        <v>468</v>
      </c>
      <c r="AO23" s="459" t="s">
        <v>469</v>
      </c>
      <c r="AP23" s="459" t="s">
        <v>470</v>
      </c>
      <c r="AQ23" s="473" t="s">
        <v>461</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471</v>
      </c>
      <c r="AG24" s="286" t="s">
        <v>472</v>
      </c>
      <c r="AH24" s="287" t="s">
        <v>337</v>
      </c>
      <c r="AI24" s="287" t="s">
        <v>461</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C8C91-8B8E-459E-AFB5-B4684E05FE83}">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474</v>
      </c>
      <c r="B18" s="484"/>
    </row>
    <row r="19" spans="1:2" x14ac:dyDescent="0.25">
      <c r="B19" s="300"/>
    </row>
    <row r="20" spans="1:2" ht="16.5" thickBot="1" x14ac:dyDescent="0.3">
      <c r="B20" s="303"/>
    </row>
    <row r="21" spans="1:2" ht="72" thickBot="1" x14ac:dyDescent="0.3">
      <c r="A21" s="304" t="s">
        <v>475</v>
      </c>
      <c r="B21" s="305" t="s">
        <v>64</v>
      </c>
    </row>
    <row r="22" spans="1:2" ht="16.5" thickBot="1" x14ac:dyDescent="0.3">
      <c r="A22" s="304" t="s">
        <v>476</v>
      </c>
      <c r="B22" s="305" t="s">
        <v>522</v>
      </c>
    </row>
    <row r="23" spans="1:2" ht="16.5" thickBot="1" x14ac:dyDescent="0.3">
      <c r="A23" s="304" t="s">
        <v>477</v>
      </c>
      <c r="B23" s="330" t="s">
        <v>74</v>
      </c>
    </row>
    <row r="24" spans="1:2" ht="16.5" thickBot="1" x14ac:dyDescent="0.3">
      <c r="A24" s="304" t="s">
        <v>478</v>
      </c>
      <c r="B24" s="330" t="s">
        <v>523</v>
      </c>
    </row>
    <row r="25" spans="1:2" ht="16.5" thickBot="1" x14ac:dyDescent="0.3">
      <c r="A25" s="306" t="s">
        <v>479</v>
      </c>
      <c r="B25" s="307">
        <v>2026</v>
      </c>
    </row>
    <row r="26" spans="1:2" ht="16.5" thickBot="1" x14ac:dyDescent="0.3">
      <c r="A26" s="308" t="s">
        <v>480</v>
      </c>
      <c r="B26" s="309" t="s">
        <v>152</v>
      </c>
    </row>
    <row r="27" spans="1:2" ht="29.25" thickBot="1" x14ac:dyDescent="0.3">
      <c r="A27" s="308" t="s">
        <v>525</v>
      </c>
      <c r="B27" s="305">
        <v>116.22910375461042</v>
      </c>
    </row>
    <row r="28" spans="1:2" ht="16.5" thickBot="1" x14ac:dyDescent="0.3">
      <c r="A28" s="310" t="s">
        <v>481</v>
      </c>
      <c r="B28" s="311" t="s">
        <v>524</v>
      </c>
    </row>
    <row r="29" spans="1:2" ht="29.25" thickBot="1" x14ac:dyDescent="0.3">
      <c r="A29" s="306" t="s">
        <v>482</v>
      </c>
      <c r="B29" s="305">
        <v>93.369990630000004</v>
      </c>
    </row>
    <row r="30" spans="1:2" ht="29.25" thickBot="1" x14ac:dyDescent="0.3">
      <c r="A30" s="306" t="s">
        <v>483</v>
      </c>
      <c r="B30" s="305">
        <v>93.369990630000004</v>
      </c>
    </row>
    <row r="31" spans="1:2" ht="16.5" thickBot="1" x14ac:dyDescent="0.3">
      <c r="A31" s="310" t="s">
        <v>484</v>
      </c>
      <c r="B31" s="311"/>
    </row>
    <row r="32" spans="1:2" ht="29.25" thickBot="1" x14ac:dyDescent="0.3">
      <c r="A32" s="306" t="s">
        <v>485</v>
      </c>
      <c r="B32" s="305" t="s">
        <v>528</v>
      </c>
    </row>
    <row r="33" spans="1:2" ht="16.5" thickBot="1" x14ac:dyDescent="0.3">
      <c r="A33" s="310" t="s">
        <v>526</v>
      </c>
      <c r="B33" s="311">
        <v>19.453760850000002</v>
      </c>
    </row>
    <row r="34" spans="1:2" ht="16.5" thickBot="1" x14ac:dyDescent="0.3">
      <c r="A34" s="310" t="s">
        <v>486</v>
      </c>
      <c r="B34" s="312">
        <v>0.16737426532232325</v>
      </c>
    </row>
    <row r="35" spans="1:2" ht="16.5" thickBot="1" x14ac:dyDescent="0.3">
      <c r="A35" s="310" t="s">
        <v>487</v>
      </c>
      <c r="B35" s="311">
        <v>3.2420930599999997</v>
      </c>
    </row>
    <row r="36" spans="1:2" ht="16.5" thickBot="1" x14ac:dyDescent="0.3">
      <c r="A36" s="310" t="s">
        <v>488</v>
      </c>
      <c r="B36" s="311">
        <v>2.7017437166666665</v>
      </c>
    </row>
    <row r="37" spans="1:2" ht="29.25" thickBot="1" x14ac:dyDescent="0.3">
      <c r="A37" s="306" t="s">
        <v>485</v>
      </c>
      <c r="B37" s="305" t="s">
        <v>529</v>
      </c>
    </row>
    <row r="38" spans="1:2" ht="16.5" thickBot="1" x14ac:dyDescent="0.3">
      <c r="A38" s="310" t="s">
        <v>526</v>
      </c>
      <c r="B38" s="311">
        <v>13.67926703</v>
      </c>
    </row>
    <row r="39" spans="1:2" ht="16.5" thickBot="1" x14ac:dyDescent="0.3">
      <c r="A39" s="310" t="s">
        <v>486</v>
      </c>
      <c r="B39" s="312">
        <v>0.11769226973375323</v>
      </c>
    </row>
    <row r="40" spans="1:2" ht="16.5" thickBot="1" x14ac:dyDescent="0.3">
      <c r="A40" s="310" t="s">
        <v>487</v>
      </c>
      <c r="B40" s="311">
        <v>7.6970190999999994</v>
      </c>
    </row>
    <row r="41" spans="1:2" ht="16.5" thickBot="1" x14ac:dyDescent="0.3">
      <c r="A41" s="310" t="s">
        <v>488</v>
      </c>
      <c r="B41" s="311">
        <v>6.414182583333333</v>
      </c>
    </row>
    <row r="42" spans="1:2" ht="29.25" thickBot="1" x14ac:dyDescent="0.3">
      <c r="A42" s="306" t="s">
        <v>485</v>
      </c>
      <c r="B42" s="305" t="s">
        <v>530</v>
      </c>
    </row>
    <row r="43" spans="1:2" ht="16.5" thickBot="1" x14ac:dyDescent="0.3">
      <c r="A43" s="310" t="s">
        <v>526</v>
      </c>
      <c r="B43" s="311">
        <v>14.69849475</v>
      </c>
    </row>
    <row r="44" spans="1:2" ht="16.5" thickBot="1" x14ac:dyDescent="0.3">
      <c r="A44" s="310" t="s">
        <v>486</v>
      </c>
      <c r="B44" s="312">
        <v>0.12646139628704622</v>
      </c>
    </row>
    <row r="45" spans="1:2" ht="16.5" thickBot="1" x14ac:dyDescent="0.3">
      <c r="A45" s="310" t="s">
        <v>487</v>
      </c>
      <c r="B45" s="311">
        <v>9.9249216400000009</v>
      </c>
    </row>
    <row r="46" spans="1:2" ht="16.5" thickBot="1" x14ac:dyDescent="0.3">
      <c r="A46" s="310" t="s">
        <v>488</v>
      </c>
      <c r="B46" s="311">
        <v>8.2707680333333347</v>
      </c>
    </row>
    <row r="47" spans="1:2" ht="29.25" thickBot="1" x14ac:dyDescent="0.3">
      <c r="A47" s="306" t="s">
        <v>489</v>
      </c>
      <c r="B47" s="305" t="s">
        <v>531</v>
      </c>
    </row>
    <row r="48" spans="1:2" ht="16.5" thickBot="1" x14ac:dyDescent="0.3">
      <c r="A48" s="310" t="s">
        <v>526</v>
      </c>
      <c r="B48" s="311">
        <v>45.538468000000002</v>
      </c>
    </row>
    <row r="49" spans="1:2" ht="16.5" thickBot="1" x14ac:dyDescent="0.3">
      <c r="A49" s="310" t="s">
        <v>486</v>
      </c>
      <c r="B49" s="312">
        <v>0.39179918393024382</v>
      </c>
    </row>
    <row r="50" spans="1:2" ht="16.5" thickBot="1" x14ac:dyDescent="0.3">
      <c r="A50" s="310" t="s">
        <v>487</v>
      </c>
      <c r="B50" s="311">
        <v>45.538467999999995</v>
      </c>
    </row>
    <row r="51" spans="1:2" ht="16.5" thickBot="1" x14ac:dyDescent="0.3">
      <c r="A51" s="310" t="s">
        <v>488</v>
      </c>
      <c r="B51" s="311">
        <v>37.948723333333398</v>
      </c>
    </row>
    <row r="52" spans="1:2" ht="29.25" thickBot="1" x14ac:dyDescent="0.3">
      <c r="A52" s="306" t="s">
        <v>490</v>
      </c>
      <c r="B52" s="305" t="s">
        <v>74</v>
      </c>
    </row>
    <row r="53" spans="1:2" ht="16.5" thickBot="1" x14ac:dyDescent="0.3">
      <c r="A53" s="310" t="s">
        <v>491</v>
      </c>
      <c r="B53" s="311" t="s">
        <v>74</v>
      </c>
    </row>
    <row r="54" spans="1:2" ht="16.5" thickBot="1" x14ac:dyDescent="0.3">
      <c r="A54" s="310" t="s">
        <v>486</v>
      </c>
      <c r="B54" s="313" t="s">
        <v>74</v>
      </c>
    </row>
    <row r="55" spans="1:2" ht="16.5" thickBot="1" x14ac:dyDescent="0.3">
      <c r="A55" s="310" t="s">
        <v>487</v>
      </c>
      <c r="B55" s="311" t="s">
        <v>74</v>
      </c>
    </row>
    <row r="56" spans="1:2" ht="16.5" thickBot="1" x14ac:dyDescent="0.3">
      <c r="A56" s="310" t="s">
        <v>488</v>
      </c>
      <c r="B56" s="311" t="s">
        <v>74</v>
      </c>
    </row>
    <row r="57" spans="1:2" ht="29.25" thickBot="1" x14ac:dyDescent="0.3">
      <c r="A57" s="314" t="s">
        <v>492</v>
      </c>
      <c r="B57" s="315">
        <v>0.80332711527336653</v>
      </c>
    </row>
    <row r="58" spans="1:2" ht="16.5" thickBot="1" x14ac:dyDescent="0.3">
      <c r="A58" s="316" t="s">
        <v>484</v>
      </c>
      <c r="B58" s="317"/>
    </row>
    <row r="59" spans="1:2" ht="16.5" thickBot="1" x14ac:dyDescent="0.3">
      <c r="A59" s="316" t="s">
        <v>493</v>
      </c>
      <c r="B59" s="318" t="s">
        <v>74</v>
      </c>
    </row>
    <row r="60" spans="1:2" ht="16.5" thickBot="1" x14ac:dyDescent="0.3">
      <c r="A60" s="316" t="s">
        <v>494</v>
      </c>
      <c r="B60" s="318" t="s">
        <v>74</v>
      </c>
    </row>
    <row r="61" spans="1:2" ht="16.5" thickBot="1" x14ac:dyDescent="0.3">
      <c r="A61" s="316" t="s">
        <v>495</v>
      </c>
      <c r="B61" s="318" t="s">
        <v>74</v>
      </c>
    </row>
    <row r="62" spans="1:2" ht="16.5" thickBot="1" x14ac:dyDescent="0.3">
      <c r="A62" s="306" t="s">
        <v>496</v>
      </c>
      <c r="B62" s="319">
        <v>0.78424970601551502</v>
      </c>
    </row>
    <row r="63" spans="1:2" ht="16.5" thickBot="1" x14ac:dyDescent="0.3">
      <c r="A63" s="306" t="s">
        <v>497</v>
      </c>
      <c r="B63" s="320">
        <v>91.152640450000021</v>
      </c>
    </row>
    <row r="64" spans="1:2" ht="16.5" thickBot="1" x14ac:dyDescent="0.3">
      <c r="A64" s="306" t="s">
        <v>498</v>
      </c>
      <c r="B64" s="319">
        <v>0.80415154747708439</v>
      </c>
    </row>
    <row r="65" spans="1:2" ht="16.5" thickBot="1" x14ac:dyDescent="0.3">
      <c r="A65" s="308" t="s">
        <v>499</v>
      </c>
      <c r="B65" s="309">
        <v>80.085556810000014</v>
      </c>
    </row>
    <row r="66" spans="1:2" x14ac:dyDescent="0.25">
      <c r="A66" s="314" t="s">
        <v>500</v>
      </c>
      <c r="B66" s="485" t="s">
        <v>74</v>
      </c>
    </row>
    <row r="67" spans="1:2" x14ac:dyDescent="0.25">
      <c r="A67" s="321" t="s">
        <v>501</v>
      </c>
      <c r="B67" s="486"/>
    </row>
    <row r="68" spans="1:2" x14ac:dyDescent="0.25">
      <c r="A68" s="321" t="s">
        <v>502</v>
      </c>
      <c r="B68" s="486"/>
    </row>
    <row r="69" spans="1:2" x14ac:dyDescent="0.25">
      <c r="A69" s="321" t="s">
        <v>503</v>
      </c>
      <c r="B69" s="486"/>
    </row>
    <row r="70" spans="1:2" x14ac:dyDescent="0.25">
      <c r="A70" s="321" t="s">
        <v>504</v>
      </c>
      <c r="B70" s="486"/>
    </row>
    <row r="71" spans="1:2" ht="16.5" thickBot="1" x14ac:dyDescent="0.3">
      <c r="A71" s="322" t="s">
        <v>505</v>
      </c>
      <c r="B71" s="487"/>
    </row>
    <row r="72" spans="1:2" ht="30.75" thickBot="1" x14ac:dyDescent="0.3">
      <c r="A72" s="316" t="s">
        <v>506</v>
      </c>
      <c r="B72" s="311" t="s">
        <v>74</v>
      </c>
    </row>
    <row r="73" spans="1:2" ht="29.25" thickBot="1" x14ac:dyDescent="0.3">
      <c r="A73" s="306" t="s">
        <v>507</v>
      </c>
      <c r="B73" s="305" t="s">
        <v>74</v>
      </c>
    </row>
    <row r="74" spans="1:2" ht="16.5" thickBot="1" x14ac:dyDescent="0.3">
      <c r="A74" s="316" t="s">
        <v>484</v>
      </c>
      <c r="B74" s="323"/>
    </row>
    <row r="75" spans="1:2" ht="16.5" thickBot="1" x14ac:dyDescent="0.3">
      <c r="A75" s="316" t="s">
        <v>508</v>
      </c>
      <c r="B75" s="311" t="s">
        <v>74</v>
      </c>
    </row>
    <row r="76" spans="1:2" ht="16.5" thickBot="1" x14ac:dyDescent="0.3">
      <c r="A76" s="316" t="s">
        <v>509</v>
      </c>
      <c r="B76" s="311" t="s">
        <v>74</v>
      </c>
    </row>
    <row r="77" spans="1:2" ht="16.5" thickBot="1" x14ac:dyDescent="0.3">
      <c r="A77" s="314" t="s">
        <v>510</v>
      </c>
      <c r="B77" s="305" t="s">
        <v>74</v>
      </c>
    </row>
    <row r="78" spans="1:2" ht="16.5" thickBot="1" x14ac:dyDescent="0.3">
      <c r="A78" s="306" t="s">
        <v>511</v>
      </c>
      <c r="B78" s="305"/>
    </row>
    <row r="79" spans="1:2" ht="16.5" thickBot="1" x14ac:dyDescent="0.3">
      <c r="A79" s="321" t="s">
        <v>512</v>
      </c>
      <c r="B79" s="324" t="s">
        <v>74</v>
      </c>
    </row>
    <row r="80" spans="1:2" ht="16.5" thickBot="1" x14ac:dyDescent="0.3">
      <c r="A80" s="321" t="s">
        <v>513</v>
      </c>
      <c r="B80" s="311" t="s">
        <v>74</v>
      </c>
    </row>
    <row r="81" spans="1:2" ht="16.5" thickBot="1" x14ac:dyDescent="0.3">
      <c r="A81" s="321" t="s">
        <v>514</v>
      </c>
      <c r="B81" s="311" t="s">
        <v>74</v>
      </c>
    </row>
    <row r="82" spans="1:2" ht="29.25" thickBot="1" x14ac:dyDescent="0.3">
      <c r="A82" s="314" t="s">
        <v>515</v>
      </c>
      <c r="B82" s="305" t="s">
        <v>74</v>
      </c>
    </row>
    <row r="83" spans="1:2" ht="28.5" x14ac:dyDescent="0.25">
      <c r="A83" s="314" t="s">
        <v>516</v>
      </c>
      <c r="B83" s="485" t="s">
        <v>74</v>
      </c>
    </row>
    <row r="84" spans="1:2" x14ac:dyDescent="0.25">
      <c r="A84" s="321" t="s">
        <v>517</v>
      </c>
      <c r="B84" s="486"/>
    </row>
    <row r="85" spans="1:2" x14ac:dyDescent="0.25">
      <c r="A85" s="321" t="s">
        <v>518</v>
      </c>
      <c r="B85" s="486"/>
    </row>
    <row r="86" spans="1:2" x14ac:dyDescent="0.25">
      <c r="A86" s="321" t="s">
        <v>519</v>
      </c>
      <c r="B86" s="486"/>
    </row>
    <row r="87" spans="1:2" x14ac:dyDescent="0.25">
      <c r="A87" s="321" t="s">
        <v>520</v>
      </c>
      <c r="B87" s="486"/>
    </row>
    <row r="88" spans="1:2" ht="16.5" thickBot="1" x14ac:dyDescent="0.3">
      <c r="A88" s="325" t="s">
        <v>521</v>
      </c>
      <c r="B88" s="487"/>
    </row>
    <row r="91" spans="1:2" x14ac:dyDescent="0.25">
      <c r="A91" s="326"/>
      <c r="B91" s="327"/>
    </row>
    <row r="92" spans="1:2" x14ac:dyDescent="0.25">
      <c r="B92" s="328"/>
    </row>
    <row r="93" spans="1:2" x14ac:dyDescent="0.25">
      <c r="B93" s="329"/>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2026-04-26T15:04:17Z</dcterms:created>
  <dcterms:modified xsi:type="dcterms:W3CDTF">2026-04-27T09:14:48Z</dcterms:modified>
</cp:coreProperties>
</file>