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0BB7756-7AA5-4CAE-94BA-E536F9BF3350}" xr6:coauthVersionLast="36" xr6:coauthVersionMax="36" xr10:uidLastSave="{00000000-0000-0000-0000-000000000000}"/>
  <bookViews>
    <workbookView xWindow="0" yWindow="0" windowWidth="14970" windowHeight="7500" xr2:uid="{877DBE69-20BE-45FB-9636-4FE8A2131AA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<sst xmlns="http://schemas.openxmlformats.org/spreadsheetml/2006/main" count="1850" uniqueCount="539">
  <si>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</si>
  <si>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</si>
  <si>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</si>
  <si>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</si>
  <si>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</si>
  <si>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</si>
  <si>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</si>
  <si>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</si>
  <si>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</si>
  <si>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</si>
  <si>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</si>
  <si>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</si>
  <si>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</si>
  <si>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</si>
  <si>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</si>
  <si>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</si>
  <si>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</si>
  <si>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</si>
  <si>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</si>
  <si>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</si>
  <si>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</si>
  <si>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</si>
  <si>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</si>
  <si>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</si>
  <si>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</si>
  <si>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</si>
  <si>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</si>
  <si>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</si>
  <si>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</si>
  <si>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</si>
  <si>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</si>
  <si>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</si>
  <si>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</si>
  <si>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</si>
  <si>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</si>
  <si>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</si>
  <si>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</si>
  <si>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</si>
  <si>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</si>
  <si>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</si>
  <si>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</si>
  <si>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</si>
  <si>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</si>
  <si>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</si>
  <si>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</si>
  <si>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</si>
  <si>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</si>
  <si>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</si>
  <si>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</si>
  <si>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</si>
  <si>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</si>
  <si>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</si>
  <si>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</si>
  <si>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</si>
  <si>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</si>
  <si>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</si>
  <si>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</si>
  <si>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</si>
  <si>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</si>
  <si>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</si>
  <si>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</si>
  <si>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</si>
  <si>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</si>
  <si>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M_22-1-17-01-08-00-0-0031</t>
  </si>
  <si>
    <t>Строительство 2БКТП-10/0,4 кВ мощностью 6,4 МВА, КЛ-10/0,4 кВ протяженностью 8 км  для технологического присоединения заявителя в соответствии с договором №17-066/005-ПС-20 в г.Мурино Всев. р-на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</si>
  <si>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</si>
  <si>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</si>
  <si>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</si>
  <si>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</si>
  <si>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Муринское ГП</t>
  </si>
  <si>
    <t>Не требуется</t>
  </si>
  <si>
    <t>-</t>
  </si>
  <si>
    <t>Местный</t>
  </si>
  <si>
    <t>+</t>
  </si>
  <si>
    <t xml:space="preserve">(∆Pnтп_тр), МВ∙А: 6,4 
(∆Lnтп_лэп), км: 5,669 
(Sтппотр), МВт: 3,37187 
(Kзагр): 0,63 
(Nсд_тпр), шт.: 1 
</t>
  </si>
  <si>
    <t>нд</t>
  </si>
  <si>
    <t>34,28 млн руб. с НДС</t>
  </si>
  <si>
    <t>2,15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</si>
  <si>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</si>
  <si>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</si>
  <si>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</si>
  <si>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</si>
  <si>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</si>
  <si>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</si>
  <si>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</si>
  <si>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</si>
  <si>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</si>
  <si>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</si>
  <si>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</si>
  <si>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</si>
  <si>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</si>
  <si>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</si>
  <si>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</si>
  <si>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</si>
  <si>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</si>
  <si>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</si>
  <si>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</si>
  <si>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</si>
  <si>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17-066/005-ПС-20 от 27.11.2020</t>
  </si>
  <si>
    <t>№1 от 23.04.2021
№2 от 10.03.2022
№3 от 30.12.2022
№4 от 06.12.2024
№5 от 07.02.2025
№6 от 16.05.2025
№7 от 30.09.2025
№8 от 17.12.2025</t>
  </si>
  <si>
    <t>Действующий</t>
  </si>
  <si>
    <t>188660, Ленинградская область, Всеволожский район, п. Мурино, ул. Оборонная, уч. 31/1, кад. № 47:07:0712012:61</t>
  </si>
  <si>
    <t>Энергопринимающие устройства объекта(ов): земельный участок для многоквартирной жилой застройки</t>
  </si>
  <si>
    <t>РУ 0,4 кВ проектируемых ТП-10/0,4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</si>
  <si>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</si>
  <si>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</si>
  <si>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</si>
  <si>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</si>
  <si>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</si>
  <si>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</si>
  <si>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</si>
  <si>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</si>
  <si>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</si>
  <si>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</si>
  <si>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</si>
  <si>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</si>
  <si>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</si>
  <si>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</si>
  <si>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</si>
  <si>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</si>
  <si>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</si>
  <si>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</si>
  <si>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</si>
  <si>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</si>
  <si>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</si>
  <si>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</si>
  <si>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</si>
  <si>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</si>
  <si>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</si>
  <si>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</si>
  <si>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</si>
  <si>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</si>
  <si>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</si>
  <si>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</si>
  <si>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</si>
  <si>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</si>
  <si>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</si>
  <si>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</si>
  <si>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</si>
  <si>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</si>
  <si>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</si>
  <si>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</si>
  <si>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</si>
  <si>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</si>
  <si>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</si>
  <si>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</si>
  <si>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</si>
  <si>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17-066/005-ПС-20 от 27.11.2020</t>
  </si>
  <si>
    <t>ввод 6,4 МВА с увеличением трансформаторной мощности на 6,4 МВА; ввод 5,669 км ЛЭП с увеличением протяженности ЛЭП на 5,669 км</t>
  </si>
  <si>
    <t>Строительство 2БКТП-10/0,4 кВ мощностью 6,4 МВА, КЛ-10/0,4 кВ протяженностью 5,669 км</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</si>
  <si>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</si>
  <si>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</si>
  <si>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</si>
  <si>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</si>
  <si>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</si>
  <si>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</si>
  <si>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</si>
  <si>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</si>
  <si>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</si>
  <si>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</si>
  <si>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</si>
  <si>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</si>
  <si>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</si>
  <si>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</si>
  <si>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</si>
  <si>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</si>
  <si>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</si>
  <si>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</si>
  <si>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</si>
  <si>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</si>
  <si>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</si>
  <si>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</si>
  <si>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</si>
  <si>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</si>
  <si>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</si>
  <si>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</si>
  <si>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</si>
  <si>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</si>
  <si>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</si>
  <si>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</si>
  <si>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</si>
  <si>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</si>
  <si>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</si>
  <si>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</si>
  <si>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</si>
  <si>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</si>
  <si>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</si>
  <si>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</si>
  <si>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</si>
  <si>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</si>
  <si>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</si>
  <si>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</si>
  <si>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</si>
  <si>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</si>
  <si>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</si>
  <si>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</si>
  <si>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</si>
  <si>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</si>
  <si>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</si>
  <si>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</si>
  <si>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</si>
  <si>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</si>
  <si>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</si>
  <si>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</si>
  <si>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</si>
  <si>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</si>
  <si>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</si>
  <si>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</si>
  <si>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</si>
  <si>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</si>
  <si>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</si>
  <si>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</si>
  <si>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</si>
  <si>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</si>
  <si>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</si>
  <si>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</si>
  <si>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</si>
  <si>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</si>
  <si>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</si>
  <si>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</si>
  <si>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</si>
  <si>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</si>
  <si>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</si>
  <si>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</si>
  <si>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</si>
  <si>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</si>
  <si>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</si>
  <si>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</si>
  <si>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</si>
  <si>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</si>
  <si>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</si>
  <si>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</si>
  <si>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</si>
  <si>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</si>
  <si>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</si>
  <si>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</si>
  <si>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</si>
  <si>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</si>
  <si>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</si>
  <si>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</si>
  <si>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</si>
  <si>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</si>
  <si>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</si>
  <si>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</si>
  <si>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</si>
  <si>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</si>
  <si>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</si>
  <si>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</si>
  <si>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</si>
  <si>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</si>
  <si>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</si>
  <si>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</si>
  <si>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</si>
  <si>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</si>
  <si>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</si>
  <si>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</si>
  <si>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</si>
  <si>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</si>
  <si>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</si>
  <si>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</si>
  <si>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</si>
  <si>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</si>
  <si>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</si>
  <si>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</si>
  <si>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</si>
  <si>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</si>
  <si>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</si>
  <si>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</si>
  <si>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</si>
  <si>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</si>
  <si>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</si>
  <si>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</si>
  <si>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</si>
  <si>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</si>
  <si>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</si>
  <si>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</si>
  <si>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</si>
  <si>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</si>
  <si>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</si>
  <si>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</si>
  <si>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</si>
  <si>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</si>
  <si>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</si>
  <si>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</si>
  <si>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</si>
  <si>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</si>
  <si>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</si>
  <si>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</si>
  <si>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</si>
  <si>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</si>
  <si>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</si>
  <si>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</si>
  <si>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</si>
  <si>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</si>
  <si>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</si>
  <si>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</si>
  <si>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</si>
  <si>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</si>
  <si>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</si>
  <si>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</si>
  <si>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</si>
  <si>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</si>
  <si>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</si>
  <si>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</si>
  <si>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</si>
  <si>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</si>
  <si>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</si>
  <si>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</si>
  <si>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</si>
  <si>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</si>
  <si>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</si>
  <si>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</si>
  <si>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</si>
  <si>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</si>
  <si>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</si>
  <si>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</si>
  <si>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</si>
  <si>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</si>
  <si>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</si>
  <si>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</si>
  <si>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</si>
  <si>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</si>
  <si>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</si>
  <si>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</si>
  <si>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</si>
  <si>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</si>
  <si>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</si>
  <si>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</si>
  <si>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</si>
  <si>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</si>
  <si>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</si>
  <si>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</si>
  <si>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</si>
  <si>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</si>
  <si>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</si>
  <si>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</si>
  <si>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</si>
  <si>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</si>
  <si>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</si>
  <si>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</si>
  <si>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</si>
  <si>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</si>
  <si>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</si>
  <si>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</si>
  <si>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</si>
  <si>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</si>
  <si>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</si>
  <si>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</si>
  <si>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</si>
  <si>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</si>
  <si>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</si>
  <si>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</si>
  <si>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</si>
  <si>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</si>
  <si>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</si>
  <si>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</si>
  <si>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</si>
  <si>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</si>
  <si>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</si>
  <si>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</si>
  <si>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</si>
  <si>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</si>
  <si>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</si>
  <si>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</si>
  <si>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</si>
  <si>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</si>
  <si>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</si>
  <si>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</si>
  <si>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</si>
  <si>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</si>
  <si>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</si>
  <si>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</si>
  <si>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</si>
  <si>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</si>
  <si>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</si>
  <si>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</si>
  <si>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</si>
  <si>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</si>
  <si>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</si>
  <si>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</si>
  <si>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</si>
  <si>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</si>
  <si>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</si>
  <si>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</si>
  <si>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</si>
  <si>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</si>
  <si>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</si>
  <si>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</si>
  <si>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</si>
  <si>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</si>
  <si>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</si>
  <si>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</si>
  <si>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</si>
  <si>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</si>
  <si>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</si>
  <si>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</si>
  <si>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</si>
  <si>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</si>
  <si>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</si>
  <si>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</si>
  <si>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</si>
  <si>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</si>
  <si>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</si>
  <si>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</si>
  <si>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</si>
  <si>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</si>
  <si>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</si>
  <si>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</si>
  <si>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</si>
  <si>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</si>
  <si>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</si>
  <si>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</si>
  <si>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</si>
  <si>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</si>
  <si>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</si>
  <si>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</si>
  <si>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</si>
  <si>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</si>
  <si>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</si>
  <si>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</si>
  <si>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</si>
  <si>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</si>
  <si>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</si>
  <si>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</si>
  <si>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</si>
  <si>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</si>
  <si>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</si>
  <si>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</si>
  <si>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</si>
  <si>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</si>
  <si>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</si>
  <si>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</si>
  <si>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</si>
  <si>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</si>
  <si>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</si>
  <si>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</si>
  <si>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</si>
  <si>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</si>
  <si>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</si>
  <si>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</si>
  <si>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</si>
  <si>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</si>
  <si>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</si>
  <si>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</si>
  <si>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</si>
  <si>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</si>
  <si>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</si>
  <si>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</si>
  <si>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</si>
  <si>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</si>
  <si>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</si>
  <si>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</si>
  <si>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</si>
  <si>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</si>
  <si>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</si>
  <si>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</si>
  <si>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</si>
  <si>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</si>
  <si>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</si>
  <si>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</si>
  <si>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</si>
  <si>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</si>
  <si>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</si>
  <si>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</si>
  <si>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</si>
  <si>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</si>
  <si>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</si>
  <si>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</si>
  <si>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</si>
  <si>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</si>
  <si>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</si>
  <si>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</si>
  <si>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</si>
  <si>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ГП (генподрядные работы (работы ''под ключ'')</t>
  </si>
  <si>
    <t>Выполнение раюот "под ключ": мощностью 6,4 МВА, КЛ-10/0,4 кВ протяженностью 8 км  для технологического присоединения заявителя в соответствии с догов</t>
  </si>
  <si>
    <t>АО «ЛОЭСК»</t>
  </si>
  <si>
    <t>Расчет НМЦД в соответствии с Приложением № 8 К ПоЗ АО "ЛОЭСК"</t>
  </si>
  <si>
    <t>КЭФ</t>
  </si>
  <si>
    <t>ООО «МОНТАЖЭНЕРГОСТРОЙ»</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</si>
  <si>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</si>
  <si>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</si>
  <si>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</si>
  <si>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</si>
  <si>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</si>
  <si>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</si>
  <si>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</si>
  <si>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</si>
  <si>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</si>
  <si>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</si>
  <si>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</si>
  <si>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</si>
  <si>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</si>
  <si>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</si>
  <si>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</si>
  <si>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</si>
  <si>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</si>
  <si>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</si>
  <si>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</si>
  <si>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</si>
  <si>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</si>
  <si>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</si>
  <si>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</si>
  <si>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</si>
  <si>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</si>
  <si>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</si>
  <si>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</si>
  <si>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</si>
  <si>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</si>
  <si>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</si>
  <si>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</si>
  <si>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</si>
  <si>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</si>
  <si>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</si>
  <si>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</si>
  <si>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</si>
  <si>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</si>
  <si>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</si>
  <si>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</si>
  <si>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</si>
  <si>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</si>
  <si>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</si>
  <si>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</si>
  <si>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</si>
  <si>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</si>
  <si>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</si>
  <si>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</si>
  <si>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</si>
  <si>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</si>
  <si>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</si>
  <si>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</si>
  <si>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ГП</t>
  </si>
  <si>
    <t>МВА: 6,4 (6,4) КМ: 5,67 (5,67)</t>
  </si>
  <si>
    <t>Сметный расчет</t>
  </si>
  <si>
    <t>Сметная стоимость проекта в ценах 2026 года с НДС, млн. руб.</t>
  </si>
  <si>
    <t>объем заключенного договора в ценах 2021 года с НДС, млн. руб.</t>
  </si>
  <si>
    <t>объем заключенного договора в ценах 2024 года с НДС, млн. руб.</t>
  </si>
  <si>
    <t>МВА: 14,5 млн руб. без НДС; КМ: 13,39 млн руб. без НДС</t>
  </si>
  <si>
    <t>ООО "Энергоконтроль" № 00-0167/2021 ПДР от 08.04.2021</t>
  </si>
  <si>
    <t>ООО «МОНТАЖЭНЕРГОСТРОЙ» № 00-0396/2024 ПДР от 29.10.2024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</si>
</sst>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F59680F1-E2C1-4C4F-954B-11B22BC928EC}"/>
    <cellStyle name="Обычный 2 2" xfId="5" xr:uid="{776BC234-AB97-479D-8230-DD5BA708DD84}"/>
    <cellStyle name="Обычный 3" xfId="4" xr:uid="{F38E1103-B381-4197-A3F5-EDA5444522B4}"/>
    <cellStyle name="Обычный 3 2 2" xfId="11" xr:uid="{B6A85C2D-9299-4C14-B3F2-563C46F8AC7C}"/>
    <cellStyle name="Обычный 5" xfId="10" xr:uid="{F7DEF9FD-2D9D-4793-9CE3-C52C863C7D9A}"/>
    <cellStyle name="Обычный 6 2 3" xfId="6" xr:uid="{B1E53E88-26FD-4E78-8B4F-3DD4CD45B5E9}"/>
    <cellStyle name="Обычный 7" xfId="3" xr:uid="{FD80DBDF-5EA2-41BA-A0AC-264496C255A5}"/>
    <cellStyle name="Обычный 7 2" xfId="7" xr:uid="{F0B3FD74-5056-4923-8EB4-2104939A0463}"/>
    <cellStyle name="Обычный_Форматы по компаниям_last" xfId="9" xr:uid="{FC8EB1AB-D400-4127-9A63-A9F637F68D5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-49770937.927083373</c:v>
                </c:pt>
                <c:pt idx="1">
                  <c:v>-74962174.667755574</c:v>
                </c:pt>
                <c:pt idx="2">
                  <c:v>-58367983.035732634</c:v>
                </c:pt>
                <c:pt idx="3">
                  <c:v>-18450428.853956573</c:v>
                </c:pt>
                <c:pt idx="4">
                  <c:v>23213581.850329034</c:v>
                </c:pt>
                <c:pt idx="5">
                  <c:v>66688018.352959104</c:v>
                </c:pt>
                <c:pt idx="6">
                  <c:v>112039395.90694681</c:v>
                </c:pt>
                <c:pt idx="7">
                  <c:v>159336877.07237521</c:v>
                </c:pt>
                <c:pt idx="8">
                  <c:v>208652377.07921869</c:v>
                </c:pt>
                <c:pt idx="9">
                  <c:v>260060673.38360465</c:v>
                </c:pt>
                <c:pt idx="10">
                  <c:v>313639519.5844143</c:v>
                </c:pt>
                <c:pt idx="11">
                  <c:v>369469763.8737644</c:v>
                </c:pt>
                <c:pt idx="12">
                  <c:v>427635472.20181781</c:v>
                </c:pt>
                <c:pt idx="13">
                  <c:v>488224056.34355408</c:v>
                </c:pt>
                <c:pt idx="14">
                  <c:v>551326407.0625968</c:v>
                </c:pt>
                <c:pt idx="15">
                  <c:v>617037032.57496178</c:v>
                </c:pt>
              </c:numCache>
            </c:numRef>
          </c:val>
          <c:smooth val="0"/>
          <c:extLst>
            <c:ext xmlns:c16="http://schemas.microsoft.com/office/drawing/2014/chart" uri="{C3380CC4-5D6E-409C-BE32-E72D297353CC}">
              <c16:uniqueId val="{00000000-3E41-45C2-8002-360134A4776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-49770937.927083373</c:v>
                </c:pt>
                <c:pt idx="1">
                  <c:v>-71581532.507751957</c:v>
                </c:pt>
                <c:pt idx="2">
                  <c:v>-59142341.614010885</c:v>
                </c:pt>
                <c:pt idx="3">
                  <c:v>-33235291.168003738</c:v>
                </c:pt>
                <c:pt idx="4">
                  <c:v>-9823581.0961703733</c:v>
                </c:pt>
                <c:pt idx="5">
                  <c:v>11327084.576369494</c:v>
                </c:pt>
                <c:pt idx="6">
                  <c:v>30429952.718909539</c:v>
                </c:pt>
                <c:pt idx="7">
                  <c:v>47678960.708037883</c:v>
                </c:pt>
                <c:pt idx="8">
                  <c:v>63250357.333661087</c:v>
                </c:pt>
                <c:pt idx="9">
                  <c:v>77304208.609437168</c:v>
                </c:pt>
                <c:pt idx="10">
                  <c:v>89985792.960271612</c:v>
                </c:pt>
                <c:pt idx="11">
                  <c:v>101426890.85532589</c:v>
                </c:pt>
                <c:pt idx="12">
                  <c:v>111746974.337907</c:v>
                </c:pt>
                <c:pt idx="13">
                  <c:v>121054302.11730346</c:v>
                </c:pt>
                <c:pt idx="14">
                  <c:v>129446925.96815397</c:v>
                </c:pt>
                <c:pt idx="15">
                  <c:v>137013614.15994552</c:v>
                </c:pt>
              </c:numCache>
            </c:numRef>
          </c:val>
          <c:smooth val="0"/>
          <c:extLst>
            <c:ext xmlns:c16="http://schemas.microsoft.com/office/drawing/2014/chart" uri="{C3380CC4-5D6E-409C-BE32-E72D297353CC}">
              <c16:uniqueId val="{00000001-3E41-45C2-8002-360134A4776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A10E935-5C47-4DF0-B92F-3C2B7240F8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B5D66-4CCF-46E3-837A-E9C777C18E1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68AF8-E7F7-4C5A-9070-A1E1313854D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78</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79</v>
      </c>
      <c r="C19" s="345" t="s">
        <v>80</v>
      </c>
      <c r="D19" s="344" t="s">
        <v>81</v>
      </c>
      <c r="E19" s="344" t="s">
        <v>82</v>
      </c>
      <c r="F19" s="344" t="s">
        <v>83</v>
      </c>
      <c r="G19" s="344" t="s">
        <v>84</v>
      </c>
      <c r="H19" s="344" t="s">
        <v>85</v>
      </c>
      <c r="I19" s="344" t="s">
        <v>86</v>
      </c>
      <c r="J19" s="344" t="s">
        <v>87</v>
      </c>
      <c r="K19" s="344" t="s">
        <v>88</v>
      </c>
      <c r="L19" s="344" t="s">
        <v>89</v>
      </c>
      <c r="M19" s="344" t="s">
        <v>90</v>
      </c>
      <c r="N19" s="344" t="s">
        <v>91</v>
      </c>
      <c r="O19" s="344" t="s">
        <v>92</v>
      </c>
      <c r="P19" s="344" t="s">
        <v>93</v>
      </c>
      <c r="Q19" s="344" t="s">
        <v>94</v>
      </c>
      <c r="R19" s="344"/>
      <c r="S19" s="347" t="s">
        <v>95</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96</v>
      </c>
      <c r="R20" s="38" t="s">
        <v>97</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26" x14ac:dyDescent="0.2">
      <c r="A22" s="33">
        <v>1</v>
      </c>
      <c r="B22" s="33" t="s">
        <v>98</v>
      </c>
      <c r="C22" s="33" t="s">
        <v>99</v>
      </c>
      <c r="D22" s="33" t="s">
        <v>100</v>
      </c>
      <c r="E22" s="33" t="s">
        <v>101</v>
      </c>
      <c r="F22" s="33" t="s">
        <v>102</v>
      </c>
      <c r="G22" s="33" t="s">
        <v>103</v>
      </c>
      <c r="H22" s="36">
        <v>3.3718699999999999</v>
      </c>
      <c r="I22" s="36">
        <v>0</v>
      </c>
      <c r="J22" s="36">
        <v>3.3718699999999999</v>
      </c>
      <c r="K22" s="33">
        <v>0.4</v>
      </c>
      <c r="L22" s="33" t="s">
        <v>13</v>
      </c>
      <c r="M22" s="36" t="s">
        <v>75</v>
      </c>
      <c r="N22" s="33" t="s">
        <v>75</v>
      </c>
      <c r="O22" s="36" t="s">
        <v>75</v>
      </c>
      <c r="P22" s="33" t="s">
        <v>75</v>
      </c>
      <c r="Q22" s="33" t="s">
        <v>64</v>
      </c>
      <c r="R22" s="33"/>
      <c r="S22" s="36">
        <v>150.00143777000002</v>
      </c>
      <c r="T22" s="41"/>
      <c r="U22" s="41"/>
      <c r="V22" s="41"/>
      <c r="W22" s="41"/>
      <c r="X22" s="41"/>
      <c r="Y22" s="41"/>
      <c r="Z22" s="42"/>
      <c r="AA22" s="42"/>
      <c r="AB22" s="42"/>
    </row>
    <row r="23" spans="1:28" s="43" customFormat="1" ht="18.75" x14ac:dyDescent="0.2">
      <c r="A23" s="46"/>
      <c r="B23" s="46" t="s">
        <v>104</v>
      </c>
      <c r="C23" s="46"/>
      <c r="D23" s="46"/>
      <c r="E23" s="46"/>
      <c r="F23" s="46"/>
      <c r="G23" s="46"/>
      <c r="H23" s="47">
        <v>3.3718699999999999</v>
      </c>
      <c r="I23" s="47">
        <v>0</v>
      </c>
      <c r="J23" s="47">
        <v>3.3718699999999999</v>
      </c>
      <c r="K23" s="46"/>
      <c r="L23" s="46"/>
      <c r="M23" s="47">
        <v>6.4</v>
      </c>
      <c r="N23" s="46">
        <v>4</v>
      </c>
      <c r="O23" s="47">
        <v>0</v>
      </c>
      <c r="P23" s="46">
        <v>0</v>
      </c>
      <c r="Q23" s="46"/>
      <c r="R23" s="46"/>
      <c r="S23" s="47">
        <v>150.00143777000002</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CA549-71BB-467D-927E-7EADD91D4FB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105</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106</v>
      </c>
      <c r="C21" s="350"/>
      <c r="D21" s="353" t="s">
        <v>107</v>
      </c>
      <c r="E21" s="349" t="s">
        <v>108</v>
      </c>
      <c r="F21" s="350"/>
      <c r="G21" s="349" t="s">
        <v>109</v>
      </c>
      <c r="H21" s="350"/>
      <c r="I21" s="349" t="s">
        <v>110</v>
      </c>
      <c r="J21" s="350"/>
      <c r="K21" s="353" t="s">
        <v>111</v>
      </c>
      <c r="L21" s="349" t="s">
        <v>112</v>
      </c>
      <c r="M21" s="350"/>
      <c r="N21" s="349" t="s">
        <v>113</v>
      </c>
      <c r="O21" s="350"/>
      <c r="P21" s="353" t="s">
        <v>114</v>
      </c>
      <c r="Q21" s="355" t="s">
        <v>115</v>
      </c>
      <c r="R21" s="355"/>
      <c r="S21" s="355" t="s">
        <v>116</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117</v>
      </c>
      <c r="R22" s="50" t="s">
        <v>118</v>
      </c>
      <c r="S22" s="50" t="s">
        <v>119</v>
      </c>
      <c r="T22" s="50" t="s">
        <v>120</v>
      </c>
    </row>
    <row r="23" spans="1:113" s="48" customFormat="1" ht="51.75" customHeight="1" x14ac:dyDescent="0.25">
      <c r="A23" s="359"/>
      <c r="B23" s="51" t="s">
        <v>121</v>
      </c>
      <c r="C23" s="51" t="s">
        <v>122</v>
      </c>
      <c r="D23" s="354"/>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1A708-4DF9-47A9-B11E-A481635ECA0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124</v>
      </c>
      <c r="C21" s="365"/>
      <c r="D21" s="364" t="s">
        <v>125</v>
      </c>
      <c r="E21" s="365"/>
      <c r="F21" s="368" t="s">
        <v>88</v>
      </c>
      <c r="G21" s="369"/>
      <c r="H21" s="369"/>
      <c r="I21" s="370"/>
      <c r="J21" s="361" t="s">
        <v>126</v>
      </c>
      <c r="K21" s="364" t="s">
        <v>127</v>
      </c>
      <c r="L21" s="365"/>
      <c r="M21" s="364" t="s">
        <v>128</v>
      </c>
      <c r="N21" s="365"/>
      <c r="O21" s="364" t="s">
        <v>129</v>
      </c>
      <c r="P21" s="365"/>
      <c r="Q21" s="364" t="s">
        <v>130</v>
      </c>
      <c r="R21" s="365"/>
      <c r="S21" s="361" t="s">
        <v>131</v>
      </c>
      <c r="T21" s="361" t="s">
        <v>132</v>
      </c>
      <c r="U21" s="361" t="s">
        <v>133</v>
      </c>
      <c r="V21" s="364" t="s">
        <v>134</v>
      </c>
      <c r="W21" s="365"/>
      <c r="X21" s="355" t="s">
        <v>115</v>
      </c>
      <c r="Y21" s="355"/>
      <c r="Z21" s="355" t="s">
        <v>116</v>
      </c>
      <c r="AA21" s="355"/>
    </row>
    <row r="22" spans="1:27" s="48" customFormat="1" ht="216" customHeight="1" x14ac:dyDescent="0.25">
      <c r="A22" s="362"/>
      <c r="B22" s="366"/>
      <c r="C22" s="367"/>
      <c r="D22" s="366"/>
      <c r="E22" s="367"/>
      <c r="F22" s="368" t="s">
        <v>135</v>
      </c>
      <c r="G22" s="370"/>
      <c r="H22" s="368" t="s">
        <v>136</v>
      </c>
      <c r="I22" s="370"/>
      <c r="J22" s="363"/>
      <c r="K22" s="366"/>
      <c r="L22" s="367"/>
      <c r="M22" s="366"/>
      <c r="N22" s="367"/>
      <c r="O22" s="366"/>
      <c r="P22" s="367"/>
      <c r="Q22" s="366"/>
      <c r="R22" s="367"/>
      <c r="S22" s="363"/>
      <c r="T22" s="363"/>
      <c r="U22" s="363"/>
      <c r="V22" s="366"/>
      <c r="W22" s="367"/>
      <c r="X22" s="50" t="s">
        <v>117</v>
      </c>
      <c r="Y22" s="50" t="s">
        <v>118</v>
      </c>
      <c r="Z22" s="50" t="s">
        <v>119</v>
      </c>
      <c r="AA22" s="50" t="s">
        <v>120</v>
      </c>
    </row>
    <row r="23" spans="1:27" s="48" customFormat="1" ht="60" customHeight="1" x14ac:dyDescent="0.25">
      <c r="A23" s="363"/>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B3639-1042-4297-B67F-F2015FAF7BB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137</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536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8BD3D-023B-47F4-B275-3A937E8E66C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153</v>
      </c>
      <c r="B23" s="378"/>
      <c r="C23" s="378"/>
      <c r="D23" s="378"/>
      <c r="E23" s="378"/>
      <c r="F23" s="378"/>
      <c r="G23" s="378"/>
      <c r="H23" s="378"/>
      <c r="I23" s="378"/>
      <c r="J23" s="378"/>
      <c r="K23" s="378"/>
      <c r="L23" s="379"/>
      <c r="M23" s="380" t="s">
        <v>154</v>
      </c>
      <c r="N23" s="380"/>
      <c r="O23" s="380"/>
      <c r="P23" s="380"/>
      <c r="Q23" s="380"/>
      <c r="R23" s="380"/>
      <c r="S23" s="380"/>
      <c r="T23" s="380"/>
      <c r="U23" s="380"/>
      <c r="V23" s="380"/>
      <c r="W23" s="380"/>
      <c r="X23" s="380"/>
      <c r="Y23" s="380"/>
      <c r="Z23" s="380"/>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94D1E-E904-430C-B5D8-C0DF6ED22B0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09A81-8E8D-40DD-B739-4F766A0E678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192</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193</v>
      </c>
      <c r="AL24" s="146"/>
      <c r="AM24" s="147"/>
      <c r="AN24" s="147"/>
      <c r="AO24" s="147"/>
      <c r="AP24" s="147"/>
      <c r="AQ24" s="148"/>
    </row>
    <row r="25" spans="1:53" ht="15.75" customHeight="1" x14ac:dyDescent="0.25">
      <c r="A25" s="388" t="s">
        <v>194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168713073.27400556</v>
      </c>
      <c r="AL25" s="149"/>
      <c r="AM25" s="390" t="s">
        <v>195</v>
      </c>
      <c r="AN25" s="390"/>
      <c r="AO25" s="390"/>
      <c r="AP25" s="390"/>
    </row>
    <row r="26" spans="1:53" ht="17.25" customHeight="1" x14ac:dyDescent="0.25">
      <c r="A26" s="398" t="s">
        <v>196</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197</v>
      </c>
      <c r="AN26" s="401"/>
      <c r="AO26" s="402"/>
      <c r="AP26" s="189">
        <v>7.4428385203937069</v>
      </c>
      <c r="AR26" s="150"/>
    </row>
    <row r="27" spans="1:53" ht="17.25" customHeight="1" x14ac:dyDescent="0.25">
      <c r="A27" s="398" t="s">
        <v>198</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199</v>
      </c>
      <c r="AN27" s="401"/>
      <c r="AO27" s="402"/>
      <c r="AP27" s="191">
        <v>8.4644573011678403</v>
      </c>
    </row>
    <row r="28" spans="1:53" ht="27.75" customHeight="1" thickBot="1" x14ac:dyDescent="0.3">
      <c r="A28" s="403" t="s">
        <v>200</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201</v>
      </c>
      <c r="AN28" s="407"/>
      <c r="AO28" s="408"/>
      <c r="AP28" s="193">
        <v>101426890.85532589</v>
      </c>
    </row>
    <row r="29" spans="1:53" ht="17.25" customHeight="1" x14ac:dyDescent="0.25">
      <c r="A29" s="409" t="s">
        <v>202</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138780.98125047353</v>
      </c>
      <c r="AL29" s="149"/>
      <c r="AM29" s="400"/>
      <c r="AN29" s="401"/>
      <c r="AO29" s="402"/>
      <c r="AP29" s="151"/>
    </row>
    <row r="30" spans="1:53" ht="17.25" customHeight="1" x14ac:dyDescent="0.25">
      <c r="A30" s="398" t="s">
        <v>203</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204</v>
      </c>
      <c r="AL30" s="149"/>
      <c r="AQ30" s="148"/>
    </row>
    <row r="31" spans="1:53" ht="17.25" customHeight="1" x14ac:dyDescent="0.25">
      <c r="A31" s="398" t="s">
        <v>205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204</v>
      </c>
      <c r="AL31" s="149"/>
      <c r="AM31" s="152"/>
      <c r="AN31" s="152"/>
      <c r="AO31" s="152"/>
      <c r="AP31" s="152"/>
      <c r="AQ31" s="148"/>
    </row>
    <row r="32" spans="1:53" ht="17.25" customHeight="1" x14ac:dyDescent="0.25">
      <c r="A32" s="398" t="s">
        <v>206</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5779855.0118637476</v>
      </c>
      <c r="AL32" s="153"/>
      <c r="AM32" s="149"/>
      <c r="AN32" s="149"/>
      <c r="AO32" s="149"/>
      <c r="AP32" s="149"/>
      <c r="AQ32" s="148"/>
    </row>
    <row r="33" spans="1:54" ht="17.25" customHeight="1" x14ac:dyDescent="0.25">
      <c r="A33" s="398" t="s">
        <v>207</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208</v>
      </c>
      <c r="AL33" s="149"/>
      <c r="AM33" s="149"/>
      <c r="AN33" s="149"/>
      <c r="AO33" s="149"/>
      <c r="AP33" s="149"/>
      <c r="AQ33" s="148"/>
    </row>
    <row r="34" spans="1:54" ht="17.25" customHeight="1" x14ac:dyDescent="0.25">
      <c r="A34" s="398" t="s">
        <v>209</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208</v>
      </c>
      <c r="AL34" s="149"/>
      <c r="AM34" s="149"/>
      <c r="AN34" s="149"/>
      <c r="AO34" s="149"/>
      <c r="AP34" s="149"/>
      <c r="AQ34" s="148"/>
    </row>
    <row r="35" spans="1:54" ht="17.25" customHeight="1" x14ac:dyDescent="0.25">
      <c r="A35" s="398" t="s">
        <v>210</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5386496.2252557194</v>
      </c>
      <c r="AL35" s="149"/>
      <c r="AM35" s="149"/>
      <c r="AN35" s="149"/>
      <c r="AO35" s="149"/>
      <c r="AP35" s="149"/>
      <c r="AQ35" s="148"/>
    </row>
    <row r="36" spans="1:54" ht="17.25" customHeight="1" thickBot="1" x14ac:dyDescent="0.3">
      <c r="A36" s="412" t="s">
        <v>211</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212</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214</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215</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216</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217</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218</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219</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220</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98" t="s">
        <v>224</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225</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226</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121125838.44166666</v>
      </c>
      <c r="AM50" s="168">
        <v>3875359.6999999997</v>
      </c>
      <c r="AN50" s="168">
        <v>34237731.928227849</v>
      </c>
      <c r="AO50" s="168">
        <v>71200787.317942634</v>
      </c>
      <c r="AP50" s="168">
        <v>74034578.653196752</v>
      </c>
      <c r="AQ50" s="168">
        <v>76981154.883593991</v>
      </c>
      <c r="AR50" s="168">
        <v>80045004.847961038</v>
      </c>
      <c r="AS50" s="168">
        <v>83230796.040909886</v>
      </c>
      <c r="AT50" s="168">
        <v>86543381.723338097</v>
      </c>
      <c r="AU50" s="168">
        <v>89987808.315926969</v>
      </c>
      <c r="AV50" s="168">
        <v>93569323.08690086</v>
      </c>
      <c r="AW50" s="168">
        <v>97293382.145759523</v>
      </c>
      <c r="AX50" s="168">
        <v>101165658.75516075</v>
      </c>
      <c r="AY50" s="168">
        <v>105192051.97361617</v>
      </c>
      <c r="AZ50" s="168">
        <v>109378695.64216609</v>
      </c>
      <c r="BA50" s="169">
        <v>113731967.7287243</v>
      </c>
      <c r="BB50" s="170">
        <v>1341593521.1850915</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227</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23" t="s">
        <v>228</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229</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230</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231</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232</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14" t="s">
        <v>233</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121125838.44166666</v>
      </c>
      <c r="AM59" s="201">
        <v>3875359.6999999997</v>
      </c>
      <c r="AN59" s="201">
        <v>34237731.928227849</v>
      </c>
      <c r="AO59" s="201">
        <v>71200787.317942634</v>
      </c>
      <c r="AP59" s="201">
        <v>74034578.653196752</v>
      </c>
      <c r="AQ59" s="201">
        <v>76981154.883593991</v>
      </c>
      <c r="AR59" s="201">
        <v>80045004.847961038</v>
      </c>
      <c r="AS59" s="201">
        <v>83230796.040909886</v>
      </c>
      <c r="AT59" s="201">
        <v>86543381.723338097</v>
      </c>
      <c r="AU59" s="201">
        <v>89987808.315926969</v>
      </c>
      <c r="AV59" s="201">
        <v>93569323.08690086</v>
      </c>
      <c r="AW59" s="201">
        <v>97293382.145759523</v>
      </c>
      <c r="AX59" s="201">
        <v>101165658.75516075</v>
      </c>
      <c r="AY59" s="201">
        <v>105192051.97361617</v>
      </c>
      <c r="AZ59" s="201">
        <v>109378695.64216609</v>
      </c>
      <c r="BA59" s="203">
        <v>113731967.7287243</v>
      </c>
      <c r="BB59" s="166">
        <v>1341593521.1850915</v>
      </c>
    </row>
    <row r="60" spans="1:57" ht="12" customHeight="1" x14ac:dyDescent="0.25">
      <c r="A60" s="398" t="s">
        <v>234</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-14924027.640097359</v>
      </c>
      <c r="AO60" s="167">
        <v>-20789266.296807978</v>
      </c>
      <c r="AP60" s="167">
        <v>-21294448.935382713</v>
      </c>
      <c r="AQ60" s="167">
        <v>-21827124.101320662</v>
      </c>
      <c r="AR60" s="167">
        <v>-22388385.997210871</v>
      </c>
      <c r="AS60" s="167">
        <v>-22979372.374905452</v>
      </c>
      <c r="AT60" s="167">
        <v>-23601266.268780217</v>
      </c>
      <c r="AU60" s="167">
        <v>-24255297.797979128</v>
      </c>
      <c r="AV60" s="167">
        <v>-24942746.040388092</v>
      </c>
      <c r="AW60" s="167">
        <v>-25664940.981192868</v>
      </c>
      <c r="AX60" s="167">
        <v>-26423265.538989611</v>
      </c>
      <c r="AY60" s="167">
        <v>-27219157.672534604</v>
      </c>
      <c r="AZ60" s="167">
        <v>-28054112.571342617</v>
      </c>
      <c r="BA60" s="164">
        <v>-28929684.933471136</v>
      </c>
      <c r="BB60" s="157">
        <v>-333293097.15040332</v>
      </c>
    </row>
    <row r="61" spans="1:57" ht="12" customHeight="1" x14ac:dyDescent="0.25">
      <c r="A61" s="398" t="s">
        <v>235</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-138780.98125047353</v>
      </c>
      <c r="AO61" s="167">
        <v>-144304.46430424237</v>
      </c>
      <c r="AP61" s="167">
        <v>-150047.78198355125</v>
      </c>
      <c r="AQ61" s="167">
        <v>-156019.68370649658</v>
      </c>
      <c r="AR61" s="167">
        <v>-162229.26711801515</v>
      </c>
      <c r="AS61" s="167">
        <v>-168685.99194931216</v>
      </c>
      <c r="AT61" s="167">
        <v>-175399.69442889479</v>
      </c>
      <c r="AU61" s="167">
        <v>-182380.60226716482</v>
      </c>
      <c r="AV61" s="167">
        <v>-189639.35023739797</v>
      </c>
      <c r="AW61" s="167">
        <v>-197186.99637684642</v>
      </c>
      <c r="AX61" s="167">
        <v>-205035.03883264493</v>
      </c>
      <c r="AY61" s="167">
        <v>-213195.43337818421</v>
      </c>
      <c r="AZ61" s="167">
        <v>-221680.61162663597</v>
      </c>
      <c r="BA61" s="167">
        <v>-230503.49996937608</v>
      </c>
      <c r="BB61" s="204">
        <v>-2535089.3974292362</v>
      </c>
    </row>
    <row r="62" spans="1:57" ht="12" customHeight="1" x14ac:dyDescent="0.25">
      <c r="A62" s="398" t="s">
        <v>206</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-5779855.0118637476</v>
      </c>
      <c r="AO62" s="167">
        <v>-6009893.2413359256</v>
      </c>
      <c r="AP62" s="167">
        <v>-6249086.9923410956</v>
      </c>
      <c r="AQ62" s="167">
        <v>-6497800.6546362713</v>
      </c>
      <c r="AR62" s="167">
        <v>-6756413.1206907947</v>
      </c>
      <c r="AS62" s="167">
        <v>-7025318.3628942892</v>
      </c>
      <c r="AT62" s="167">
        <v>-7304926.0337374825</v>
      </c>
      <c r="AU62" s="167">
        <v>-7595662.0898802346</v>
      </c>
      <c r="AV62" s="167">
        <v>-7897969.4410574678</v>
      </c>
      <c r="AW62" s="167">
        <v>-8212308.6248115553</v>
      </c>
      <c r="AX62" s="167">
        <v>-8539158.5080790557</v>
      </c>
      <c r="AY62" s="167">
        <v>-8879017.0167006031</v>
      </c>
      <c r="AZ62" s="167">
        <v>-9232401.8939652871</v>
      </c>
      <c r="BA62" s="167">
        <v>-9599851.4893451072</v>
      </c>
      <c r="BB62" s="204">
        <v>-105579662.4813389</v>
      </c>
      <c r="BD62" s="173"/>
      <c r="BE62" s="173"/>
    </row>
    <row r="63" spans="1:57" ht="13.5" customHeight="1" x14ac:dyDescent="0.25">
      <c r="A63" s="398" t="s">
        <v>210</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-5386496.2252557194</v>
      </c>
      <c r="AO63" s="167">
        <v>-11201757.550041797</v>
      </c>
      <c r="AP63" s="167">
        <v>-11647587.50053346</v>
      </c>
      <c r="AQ63" s="167">
        <v>-12111161.483054692</v>
      </c>
      <c r="AR63" s="167">
        <v>-12593185.710080268</v>
      </c>
      <c r="AS63" s="167">
        <v>-13094394.501341464</v>
      </c>
      <c r="AT63" s="167">
        <v>-13615551.402494855</v>
      </c>
      <c r="AU63" s="167">
        <v>-14157450.348314151</v>
      </c>
      <c r="AV63" s="167">
        <v>-14720916.872177055</v>
      </c>
      <c r="AW63" s="167">
        <v>-15306809.363689702</v>
      </c>
      <c r="AX63" s="167">
        <v>-15916020.376364553</v>
      </c>
      <c r="AY63" s="167">
        <v>-16549477.987343865</v>
      </c>
      <c r="AZ63" s="167">
        <v>-17208147.21124015</v>
      </c>
      <c r="BA63" s="164">
        <v>-17893031.470247511</v>
      </c>
      <c r="BB63" s="204">
        <v>-191401988.00217924</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236</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-3618895.4217274189</v>
      </c>
      <c r="AO65" s="167">
        <v>-3433311.0411260128</v>
      </c>
      <c r="AP65" s="167">
        <v>-3247726.6605246067</v>
      </c>
      <c r="AQ65" s="167">
        <v>-3062142.2799232006</v>
      </c>
      <c r="AR65" s="167">
        <v>-2876557.899321795</v>
      </c>
      <c r="AS65" s="167">
        <v>-2690973.5187203879</v>
      </c>
      <c r="AT65" s="167">
        <v>-2505389.1381189818</v>
      </c>
      <c r="AU65" s="167">
        <v>-2319804.7575175758</v>
      </c>
      <c r="AV65" s="167">
        <v>-2134220.3769161692</v>
      </c>
      <c r="AW65" s="167">
        <v>-1948635.9963147631</v>
      </c>
      <c r="AX65" s="167">
        <v>-1763051.615713357</v>
      </c>
      <c r="AY65" s="167">
        <v>-1577467.2351119509</v>
      </c>
      <c r="AZ65" s="167">
        <v>-1391882.8545105448</v>
      </c>
      <c r="BA65" s="164">
        <v>-1206298.4739091385</v>
      </c>
      <c r="BB65" s="157">
        <v>-33776357.26945591</v>
      </c>
    </row>
    <row r="66" spans="1:56" ht="27.75" customHeight="1" x14ac:dyDescent="0.25">
      <c r="A66" s="425" t="s">
        <v>237</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121125838.44166666</v>
      </c>
      <c r="AM66" s="187">
        <v>3875359.6999999997</v>
      </c>
      <c r="AN66" s="187">
        <v>19313704.288130492</v>
      </c>
      <c r="AO66" s="187">
        <v>50411521.02113466</v>
      </c>
      <c r="AP66" s="187">
        <v>52740129.717814043</v>
      </c>
      <c r="AQ66" s="187">
        <v>55154030.78227333</v>
      </c>
      <c r="AR66" s="187">
        <v>57656618.850750163</v>
      </c>
      <c r="AS66" s="187">
        <v>60251423.666004434</v>
      </c>
      <c r="AT66" s="187">
        <v>62942115.454557881</v>
      </c>
      <c r="AU66" s="187">
        <v>65732510.517947838</v>
      </c>
      <c r="AV66" s="187">
        <v>68626577.046512768</v>
      </c>
      <c r="AW66" s="187">
        <v>71628441.164566651</v>
      </c>
      <c r="AX66" s="187">
        <v>74742393.216171145</v>
      </c>
      <c r="AY66" s="187">
        <v>77972894.301081568</v>
      </c>
      <c r="AZ66" s="187">
        <v>81324583.070823476</v>
      </c>
      <c r="BA66" s="202">
        <v>84802282.795253158</v>
      </c>
      <c r="BB66" s="157">
        <v>1008300424.0346881</v>
      </c>
    </row>
    <row r="67" spans="1:56" ht="11.25" customHeight="1" x14ac:dyDescent="0.25">
      <c r="A67" s="398" t="s">
        <v>238</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-8435653.6637002788</v>
      </c>
      <c r="AO67" s="167">
        <v>-8435653.6637002788</v>
      </c>
      <c r="AP67" s="167">
        <v>-8435653.6637002788</v>
      </c>
      <c r="AQ67" s="167">
        <v>-8435653.6637002788</v>
      </c>
      <c r="AR67" s="167">
        <v>-8435653.6637002788</v>
      </c>
      <c r="AS67" s="167">
        <v>-8435653.6637002788</v>
      </c>
      <c r="AT67" s="167">
        <v>-8435653.6637002788</v>
      </c>
      <c r="AU67" s="167">
        <v>-8435653.6637002788</v>
      </c>
      <c r="AV67" s="167">
        <v>-8435653.6637002788</v>
      </c>
      <c r="AW67" s="167">
        <v>-8435653.6637002788</v>
      </c>
      <c r="AX67" s="167">
        <v>-8435653.6637002788</v>
      </c>
      <c r="AY67" s="167">
        <v>-8435653.6637002788</v>
      </c>
      <c r="AZ67" s="167">
        <v>-8435653.6637002788</v>
      </c>
      <c r="BA67" s="164">
        <v>-8435653.6637002788</v>
      </c>
      <c r="BB67" s="204">
        <v>-118099151.29180394</v>
      </c>
      <c r="BD67" s="173"/>
    </row>
    <row r="68" spans="1:56" ht="25.5" customHeight="1" x14ac:dyDescent="0.25">
      <c r="A68" s="425" t="s">
        <v>239</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121125838.44166666</v>
      </c>
      <c r="AM68" s="187">
        <v>3875359.6999999997</v>
      </c>
      <c r="AN68" s="187">
        <v>10878050.624430213</v>
      </c>
      <c r="AO68" s="187">
        <v>41975867.357434377</v>
      </c>
      <c r="AP68" s="187">
        <v>44304476.054113761</v>
      </c>
      <c r="AQ68" s="187">
        <v>46718377.118573055</v>
      </c>
      <c r="AR68" s="187">
        <v>49220965.187049881</v>
      </c>
      <c r="AS68" s="187">
        <v>51815770.002304152</v>
      </c>
      <c r="AT68" s="187">
        <v>54506461.790857598</v>
      </c>
      <c r="AU68" s="187">
        <v>57296856.854247555</v>
      </c>
      <c r="AV68" s="187">
        <v>60190923.382812485</v>
      </c>
      <c r="AW68" s="187">
        <v>63192787.500866368</v>
      </c>
      <c r="AX68" s="187">
        <v>66306739.552470863</v>
      </c>
      <c r="AY68" s="187">
        <v>69537240.637381285</v>
      </c>
      <c r="AZ68" s="187">
        <v>72888929.407123193</v>
      </c>
      <c r="BA68" s="202">
        <v>76366629.131552875</v>
      </c>
      <c r="BB68" s="157">
        <v>890201272.7428844</v>
      </c>
    </row>
    <row r="69" spans="1:56" ht="12" customHeight="1" x14ac:dyDescent="0.25">
      <c r="A69" s="398" t="s">
        <v>240</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241</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121125838.44166666</v>
      </c>
      <c r="AM70" s="187">
        <v>3875359.6999999997</v>
      </c>
      <c r="AN70" s="187">
        <v>10878050.624430213</v>
      </c>
      <c r="AO70" s="187">
        <v>41975867.357434377</v>
      </c>
      <c r="AP70" s="187">
        <v>44304476.054113761</v>
      </c>
      <c r="AQ70" s="187">
        <v>46718377.118573055</v>
      </c>
      <c r="AR70" s="187">
        <v>49220965.187049881</v>
      </c>
      <c r="AS70" s="187">
        <v>51815770.002304152</v>
      </c>
      <c r="AT70" s="187">
        <v>54506461.790857598</v>
      </c>
      <c r="AU70" s="187">
        <v>57296856.854247555</v>
      </c>
      <c r="AV70" s="187">
        <v>60190923.382812485</v>
      </c>
      <c r="AW70" s="187">
        <v>63192787.500866368</v>
      </c>
      <c r="AX70" s="187">
        <v>66306739.552470863</v>
      </c>
      <c r="AY70" s="187">
        <v>69537240.637381285</v>
      </c>
      <c r="AZ70" s="187">
        <v>72888929.407123193</v>
      </c>
      <c r="BA70" s="202">
        <v>76366629.131552875</v>
      </c>
      <c r="BB70" s="157">
        <v>890201272.7428844</v>
      </c>
    </row>
    <row r="71" spans="1:56" ht="12" customHeight="1" x14ac:dyDescent="0.25">
      <c r="A71" s="398" t="s">
        <v>211</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-30281459.610416666</v>
      </c>
      <c r="AM71" s="167">
        <v>-968839.92499999993</v>
      </c>
      <c r="AN71" s="167">
        <v>-2719512.6561075533</v>
      </c>
      <c r="AO71" s="167">
        <v>-10493966.839358594</v>
      </c>
      <c r="AP71" s="167">
        <v>-11076119.01352844</v>
      </c>
      <c r="AQ71" s="167">
        <v>-11679594.279643264</v>
      </c>
      <c r="AR71" s="167">
        <v>-12305241.29676247</v>
      </c>
      <c r="AS71" s="167">
        <v>-12953942.500576038</v>
      </c>
      <c r="AT71" s="167">
        <v>-13626615.4477144</v>
      </c>
      <c r="AU71" s="167">
        <v>-14324214.213561889</v>
      </c>
      <c r="AV71" s="167">
        <v>-15047730.845703121</v>
      </c>
      <c r="AW71" s="167">
        <v>-15798196.875216592</v>
      </c>
      <c r="AX71" s="167">
        <v>-16576684.888117716</v>
      </c>
      <c r="AY71" s="167">
        <v>-17384310.159345321</v>
      </c>
      <c r="AZ71" s="167">
        <v>-18222232.351780798</v>
      </c>
      <c r="BA71" s="164">
        <v>-19091657.282888219</v>
      </c>
      <c r="BB71" s="157">
        <v>-222550318.1857211</v>
      </c>
      <c r="BD71" s="173"/>
    </row>
    <row r="72" spans="1:56" ht="12.75" customHeight="1" thickBot="1" x14ac:dyDescent="0.3">
      <c r="A72" s="430" t="s">
        <v>242</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90844378.831249997</v>
      </c>
      <c r="AM72" s="205">
        <v>2906519.7749999999</v>
      </c>
      <c r="AN72" s="205">
        <v>8158537.9683226598</v>
      </c>
      <c r="AO72" s="205">
        <v>31481900.518075783</v>
      </c>
      <c r="AP72" s="205">
        <v>33228357.04058532</v>
      </c>
      <c r="AQ72" s="205">
        <v>35038782.838929787</v>
      </c>
      <c r="AR72" s="205">
        <v>36915723.890287414</v>
      </c>
      <c r="AS72" s="205">
        <v>38861827.501728117</v>
      </c>
      <c r="AT72" s="205">
        <v>40879846.343143195</v>
      </c>
      <c r="AU72" s="205">
        <v>42972642.640685663</v>
      </c>
      <c r="AV72" s="205">
        <v>45143192.53710936</v>
      </c>
      <c r="AW72" s="205">
        <v>47394590.62564978</v>
      </c>
      <c r="AX72" s="205">
        <v>49730054.664353147</v>
      </c>
      <c r="AY72" s="205">
        <v>52152930.478035964</v>
      </c>
      <c r="AZ72" s="205">
        <v>54666697.055342391</v>
      </c>
      <c r="BA72" s="206">
        <v>57274971.848664656</v>
      </c>
      <c r="BB72" s="170">
        <v>667650954.55716324</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243</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425" t="s">
        <v>239</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121125838.44166666</v>
      </c>
      <c r="AM75" s="207">
        <v>3875359.6999999997</v>
      </c>
      <c r="AN75" s="207">
        <v>10878050.624430213</v>
      </c>
      <c r="AO75" s="207">
        <v>41975867.357434377</v>
      </c>
      <c r="AP75" s="207">
        <v>44304476.054113761</v>
      </c>
      <c r="AQ75" s="207">
        <v>46718377.118573055</v>
      </c>
      <c r="AR75" s="207">
        <v>49220965.187049881</v>
      </c>
      <c r="AS75" s="207">
        <v>51815770.002304152</v>
      </c>
      <c r="AT75" s="207">
        <v>54506461.790857598</v>
      </c>
      <c r="AU75" s="207">
        <v>57296856.854247555</v>
      </c>
      <c r="AV75" s="207">
        <v>60190923.382812485</v>
      </c>
      <c r="AW75" s="207">
        <v>63192787.500866368</v>
      </c>
      <c r="AX75" s="207">
        <v>66306739.552470863</v>
      </c>
      <c r="AY75" s="207">
        <v>69537240.637381285</v>
      </c>
      <c r="AZ75" s="207">
        <v>72888929.407123193</v>
      </c>
      <c r="BA75" s="208">
        <v>76366629.131552875</v>
      </c>
      <c r="BB75" s="157">
        <v>890201272.7428844</v>
      </c>
    </row>
    <row r="76" spans="1:56" ht="12" customHeight="1" x14ac:dyDescent="0.25">
      <c r="A76" s="398" t="s">
        <v>238</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8435653.6637002788</v>
      </c>
      <c r="AO76" s="175">
        <v>8435653.6637002788</v>
      </c>
      <c r="AP76" s="175">
        <v>8435653.6637002788</v>
      </c>
      <c r="AQ76" s="175">
        <v>8435653.6637002788</v>
      </c>
      <c r="AR76" s="175">
        <v>8435653.6637002788</v>
      </c>
      <c r="AS76" s="175">
        <v>8435653.6637002788</v>
      </c>
      <c r="AT76" s="175">
        <v>8435653.6637002788</v>
      </c>
      <c r="AU76" s="175">
        <v>8435653.6637002788</v>
      </c>
      <c r="AV76" s="175">
        <v>8435653.6637002788</v>
      </c>
      <c r="AW76" s="175">
        <v>8435653.6637002788</v>
      </c>
      <c r="AX76" s="175">
        <v>8435653.6637002788</v>
      </c>
      <c r="AY76" s="175">
        <v>8435653.6637002788</v>
      </c>
      <c r="AZ76" s="175">
        <v>8435653.6637002788</v>
      </c>
      <c r="BA76" s="174">
        <v>8435653.6637002788</v>
      </c>
      <c r="BB76" s="176">
        <v>118099151.29180394</v>
      </c>
    </row>
    <row r="77" spans="1:56" ht="12" customHeight="1" x14ac:dyDescent="0.25">
      <c r="A77" s="398" t="s">
        <v>240</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211</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-30281459.610416666</v>
      </c>
      <c r="AM78" s="175">
        <v>-968839.92499999993</v>
      </c>
      <c r="AN78" s="175">
        <v>-2719512.6561075533</v>
      </c>
      <c r="AO78" s="175">
        <v>-10493966.839358594</v>
      </c>
      <c r="AP78" s="175">
        <v>-11076119.01352844</v>
      </c>
      <c r="AQ78" s="175">
        <v>-11679594.279643264</v>
      </c>
      <c r="AR78" s="175">
        <v>-12305241.29676247</v>
      </c>
      <c r="AS78" s="175">
        <v>-12953942.500576038</v>
      </c>
      <c r="AT78" s="175">
        <v>-13626615.4477144</v>
      </c>
      <c r="AU78" s="175">
        <v>-14324214.213561889</v>
      </c>
      <c r="AV78" s="175">
        <v>-15047730.845703121</v>
      </c>
      <c r="AW78" s="175">
        <v>-15798196.875216592</v>
      </c>
      <c r="AX78" s="175">
        <v>-16576684.888117716</v>
      </c>
      <c r="AY78" s="175">
        <v>-17384310.159345321</v>
      </c>
      <c r="AZ78" s="175">
        <v>-18222232.351780798</v>
      </c>
      <c r="BA78" s="174">
        <v>-19091657.282888219</v>
      </c>
      <c r="BB78" s="176">
        <v>-222550318.1857211</v>
      </c>
    </row>
    <row r="79" spans="1:56" ht="12" customHeight="1" x14ac:dyDescent="0.25">
      <c r="A79" s="398" t="s">
        <v>244</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245</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246</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-108845177.55833337</v>
      </c>
      <c r="AL81" s="174">
        <v>-31770139.199999999</v>
      </c>
      <c r="AM81" s="175">
        <v>-28097756.515672207</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-168713073.27400556</v>
      </c>
    </row>
    <row r="82" spans="1:54" ht="12.75" customHeight="1" x14ac:dyDescent="0.25">
      <c r="A82" s="398" t="s">
        <v>247</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248</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-108845177.55833337</v>
      </c>
      <c r="AL83" s="209">
        <v>59074239.631249994</v>
      </c>
      <c r="AM83" s="210">
        <v>-25191236.740672208</v>
      </c>
      <c r="AN83" s="210">
        <v>16594191.63202294</v>
      </c>
      <c r="AO83" s="210">
        <v>39917554.181776062</v>
      </c>
      <c r="AP83" s="210">
        <v>41664010.704285607</v>
      </c>
      <c r="AQ83" s="210">
        <v>43474436.50263007</v>
      </c>
      <c r="AR83" s="210">
        <v>45351377.553987697</v>
      </c>
      <c r="AS83" s="210">
        <v>47297481.1654284</v>
      </c>
      <c r="AT83" s="210">
        <v>49315500.006843477</v>
      </c>
      <c r="AU83" s="210">
        <v>51408296.304385945</v>
      </c>
      <c r="AV83" s="210">
        <v>53578846.200809643</v>
      </c>
      <c r="AW83" s="210">
        <v>55830244.289350063</v>
      </c>
      <c r="AX83" s="210">
        <v>58165708.32805343</v>
      </c>
      <c r="AY83" s="210">
        <v>60588584.141736247</v>
      </c>
      <c r="AZ83" s="210">
        <v>63102350.719042674</v>
      </c>
      <c r="BA83" s="209">
        <v>65710625.512364939</v>
      </c>
      <c r="BB83" s="176">
        <v>617037032.57496178</v>
      </c>
    </row>
    <row r="84" spans="1:54" ht="12" customHeight="1" x14ac:dyDescent="0.25">
      <c r="A84" s="428" t="s">
        <v>249</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-108845177.55833337</v>
      </c>
      <c r="AL84" s="209">
        <v>-49770937.927083373</v>
      </c>
      <c r="AM84" s="210">
        <v>-74962174.667755574</v>
      </c>
      <c r="AN84" s="210">
        <v>-58367983.035732634</v>
      </c>
      <c r="AO84" s="210">
        <v>-18450428.853956573</v>
      </c>
      <c r="AP84" s="210">
        <v>23213581.850329034</v>
      </c>
      <c r="AQ84" s="210">
        <v>66688018.352959104</v>
      </c>
      <c r="AR84" s="210">
        <v>112039395.90694681</v>
      </c>
      <c r="AS84" s="210">
        <v>159336877.07237521</v>
      </c>
      <c r="AT84" s="210">
        <v>208652377.07921869</v>
      </c>
      <c r="AU84" s="210">
        <v>260060673.38360465</v>
      </c>
      <c r="AV84" s="210">
        <v>313639519.5844143</v>
      </c>
      <c r="AW84" s="210">
        <v>369469763.8737644</v>
      </c>
      <c r="AX84" s="210">
        <v>427635472.20181781</v>
      </c>
      <c r="AY84" s="210">
        <v>488224056.34355408</v>
      </c>
      <c r="AZ84" s="210">
        <v>551326407.0625968</v>
      </c>
      <c r="BA84" s="209">
        <v>617037032.57496178</v>
      </c>
      <c r="BB84" s="176"/>
    </row>
    <row r="85" spans="1:54" ht="12" customHeight="1" x14ac:dyDescent="0.25">
      <c r="A85" s="398" t="s">
        <v>250</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251</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-108845177.55833337</v>
      </c>
      <c r="AL86" s="208">
        <v>59074239.631249994</v>
      </c>
      <c r="AM86" s="207">
        <v>-21810594.58066858</v>
      </c>
      <c r="AN86" s="207">
        <v>12439190.893741075</v>
      </c>
      <c r="AO86" s="207">
        <v>25907050.446007147</v>
      </c>
      <c r="AP86" s="207">
        <v>23411710.071833365</v>
      </c>
      <c r="AQ86" s="207">
        <v>21150665.672539867</v>
      </c>
      <c r="AR86" s="207">
        <v>19102868.142540045</v>
      </c>
      <c r="AS86" s="207">
        <v>17249007.989128344</v>
      </c>
      <c r="AT86" s="207">
        <v>15571396.625623202</v>
      </c>
      <c r="AU86" s="207">
        <v>14053851.275776083</v>
      </c>
      <c r="AV86" s="207">
        <v>12681584.350834448</v>
      </c>
      <c r="AW86" s="207">
        <v>11441097.895054283</v>
      </c>
      <c r="AX86" s="207">
        <v>10320083.482581111</v>
      </c>
      <c r="AY86" s="207">
        <v>9307327.7793964595</v>
      </c>
      <c r="AZ86" s="207">
        <v>8392623.8508505058</v>
      </c>
      <c r="BA86" s="208">
        <v>7566688.1917915447</v>
      </c>
      <c r="BB86" s="157">
        <v>137013614.15994552</v>
      </c>
    </row>
    <row r="87" spans="1:54" ht="28.5" customHeight="1" x14ac:dyDescent="0.25">
      <c r="A87" s="425" t="s">
        <v>252</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-108845177.55833337</v>
      </c>
      <c r="AL87" s="202">
        <v>-49770937.927083373</v>
      </c>
      <c r="AM87" s="202">
        <v>-71581532.507751957</v>
      </c>
      <c r="AN87" s="202">
        <v>-59142341.614010885</v>
      </c>
      <c r="AO87" s="202">
        <v>-33235291.168003738</v>
      </c>
      <c r="AP87" s="202">
        <v>-9823581.0961703733</v>
      </c>
      <c r="AQ87" s="202">
        <v>11327084.576369494</v>
      </c>
      <c r="AR87" s="202">
        <v>30429952.718909539</v>
      </c>
      <c r="AS87" s="202">
        <v>47678960.708037883</v>
      </c>
      <c r="AT87" s="202">
        <v>63250357.333661087</v>
      </c>
      <c r="AU87" s="202">
        <v>77304208.609437168</v>
      </c>
      <c r="AV87" s="202">
        <v>89985792.960271612</v>
      </c>
      <c r="AW87" s="202">
        <v>101426890.85532589</v>
      </c>
      <c r="AX87" s="202">
        <v>111746974.337907</v>
      </c>
      <c r="AY87" s="202">
        <v>121054302.11730346</v>
      </c>
      <c r="AZ87" s="202">
        <v>129446925.96815397</v>
      </c>
      <c r="BA87" s="202">
        <v>137013614.15994552</v>
      </c>
      <c r="BB87" s="176"/>
    </row>
    <row r="88" spans="1:54" ht="14.25" customHeight="1" x14ac:dyDescent="0.25">
      <c r="A88" s="433" t="s">
        <v>253</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6.3673371571120185E-2</v>
      </c>
      <c r="AQ88" s="211">
        <v>0.13960054034189406</v>
      </c>
      <c r="AR88" s="211">
        <v>0.18687117688572474</v>
      </c>
      <c r="AS88" s="211">
        <v>0.21806476965981791</v>
      </c>
      <c r="AT88" s="211">
        <v>0.23947724246765012</v>
      </c>
      <c r="AU88" s="211">
        <v>0.25460798510414051</v>
      </c>
      <c r="AV88" s="211">
        <v>0.26554087017943595</v>
      </c>
      <c r="AW88" s="211">
        <v>0.2735809751876972</v>
      </c>
      <c r="AX88" s="211">
        <v>0.27957820977720149</v>
      </c>
      <c r="AY88" s="211">
        <v>0.28410372804889472</v>
      </c>
      <c r="AZ88" s="211">
        <v>0.28755140972404325</v>
      </c>
      <c r="BA88" s="212">
        <v>0.29019882006298836</v>
      </c>
      <c r="BB88" s="176"/>
    </row>
    <row r="89" spans="1:54" x14ac:dyDescent="0.25">
      <c r="A89" s="433" t="s">
        <v>254</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2028.4428385203937</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2029.4644573011678</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69C3A-BB6F-423D-BEC3-AF929EB98AEB}">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261</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262</v>
      </c>
      <c r="B21" s="441" t="s">
        <v>263</v>
      </c>
      <c r="C21" s="442" t="s">
        <v>264</v>
      </c>
      <c r="D21" s="442"/>
      <c r="E21" s="442"/>
      <c r="F21" s="442"/>
      <c r="G21" s="442"/>
      <c r="H21" s="442"/>
      <c r="I21" s="443" t="s">
        <v>265</v>
      </c>
      <c r="J21" s="444" t="s">
        <v>266</v>
      </c>
      <c r="K21" s="441" t="s">
        <v>267</v>
      </c>
      <c r="L21" s="437" t="s">
        <v>268</v>
      </c>
    </row>
    <row r="22" spans="1:15" ht="58.5" customHeight="1" x14ac:dyDescent="0.25">
      <c r="A22" s="441"/>
      <c r="B22" s="441"/>
      <c r="C22" s="438" t="s">
        <v>269</v>
      </c>
      <c r="D22" s="438"/>
      <c r="E22" s="224"/>
      <c r="F22" s="225"/>
      <c r="G22" s="439" t="s">
        <v>270</v>
      </c>
      <c r="H22" s="440"/>
      <c r="I22" s="443"/>
      <c r="J22" s="445"/>
      <c r="K22" s="441"/>
      <c r="L22" s="437"/>
    </row>
    <row r="23" spans="1:15" ht="35.25" customHeight="1" x14ac:dyDescent="0.25">
      <c r="A23" s="441"/>
      <c r="B23" s="441"/>
      <c r="C23" s="226" t="s">
        <v>271</v>
      </c>
      <c r="D23" s="226" t="s">
        <v>272</v>
      </c>
      <c r="E23" s="226" t="s">
        <v>271</v>
      </c>
      <c r="F23" s="226" t="s">
        <v>272</v>
      </c>
      <c r="G23" s="226" t="s">
        <v>271</v>
      </c>
      <c r="H23" s="226" t="s">
        <v>272</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44162</v>
      </c>
      <c r="D25" s="230">
        <v>45510</v>
      </c>
      <c r="E25" s="230"/>
      <c r="F25" s="230"/>
      <c r="G25" s="230">
        <v>44162</v>
      </c>
      <c r="H25" s="230">
        <v>46071</v>
      </c>
      <c r="I25" s="231" t="s">
        <v>75</v>
      </c>
      <c r="J25" s="231" t="s">
        <v>75</v>
      </c>
      <c r="K25" s="232" t="s">
        <v>75</v>
      </c>
      <c r="L25" s="233" t="s">
        <v>75</v>
      </c>
    </row>
    <row r="26" spans="1:15" ht="21" customHeight="1" x14ac:dyDescent="0.25">
      <c r="A26" s="226" t="s">
        <v>274</v>
      </c>
      <c r="B26" s="234" t="s">
        <v>275</v>
      </c>
      <c r="C26" s="235">
        <v>44162</v>
      </c>
      <c r="D26" s="236">
        <v>44162</v>
      </c>
      <c r="E26" s="236"/>
      <c r="F26" s="236"/>
      <c r="G26" s="236">
        <v>44162</v>
      </c>
      <c r="H26" s="236">
        <v>44162</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44893</v>
      </c>
      <c r="D31" s="236">
        <v>44893</v>
      </c>
      <c r="E31" s="236"/>
      <c r="F31" s="236"/>
      <c r="G31" s="236">
        <v>44893</v>
      </c>
      <c r="H31" s="236">
        <v>44893</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45510</v>
      </c>
      <c r="D35" s="236">
        <v>45510</v>
      </c>
      <c r="E35" s="236"/>
      <c r="F35" s="236"/>
      <c r="G35" s="236">
        <v>46071</v>
      </c>
      <c r="H35" s="236">
        <v>46071</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44893</v>
      </c>
      <c r="D37" s="241">
        <v>45105</v>
      </c>
      <c r="E37" s="241"/>
      <c r="F37" s="241"/>
      <c r="G37" s="241">
        <v>44893</v>
      </c>
      <c r="H37" s="241">
        <v>45105</v>
      </c>
      <c r="I37" s="237" t="s">
        <v>75</v>
      </c>
      <c r="J37" s="237" t="s">
        <v>75</v>
      </c>
      <c r="K37" s="238" t="s">
        <v>75</v>
      </c>
      <c r="L37" s="238" t="s">
        <v>75</v>
      </c>
    </row>
    <row r="38" spans="1:15" ht="21.75" customHeight="1" x14ac:dyDescent="0.25">
      <c r="A38" s="226">
        <v>2</v>
      </c>
      <c r="B38" s="228" t="s">
        <v>298</v>
      </c>
      <c r="C38" s="229">
        <v>44893</v>
      </c>
      <c r="D38" s="242">
        <v>45288</v>
      </c>
      <c r="E38" s="242"/>
      <c r="F38" s="242"/>
      <c r="G38" s="242">
        <v>44893</v>
      </c>
      <c r="H38" s="242">
        <v>45288</v>
      </c>
      <c r="I38" s="243" t="s">
        <v>75</v>
      </c>
      <c r="J38" s="243" t="s">
        <v>75</v>
      </c>
      <c r="K38" s="232" t="s">
        <v>75</v>
      </c>
      <c r="L38" s="232" t="s">
        <v>75</v>
      </c>
    </row>
    <row r="39" spans="1:15" ht="40.5" customHeight="1" x14ac:dyDescent="0.25">
      <c r="A39" s="226" t="s">
        <v>299</v>
      </c>
      <c r="B39" s="240" t="s">
        <v>300</v>
      </c>
      <c r="C39" s="235">
        <v>44893</v>
      </c>
      <c r="D39" s="241">
        <v>44893</v>
      </c>
      <c r="E39" s="241"/>
      <c r="F39" s="241"/>
      <c r="G39" s="241">
        <v>44893</v>
      </c>
      <c r="H39" s="241">
        <v>44893</v>
      </c>
      <c r="I39" s="244" t="s">
        <v>75</v>
      </c>
      <c r="J39" s="244" t="s">
        <v>75</v>
      </c>
      <c r="K39" s="238" t="s">
        <v>75</v>
      </c>
      <c r="L39" s="238" t="s">
        <v>75</v>
      </c>
    </row>
    <row r="40" spans="1:15" ht="24.75" customHeight="1" x14ac:dyDescent="0.25">
      <c r="A40" s="226" t="s">
        <v>301</v>
      </c>
      <c r="B40" s="240" t="s">
        <v>302</v>
      </c>
      <c r="C40" s="235">
        <v>45258</v>
      </c>
      <c r="D40" s="241">
        <v>45288</v>
      </c>
      <c r="E40" s="241"/>
      <c r="F40" s="241"/>
      <c r="G40" s="241">
        <v>45258</v>
      </c>
      <c r="H40" s="241">
        <v>45288</v>
      </c>
      <c r="I40" s="244" t="s">
        <v>75</v>
      </c>
      <c r="J40" s="244" t="s">
        <v>75</v>
      </c>
      <c r="K40" s="238" t="s">
        <v>75</v>
      </c>
      <c r="L40" s="238" t="s">
        <v>75</v>
      </c>
    </row>
    <row r="41" spans="1:15" ht="37.5" customHeight="1" x14ac:dyDescent="0.25">
      <c r="A41" s="226">
        <v>3</v>
      </c>
      <c r="B41" s="228" t="s">
        <v>303</v>
      </c>
      <c r="C41" s="229">
        <v>45319</v>
      </c>
      <c r="D41" s="242">
        <v>45440</v>
      </c>
      <c r="E41" s="242"/>
      <c r="F41" s="242"/>
      <c r="G41" s="242">
        <v>45319</v>
      </c>
      <c r="H41" s="242">
        <v>46354</v>
      </c>
      <c r="I41" s="243" t="s">
        <v>75</v>
      </c>
      <c r="J41" s="243" t="s">
        <v>75</v>
      </c>
      <c r="K41" s="232" t="s">
        <v>75</v>
      </c>
      <c r="L41" s="232" t="s">
        <v>75</v>
      </c>
    </row>
    <row r="42" spans="1:15" x14ac:dyDescent="0.25">
      <c r="A42" s="226" t="s">
        <v>304</v>
      </c>
      <c r="B42" s="240" t="s">
        <v>305</v>
      </c>
      <c r="C42" s="235">
        <v>45319</v>
      </c>
      <c r="D42" s="241">
        <v>45350</v>
      </c>
      <c r="E42" s="241"/>
      <c r="F42" s="241"/>
      <c r="G42" s="241">
        <v>45319</v>
      </c>
      <c r="H42" s="241">
        <v>45350</v>
      </c>
      <c r="I42" s="244" t="s">
        <v>75</v>
      </c>
      <c r="J42" s="244" t="s">
        <v>75</v>
      </c>
      <c r="K42" s="238" t="s">
        <v>75</v>
      </c>
      <c r="L42" s="238" t="s">
        <v>75</v>
      </c>
    </row>
    <row r="43" spans="1:15" ht="24.75" customHeight="1" x14ac:dyDescent="0.25">
      <c r="A43" s="226" t="s">
        <v>306</v>
      </c>
      <c r="B43" s="240" t="s">
        <v>307</v>
      </c>
      <c r="C43" s="235">
        <v>45350</v>
      </c>
      <c r="D43" s="241">
        <v>45379</v>
      </c>
      <c r="E43" s="241"/>
      <c r="F43" s="241"/>
      <c r="G43" s="241">
        <v>45350</v>
      </c>
      <c r="H43" s="241">
        <v>45379</v>
      </c>
      <c r="I43" s="244" t="s">
        <v>75</v>
      </c>
      <c r="J43" s="244" t="s">
        <v>75</v>
      </c>
      <c r="K43" s="238" t="s">
        <v>75</v>
      </c>
      <c r="L43" s="238" t="s">
        <v>75</v>
      </c>
    </row>
    <row r="44" spans="1:15" ht="24.75" customHeight="1" x14ac:dyDescent="0.25">
      <c r="A44" s="226" t="s">
        <v>308</v>
      </c>
      <c r="B44" s="240" t="s">
        <v>309</v>
      </c>
      <c r="C44" s="235">
        <v>45379</v>
      </c>
      <c r="D44" s="241">
        <v>45410</v>
      </c>
      <c r="E44" s="241"/>
      <c r="F44" s="241"/>
      <c r="G44" s="241">
        <v>45379</v>
      </c>
      <c r="H44" s="241">
        <v>45410</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45410</v>
      </c>
      <c r="D47" s="241">
        <v>45440</v>
      </c>
      <c r="E47" s="241"/>
      <c r="F47" s="241"/>
      <c r="G47" s="241">
        <v>46323</v>
      </c>
      <c r="H47" s="241">
        <v>46354</v>
      </c>
      <c r="I47" s="244" t="s">
        <v>75</v>
      </c>
      <c r="J47" s="244" t="s">
        <v>75</v>
      </c>
      <c r="K47" s="238" t="s">
        <v>75</v>
      </c>
      <c r="L47" s="238" t="s">
        <v>75</v>
      </c>
    </row>
    <row r="48" spans="1:15" ht="21.75" customHeight="1" x14ac:dyDescent="0.25">
      <c r="A48" s="226">
        <v>4</v>
      </c>
      <c r="B48" s="228" t="s">
        <v>316</v>
      </c>
      <c r="C48" s="229">
        <v>45532</v>
      </c>
      <c r="D48" s="242">
        <v>45657</v>
      </c>
      <c r="E48" s="242"/>
      <c r="F48" s="242"/>
      <c r="G48" s="242">
        <v>46323</v>
      </c>
      <c r="H48" s="242">
        <v>46387</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45532</v>
      </c>
      <c r="D50" s="241">
        <v>45563</v>
      </c>
      <c r="E50" s="241"/>
      <c r="F50" s="241"/>
      <c r="G50" s="241">
        <v>46354</v>
      </c>
      <c r="H50" s="241">
        <v>46384</v>
      </c>
      <c r="I50" s="244" t="s">
        <v>75</v>
      </c>
      <c r="J50" s="244" t="s">
        <v>75</v>
      </c>
      <c r="K50" s="238" t="s">
        <v>75</v>
      </c>
      <c r="L50" s="238" t="s">
        <v>75</v>
      </c>
    </row>
    <row r="51" spans="1:12" ht="37.5" customHeight="1" x14ac:dyDescent="0.25">
      <c r="A51" s="226" t="s">
        <v>321</v>
      </c>
      <c r="B51" s="240" t="s">
        <v>322</v>
      </c>
      <c r="C51" s="235">
        <v>45565</v>
      </c>
      <c r="D51" s="241">
        <v>45565</v>
      </c>
      <c r="E51" s="241"/>
      <c r="F51" s="241"/>
      <c r="G51" s="241">
        <v>46387</v>
      </c>
      <c r="H51" s="241">
        <v>46387</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45657</v>
      </c>
      <c r="D53" s="241">
        <v>45657</v>
      </c>
      <c r="E53" s="241"/>
      <c r="F53" s="241"/>
      <c r="G53" s="241">
        <v>46387</v>
      </c>
      <c r="H53" s="241">
        <v>46387</v>
      </c>
      <c r="I53" s="244" t="s">
        <v>75</v>
      </c>
      <c r="J53" s="244" t="s">
        <v>75</v>
      </c>
      <c r="K53" s="238" t="s">
        <v>75</v>
      </c>
      <c r="L53" s="238" t="s">
        <v>75</v>
      </c>
    </row>
    <row r="54" spans="1:12" ht="21" customHeight="1" x14ac:dyDescent="0.25">
      <c r="A54" s="226" t="s">
        <v>327</v>
      </c>
      <c r="B54" s="240" t="s">
        <v>328</v>
      </c>
      <c r="C54" s="235">
        <v>45532</v>
      </c>
      <c r="D54" s="241">
        <v>45563</v>
      </c>
      <c r="E54" s="241"/>
      <c r="F54" s="241"/>
      <c r="G54" s="241">
        <v>46323</v>
      </c>
      <c r="H54" s="241">
        <v>46354</v>
      </c>
      <c r="I54" s="244" t="s">
        <v>75</v>
      </c>
      <c r="J54" s="244" t="s">
        <v>75</v>
      </c>
      <c r="K54" s="238" t="s">
        <v>75</v>
      </c>
      <c r="L54" s="238" t="s">
        <v>75</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4C2DE-25EF-43E0-8AD7-03C0202BEDE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329</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330</v>
      </c>
      <c r="B20" s="449" t="s">
        <v>331</v>
      </c>
      <c r="C20" s="441" t="s">
        <v>332</v>
      </c>
      <c r="D20" s="441"/>
      <c r="E20" s="451" t="s">
        <v>333</v>
      </c>
      <c r="F20" s="451"/>
      <c r="G20" s="449" t="s">
        <v>334</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335</v>
      </c>
      <c r="AC20" s="455"/>
    </row>
    <row r="21" spans="1:33" ht="99.75" customHeight="1" x14ac:dyDescent="0.25">
      <c r="A21" s="450"/>
      <c r="B21" s="450"/>
      <c r="C21" s="441"/>
      <c r="D21" s="441"/>
      <c r="E21" s="451"/>
      <c r="F21" s="451"/>
      <c r="G21" s="450"/>
      <c r="H21" s="441" t="s">
        <v>336</v>
      </c>
      <c r="I21" s="441"/>
      <c r="J21" s="441" t="s">
        <v>337</v>
      </c>
      <c r="K21" s="441"/>
      <c r="L21" s="441" t="s">
        <v>336</v>
      </c>
      <c r="M21" s="441"/>
      <c r="N21" s="441" t="s">
        <v>337</v>
      </c>
      <c r="O21" s="441"/>
      <c r="P21" s="441" t="s">
        <v>336</v>
      </c>
      <c r="Q21" s="441"/>
      <c r="R21" s="441" t="s">
        <v>337</v>
      </c>
      <c r="S21" s="441"/>
      <c r="T21" s="441" t="s">
        <v>336</v>
      </c>
      <c r="U21" s="441"/>
      <c r="V21" s="441" t="s">
        <v>337</v>
      </c>
      <c r="W21" s="441"/>
      <c r="X21" s="441" t="s">
        <v>336</v>
      </c>
      <c r="Y21" s="441"/>
      <c r="Z21" s="441" t="s">
        <v>337</v>
      </c>
      <c r="AA21" s="441"/>
      <c r="AB21" s="456"/>
      <c r="AC21" s="457"/>
    </row>
    <row r="22" spans="1:33" ht="89.25" customHeight="1" x14ac:dyDescent="0.25">
      <c r="A22" s="438"/>
      <c r="B22" s="438"/>
      <c r="C22" s="250" t="s">
        <v>336</v>
      </c>
      <c r="D22" s="250" t="s">
        <v>338</v>
      </c>
      <c r="E22" s="251" t="s">
        <v>339</v>
      </c>
      <c r="F22" s="251" t="s">
        <v>340</v>
      </c>
      <c r="G22" s="438"/>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155.23685322544446</v>
      </c>
      <c r="D24" s="260">
        <v>195.22288457912009</v>
      </c>
      <c r="E24" s="279">
        <v>0</v>
      </c>
      <c r="F24" s="279">
        <v>34.279262949120081</v>
      </c>
      <c r="G24" s="260">
        <v>38.124167040000003</v>
      </c>
      <c r="H24" s="260">
        <v>0</v>
      </c>
      <c r="I24" s="265" t="s">
        <v>75</v>
      </c>
      <c r="J24" s="260">
        <v>34.279262949120088</v>
      </c>
      <c r="K24" s="265">
        <v>2</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34.279262949120088</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38.124167039999996</v>
      </c>
      <c r="H28" s="257">
        <v>0</v>
      </c>
      <c r="I28" s="258" t="s">
        <v>75</v>
      </c>
      <c r="J28" s="257">
        <v>34.279262949120088</v>
      </c>
      <c r="K28" s="258">
        <v>2</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34.279262949120088</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129.36404435453707</v>
      </c>
      <c r="D30" s="260">
        <v>168.71307327400555</v>
      </c>
      <c r="E30" s="260">
        <v>0</v>
      </c>
      <c r="F30" s="260">
        <v>2.15422908400555</v>
      </c>
      <c r="G30" s="260">
        <v>36.21530783</v>
      </c>
      <c r="H30" s="260">
        <v>0</v>
      </c>
      <c r="I30" s="265" t="s">
        <v>75</v>
      </c>
      <c r="J30" s="260">
        <v>2.1542290840055576</v>
      </c>
      <c r="K30" s="265">
        <v>2</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2.1542290840055576</v>
      </c>
      <c r="AD30" s="280"/>
      <c r="AE30" s="219"/>
      <c r="AF30" s="219"/>
      <c r="AG30" s="219"/>
    </row>
    <row r="31" spans="1:33" x14ac:dyDescent="0.25">
      <c r="A31" s="253" t="s">
        <v>355</v>
      </c>
      <c r="B31" s="256" t="s">
        <v>356</v>
      </c>
      <c r="C31" s="257">
        <v>27.516029999999997</v>
      </c>
      <c r="D31" s="257">
        <v>8.8558698263869591</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59.102809999999998</v>
      </c>
      <c r="D32" s="257">
        <v>109.95742344965385</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26.464749999999999</v>
      </c>
      <c r="D33" s="257">
        <v>35.06843854801798</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16.280454354537071</v>
      </c>
      <c r="D34" s="257">
        <v>14.831341449946764</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6.4</v>
      </c>
      <c r="D37" s="257">
        <v>6.4</v>
      </c>
      <c r="E37" s="257" t="s">
        <v>75</v>
      </c>
      <c r="F37" s="257" t="s">
        <v>75</v>
      </c>
      <c r="G37" s="257">
        <v>0</v>
      </c>
      <c r="H37" s="257">
        <v>0</v>
      </c>
      <c r="I37" s="258" t="s">
        <v>75</v>
      </c>
      <c r="J37" s="257">
        <v>6.4</v>
      </c>
      <c r="K37" s="258">
        <v>4</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6.4</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5.6689999999999996</v>
      </c>
      <c r="D41" s="257">
        <v>5.6689999999999996</v>
      </c>
      <c r="E41" s="257" t="s">
        <v>75</v>
      </c>
      <c r="F41" s="257" t="s">
        <v>75</v>
      </c>
      <c r="G41" s="257">
        <v>0</v>
      </c>
      <c r="H41" s="257">
        <v>0</v>
      </c>
      <c r="I41" s="258" t="s">
        <v>75</v>
      </c>
      <c r="J41" s="257">
        <v>5.6689999999999996</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5.6689999999999996</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6.4</v>
      </c>
      <c r="D48" s="257">
        <v>6.4</v>
      </c>
      <c r="E48" s="257" t="s">
        <v>75</v>
      </c>
      <c r="F48" s="257" t="s">
        <v>75</v>
      </c>
      <c r="G48" s="257">
        <v>0</v>
      </c>
      <c r="H48" s="257">
        <v>0</v>
      </c>
      <c r="I48" s="258" t="s">
        <v>75</v>
      </c>
      <c r="J48" s="257">
        <v>6.4</v>
      </c>
      <c r="K48" s="258">
        <v>4</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6.4</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5.6689999999999996</v>
      </c>
      <c r="D52" s="257">
        <v>5.6689999999999996</v>
      </c>
      <c r="E52" s="257" t="s">
        <v>75</v>
      </c>
      <c r="F52" s="257" t="s">
        <v>75</v>
      </c>
      <c r="G52" s="257">
        <v>0</v>
      </c>
      <c r="H52" s="257">
        <v>0</v>
      </c>
      <c r="I52" s="258" t="s">
        <v>75</v>
      </c>
      <c r="J52" s="257">
        <v>5.6689999999999996</v>
      </c>
      <c r="K52" s="258">
        <v>4</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5.6689999999999996</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129.36404435453707</v>
      </c>
      <c r="D58" s="257">
        <v>168.71307327400555</v>
      </c>
      <c r="E58" s="257" t="s">
        <v>75</v>
      </c>
      <c r="F58" s="257" t="s">
        <v>75</v>
      </c>
      <c r="G58" s="257">
        <v>0</v>
      </c>
      <c r="H58" s="257">
        <v>0</v>
      </c>
      <c r="I58" s="258" t="s">
        <v>75</v>
      </c>
      <c r="J58" s="257">
        <v>168.71307327400555</v>
      </c>
      <c r="K58" s="258">
        <v>4</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168.71307327400555</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6.4</v>
      </c>
      <c r="D60" s="263">
        <v>6.4</v>
      </c>
      <c r="E60" s="257" t="s">
        <v>75</v>
      </c>
      <c r="F60" s="257" t="s">
        <v>75</v>
      </c>
      <c r="G60" s="257">
        <v>0</v>
      </c>
      <c r="H60" s="257">
        <v>0</v>
      </c>
      <c r="I60" s="258" t="s">
        <v>75</v>
      </c>
      <c r="J60" s="257">
        <v>6.4</v>
      </c>
      <c r="K60" s="258">
        <v>4</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6.4</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5.6689999999999996</v>
      </c>
      <c r="D62" s="263">
        <v>5.6689999999999996</v>
      </c>
      <c r="E62" s="257" t="s">
        <v>75</v>
      </c>
      <c r="F62" s="257" t="s">
        <v>75</v>
      </c>
      <c r="G62" s="257">
        <v>0</v>
      </c>
      <c r="H62" s="257">
        <v>0</v>
      </c>
      <c r="I62" s="258" t="s">
        <v>75</v>
      </c>
      <c r="J62" s="257">
        <v>5.6689999999999996</v>
      </c>
      <c r="K62" s="258">
        <v>4</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5.6689999999999996</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894BBE-D234-4742-B5CB-D356D9DC83D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425</v>
      </c>
      <c r="B22" s="462" t="s">
        <v>426</v>
      </c>
      <c r="C22" s="459" t="s">
        <v>427</v>
      </c>
      <c r="D22" s="459" t="s">
        <v>428</v>
      </c>
      <c r="E22" s="465" t="s">
        <v>429</v>
      </c>
      <c r="F22" s="466"/>
      <c r="G22" s="466"/>
      <c r="H22" s="466"/>
      <c r="I22" s="466"/>
      <c r="J22" s="466"/>
      <c r="K22" s="466"/>
      <c r="L22" s="467"/>
      <c r="M22" s="459" t="s">
        <v>430</v>
      </c>
      <c r="N22" s="459" t="s">
        <v>431</v>
      </c>
      <c r="O22" s="459" t="s">
        <v>432</v>
      </c>
      <c r="P22" s="469" t="s">
        <v>433</v>
      </c>
      <c r="Q22" s="469" t="s">
        <v>434</v>
      </c>
      <c r="R22" s="469" t="s">
        <v>435</v>
      </c>
      <c r="S22" s="469" t="s">
        <v>436</v>
      </c>
      <c r="T22" s="469"/>
      <c r="U22" s="472" t="s">
        <v>437</v>
      </c>
      <c r="V22" s="472" t="s">
        <v>438</v>
      </c>
      <c r="W22" s="469" t="s">
        <v>439</v>
      </c>
      <c r="X22" s="469" t="s">
        <v>440</v>
      </c>
      <c r="Y22" s="469" t="s">
        <v>441</v>
      </c>
      <c r="Z22" s="468" t="s">
        <v>442</v>
      </c>
      <c r="AA22" s="469" t="s">
        <v>443</v>
      </c>
      <c r="AB22" s="469" t="s">
        <v>444</v>
      </c>
      <c r="AC22" s="469" t="s">
        <v>445</v>
      </c>
      <c r="AD22" s="469" t="s">
        <v>446</v>
      </c>
      <c r="AE22" s="469" t="s">
        <v>447</v>
      </c>
      <c r="AF22" s="469" t="s">
        <v>448</v>
      </c>
      <c r="AG22" s="469"/>
      <c r="AH22" s="469"/>
      <c r="AI22" s="469"/>
      <c r="AJ22" s="469"/>
      <c r="AK22" s="469"/>
      <c r="AL22" s="469" t="s">
        <v>449</v>
      </c>
      <c r="AM22" s="469"/>
      <c r="AN22" s="469"/>
      <c r="AO22" s="469"/>
      <c r="AP22" s="469" t="s">
        <v>450</v>
      </c>
      <c r="AQ22" s="469"/>
      <c r="AR22" s="469" t="s">
        <v>451</v>
      </c>
      <c r="AS22" s="469" t="s">
        <v>452</v>
      </c>
      <c r="AT22" s="469" t="s">
        <v>453</v>
      </c>
      <c r="AU22" s="469" t="s">
        <v>454</v>
      </c>
      <c r="AV22" s="469" t="s">
        <v>455</v>
      </c>
    </row>
    <row r="23" spans="1:48" s="285" customFormat="1" ht="70.5" customHeight="1" x14ac:dyDescent="0.25">
      <c r="A23" s="460"/>
      <c r="B23" s="463"/>
      <c r="C23" s="460"/>
      <c r="D23" s="460"/>
      <c r="E23" s="475" t="s">
        <v>456</v>
      </c>
      <c r="F23" s="477" t="s">
        <v>400</v>
      </c>
      <c r="G23" s="477" t="s">
        <v>402</v>
      </c>
      <c r="H23" s="477" t="s">
        <v>404</v>
      </c>
      <c r="I23" s="479" t="s">
        <v>457</v>
      </c>
      <c r="J23" s="479" t="s">
        <v>458</v>
      </c>
      <c r="K23" s="479" t="s">
        <v>459</v>
      </c>
      <c r="L23" s="477" t="s">
        <v>189</v>
      </c>
      <c r="M23" s="460"/>
      <c r="N23" s="460"/>
      <c r="O23" s="460"/>
      <c r="P23" s="469"/>
      <c r="Q23" s="469"/>
      <c r="R23" s="469"/>
      <c r="S23" s="470" t="s">
        <v>336</v>
      </c>
      <c r="T23" s="470" t="s">
        <v>460</v>
      </c>
      <c r="U23" s="472"/>
      <c r="V23" s="472"/>
      <c r="W23" s="469"/>
      <c r="X23" s="469"/>
      <c r="Y23" s="469"/>
      <c r="Z23" s="469"/>
      <c r="AA23" s="469"/>
      <c r="AB23" s="469"/>
      <c r="AC23" s="469"/>
      <c r="AD23" s="469"/>
      <c r="AE23" s="469"/>
      <c r="AF23" s="469" t="s">
        <v>461</v>
      </c>
      <c r="AG23" s="469"/>
      <c r="AH23" s="469" t="s">
        <v>462</v>
      </c>
      <c r="AI23" s="469"/>
      <c r="AJ23" s="459" t="s">
        <v>463</v>
      </c>
      <c r="AK23" s="459" t="s">
        <v>464</v>
      </c>
      <c r="AL23" s="459" t="s">
        <v>465</v>
      </c>
      <c r="AM23" s="459" t="s">
        <v>466</v>
      </c>
      <c r="AN23" s="459" t="s">
        <v>467</v>
      </c>
      <c r="AO23" s="459" t="s">
        <v>468</v>
      </c>
      <c r="AP23" s="459" t="s">
        <v>469</v>
      </c>
      <c r="AQ23" s="473" t="s">
        <v>460</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470</v>
      </c>
      <c r="AG24" s="286" t="s">
        <v>471</v>
      </c>
      <c r="AH24" s="287" t="s">
        <v>336</v>
      </c>
      <c r="AI24" s="287" t="s">
        <v>460</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472</v>
      </c>
      <c r="D26" s="291">
        <v>46387</v>
      </c>
      <c r="E26" s="292" t="s">
        <v>75</v>
      </c>
      <c r="F26" s="292" t="s">
        <v>75</v>
      </c>
      <c r="G26" s="292">
        <v>6.4</v>
      </c>
      <c r="H26" s="292" t="s">
        <v>75</v>
      </c>
      <c r="I26" s="292">
        <v>0</v>
      </c>
      <c r="J26" s="292">
        <v>0</v>
      </c>
      <c r="K26" s="292">
        <v>5.6689999999999996</v>
      </c>
      <c r="L26" s="292" t="s">
        <v>75</v>
      </c>
      <c r="M26" s="290" t="s">
        <v>473</v>
      </c>
      <c r="N26" s="290" t="s">
        <v>474</v>
      </c>
      <c r="O26" s="290" t="s">
        <v>475</v>
      </c>
      <c r="P26" s="292">
        <v>17149.140449999999</v>
      </c>
      <c r="Q26" s="290" t="s">
        <v>476</v>
      </c>
      <c r="R26" s="292">
        <v>17149.140449999999</v>
      </c>
      <c r="S26" s="290" t="s">
        <v>477</v>
      </c>
      <c r="T26" s="290" t="s">
        <v>477</v>
      </c>
      <c r="U26" s="293">
        <v>1</v>
      </c>
      <c r="V26" s="293">
        <v>1</v>
      </c>
      <c r="W26" s="290" t="s">
        <v>478</v>
      </c>
      <c r="X26" s="292">
        <v>17149.140449999999</v>
      </c>
      <c r="Y26" s="290" t="s">
        <v>75</v>
      </c>
      <c r="Z26" s="293" t="s">
        <v>75</v>
      </c>
      <c r="AA26" s="292" t="s">
        <v>75</v>
      </c>
      <c r="AB26" s="292">
        <v>17149.140449999999</v>
      </c>
      <c r="AC26" s="290" t="s">
        <v>478</v>
      </c>
      <c r="AD26" s="292">
        <v>20578.968540000002</v>
      </c>
      <c r="AE26" s="292" t="s">
        <v>75</v>
      </c>
      <c r="AF26" s="290">
        <v>32414034704</v>
      </c>
      <c r="AG26" s="290" t="s">
        <v>479</v>
      </c>
      <c r="AH26" s="294">
        <v>45565</v>
      </c>
      <c r="AI26" s="294">
        <v>45565</v>
      </c>
      <c r="AJ26" s="294" t="s">
        <v>75</v>
      </c>
      <c r="AK26" s="294">
        <v>45582</v>
      </c>
      <c r="AL26" s="290" t="s">
        <v>75</v>
      </c>
      <c r="AM26" s="290" t="s">
        <v>75</v>
      </c>
      <c r="AN26" s="294" t="s">
        <v>75</v>
      </c>
      <c r="AO26" s="290" t="s">
        <v>75</v>
      </c>
      <c r="AP26" s="294">
        <v>45592</v>
      </c>
      <c r="AQ26" s="294">
        <v>45594</v>
      </c>
      <c r="AR26" s="294">
        <v>45594</v>
      </c>
      <c r="AS26" s="294">
        <v>45594</v>
      </c>
      <c r="AT26" s="294" t="s">
        <v>75</v>
      </c>
      <c r="AU26" s="290" t="s">
        <v>75</v>
      </c>
      <c r="AV26" s="290" t="s">
        <v>75</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9A2FD-4AAE-435A-96DF-D50B27067102}">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480</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481</v>
      </c>
      <c r="B18" s="484"/>
    </row>
    <row r="19" spans="1:2" x14ac:dyDescent="0.25">
      <c r="B19" s="300"/>
    </row>
    <row r="20" spans="1:2" ht="16.5" thickBot="1" x14ac:dyDescent="0.3">
      <c r="B20" s="303"/>
    </row>
    <row r="21" spans="1:2" ht="57.75" thickBot="1" x14ac:dyDescent="0.3">
      <c r="A21" s="304" t="s">
        <v>482</v>
      </c>
      <c r="B21" s="305" t="s">
        <v>64</v>
      </c>
    </row>
    <row r="22" spans="1:2" ht="16.5" thickBot="1" x14ac:dyDescent="0.3">
      <c r="A22" s="304" t="s">
        <v>483</v>
      </c>
      <c r="B22" s="305" t="s">
        <v>530</v>
      </c>
    </row>
    <row r="23" spans="1:2" ht="16.5" thickBot="1" x14ac:dyDescent="0.3">
      <c r="A23" s="304" t="s">
        <v>484</v>
      </c>
      <c r="B23" s="330" t="s">
        <v>75</v>
      </c>
    </row>
    <row r="24" spans="1:2" ht="16.5" thickBot="1" x14ac:dyDescent="0.3">
      <c r="A24" s="304" t="s">
        <v>485</v>
      </c>
      <c r="B24" s="330" t="s">
        <v>531</v>
      </c>
    </row>
    <row r="25" spans="1:2" ht="16.5" thickBot="1" x14ac:dyDescent="0.3">
      <c r="A25" s="306" t="s">
        <v>486</v>
      </c>
      <c r="B25" s="307">
        <v>2026</v>
      </c>
    </row>
    <row r="26" spans="1:2" ht="16.5" thickBot="1" x14ac:dyDescent="0.3">
      <c r="A26" s="308" t="s">
        <v>487</v>
      </c>
      <c r="B26" s="309" t="s">
        <v>151</v>
      </c>
    </row>
    <row r="27" spans="1:2" ht="29.25" thickBot="1" x14ac:dyDescent="0.3">
      <c r="A27" s="308" t="s">
        <v>533</v>
      </c>
      <c r="B27" s="305">
        <v>195.22288457912009</v>
      </c>
    </row>
    <row r="28" spans="1:2" ht="16.5" thickBot="1" x14ac:dyDescent="0.3">
      <c r="A28" s="310" t="s">
        <v>488</v>
      </c>
      <c r="B28" s="311" t="s">
        <v>532</v>
      </c>
    </row>
    <row r="29" spans="1:2" ht="29.25" thickBot="1" x14ac:dyDescent="0.3">
      <c r="A29" s="306" t="s">
        <v>489</v>
      </c>
      <c r="B29" s="305">
        <v>133.03449689999999</v>
      </c>
    </row>
    <row r="30" spans="1:2" ht="29.25" thickBot="1" x14ac:dyDescent="0.3">
      <c r="A30" s="306" t="s">
        <v>490</v>
      </c>
      <c r="B30" s="305">
        <v>133.03449689999999</v>
      </c>
    </row>
    <row r="31" spans="1:2" ht="16.5" thickBot="1" x14ac:dyDescent="0.3">
      <c r="A31" s="310" t="s">
        <v>491</v>
      </c>
      <c r="B31" s="311"/>
    </row>
    <row r="32" spans="1:2" ht="29.25" thickBot="1" x14ac:dyDescent="0.3">
      <c r="A32" s="306" t="s">
        <v>492</v>
      </c>
      <c r="B32" s="305" t="s">
        <v>537</v>
      </c>
    </row>
    <row r="33" spans="1:2" ht="16.5" thickBot="1" x14ac:dyDescent="0.3">
      <c r="A33" s="310" t="s">
        <v>534</v>
      </c>
      <c r="B33" s="311">
        <v>112.45552836</v>
      </c>
    </row>
    <row r="34" spans="1:2" ht="16.5" thickBot="1" x14ac:dyDescent="0.3">
      <c r="A34" s="310" t="s">
        <v>494</v>
      </c>
      <c r="B34" s="312">
        <v>0.57603660863039818</v>
      </c>
    </row>
    <row r="35" spans="1:2" ht="16.5" thickBot="1" x14ac:dyDescent="0.3">
      <c r="A35" s="310" t="s">
        <v>495</v>
      </c>
      <c r="B35" s="311">
        <v>63.018005730000006</v>
      </c>
    </row>
    <row r="36" spans="1:2" ht="16.5" thickBot="1" x14ac:dyDescent="0.3">
      <c r="A36" s="310" t="s">
        <v>496</v>
      </c>
      <c r="B36" s="311">
        <v>75.836276029999993</v>
      </c>
    </row>
    <row r="37" spans="1:2" ht="29.25" thickBot="1" x14ac:dyDescent="0.3">
      <c r="A37" s="306" t="s">
        <v>492</v>
      </c>
      <c r="B37" s="305" t="s">
        <v>538</v>
      </c>
    </row>
    <row r="38" spans="1:2" ht="16.5" thickBot="1" x14ac:dyDescent="0.3">
      <c r="A38" s="310" t="s">
        <v>535</v>
      </c>
      <c r="B38" s="311">
        <v>20.578968540000002</v>
      </c>
    </row>
    <row r="39" spans="1:2" ht="16.5" thickBot="1" x14ac:dyDescent="0.3">
      <c r="A39" s="310" t="s">
        <v>494</v>
      </c>
      <c r="B39" s="312">
        <v>0.10541268552795992</v>
      </c>
    </row>
    <row r="40" spans="1:2" ht="16.5" thickBot="1" x14ac:dyDescent="0.3">
      <c r="A40" s="310" t="s">
        <v>495</v>
      </c>
      <c r="B40" s="311">
        <v>16.953155289999998</v>
      </c>
    </row>
    <row r="41" spans="1:2" ht="16.5" thickBot="1" x14ac:dyDescent="0.3">
      <c r="A41" s="310" t="s">
        <v>496</v>
      </c>
      <c r="B41" s="311">
        <v>15.044296080000001</v>
      </c>
    </row>
    <row r="42" spans="1:2" ht="29.25" thickBot="1" x14ac:dyDescent="0.3">
      <c r="A42" s="306" t="s">
        <v>497</v>
      </c>
      <c r="B42" s="305" t="s">
        <v>75</v>
      </c>
    </row>
    <row r="43" spans="1:2" ht="16.5" thickBot="1" x14ac:dyDescent="0.3">
      <c r="A43" s="310" t="s">
        <v>493</v>
      </c>
      <c r="B43" s="311" t="s">
        <v>75</v>
      </c>
    </row>
    <row r="44" spans="1:2" ht="16.5" thickBot="1" x14ac:dyDescent="0.3">
      <c r="A44" s="310" t="s">
        <v>494</v>
      </c>
      <c r="B44" s="312" t="s">
        <v>75</v>
      </c>
    </row>
    <row r="45" spans="1:2" ht="16.5" thickBot="1" x14ac:dyDescent="0.3">
      <c r="A45" s="310" t="s">
        <v>495</v>
      </c>
      <c r="B45" s="311" t="s">
        <v>75</v>
      </c>
    </row>
    <row r="46" spans="1:2" ht="16.5" thickBot="1" x14ac:dyDescent="0.3">
      <c r="A46" s="310" t="s">
        <v>496</v>
      </c>
      <c r="B46" s="311" t="s">
        <v>75</v>
      </c>
    </row>
    <row r="47" spans="1:2" ht="29.25" thickBot="1" x14ac:dyDescent="0.3">
      <c r="A47" s="306" t="s">
        <v>498</v>
      </c>
      <c r="B47" s="305" t="s">
        <v>75</v>
      </c>
    </row>
    <row r="48" spans="1:2" ht="16.5" thickBot="1" x14ac:dyDescent="0.3">
      <c r="A48" s="310" t="s">
        <v>499</v>
      </c>
      <c r="B48" s="311" t="s">
        <v>75</v>
      </c>
    </row>
    <row r="49" spans="1:2" ht="16.5" thickBot="1" x14ac:dyDescent="0.3">
      <c r="A49" s="310" t="s">
        <v>494</v>
      </c>
      <c r="B49" s="313" t="s">
        <v>75</v>
      </c>
    </row>
    <row r="50" spans="1:2" ht="16.5" thickBot="1" x14ac:dyDescent="0.3">
      <c r="A50" s="310" t="s">
        <v>495</v>
      </c>
      <c r="B50" s="311" t="s">
        <v>75</v>
      </c>
    </row>
    <row r="51" spans="1:2" ht="16.5" thickBot="1" x14ac:dyDescent="0.3">
      <c r="A51" s="310" t="s">
        <v>496</v>
      </c>
      <c r="B51" s="311" t="s">
        <v>75</v>
      </c>
    </row>
    <row r="52" spans="1:2" ht="29.25" thickBot="1" x14ac:dyDescent="0.3">
      <c r="A52" s="314" t="s">
        <v>500</v>
      </c>
      <c r="B52" s="315">
        <v>0.68144929415835809</v>
      </c>
    </row>
    <row r="53" spans="1:2" ht="16.5" thickBot="1" x14ac:dyDescent="0.3">
      <c r="A53" s="316" t="s">
        <v>491</v>
      </c>
      <c r="B53" s="317"/>
    </row>
    <row r="54" spans="1:2" ht="16.5" thickBot="1" x14ac:dyDescent="0.3">
      <c r="A54" s="316" t="s">
        <v>501</v>
      </c>
      <c r="B54" s="318" t="s">
        <v>75</v>
      </c>
    </row>
    <row r="55" spans="1:2" ht="16.5" thickBot="1" x14ac:dyDescent="0.3">
      <c r="A55" s="316" t="s">
        <v>502</v>
      </c>
      <c r="B55" s="318" t="s">
        <v>75</v>
      </c>
    </row>
    <row r="56" spans="1:2" ht="16.5" thickBot="1" x14ac:dyDescent="0.3">
      <c r="A56" s="316" t="s">
        <v>503</v>
      </c>
      <c r="B56" s="318" t="s">
        <v>75</v>
      </c>
    </row>
    <row r="57" spans="1:2" ht="16.5" thickBot="1" x14ac:dyDescent="0.3">
      <c r="A57" s="306" t="s">
        <v>504</v>
      </c>
      <c r="B57" s="319">
        <v>0.82440960739299307</v>
      </c>
    </row>
    <row r="58" spans="1:2" ht="16.5" thickBot="1" x14ac:dyDescent="0.3">
      <c r="A58" s="306" t="s">
        <v>505</v>
      </c>
      <c r="B58" s="320">
        <v>160.94362163</v>
      </c>
    </row>
    <row r="59" spans="1:2" ht="16.5" thickBot="1" x14ac:dyDescent="0.3">
      <c r="A59" s="306" t="s">
        <v>506</v>
      </c>
      <c r="B59" s="319">
        <v>0.98723140393212516</v>
      </c>
    </row>
    <row r="60" spans="1:2" ht="16.5" thickBot="1" x14ac:dyDescent="0.3">
      <c r="A60" s="308" t="s">
        <v>507</v>
      </c>
      <c r="B60" s="309">
        <v>166.55884419</v>
      </c>
    </row>
    <row r="61" spans="1:2" x14ac:dyDescent="0.25">
      <c r="A61" s="314" t="s">
        <v>508</v>
      </c>
      <c r="B61" s="485" t="s">
        <v>75</v>
      </c>
    </row>
    <row r="62" spans="1:2" x14ac:dyDescent="0.25">
      <c r="A62" s="321" t="s">
        <v>509</v>
      </c>
      <c r="B62" s="486"/>
    </row>
    <row r="63" spans="1:2" x14ac:dyDescent="0.25">
      <c r="A63" s="321" t="s">
        <v>510</v>
      </c>
      <c r="B63" s="486"/>
    </row>
    <row r="64" spans="1:2" x14ac:dyDescent="0.25">
      <c r="A64" s="321" t="s">
        <v>511</v>
      </c>
      <c r="B64" s="486"/>
    </row>
    <row r="65" spans="1:2" x14ac:dyDescent="0.25">
      <c r="A65" s="321" t="s">
        <v>512</v>
      </c>
      <c r="B65" s="486"/>
    </row>
    <row r="66" spans="1:2" ht="16.5" thickBot="1" x14ac:dyDescent="0.3">
      <c r="A66" s="322" t="s">
        <v>513</v>
      </c>
      <c r="B66" s="487"/>
    </row>
    <row r="67" spans="1:2" ht="30.75" thickBot="1" x14ac:dyDescent="0.3">
      <c r="A67" s="316" t="s">
        <v>514</v>
      </c>
      <c r="B67" s="311" t="s">
        <v>75</v>
      </c>
    </row>
    <row r="68" spans="1:2" ht="29.25" thickBot="1" x14ac:dyDescent="0.3">
      <c r="A68" s="306" t="s">
        <v>515</v>
      </c>
      <c r="B68" s="305" t="s">
        <v>75</v>
      </c>
    </row>
    <row r="69" spans="1:2" ht="16.5" thickBot="1" x14ac:dyDescent="0.3">
      <c r="A69" s="316" t="s">
        <v>491</v>
      </c>
      <c r="B69" s="323"/>
    </row>
    <row r="70" spans="1:2" ht="16.5" thickBot="1" x14ac:dyDescent="0.3">
      <c r="A70" s="316" t="s">
        <v>516</v>
      </c>
      <c r="B70" s="311" t="s">
        <v>75</v>
      </c>
    </row>
    <row r="71" spans="1:2" ht="16.5" thickBot="1" x14ac:dyDescent="0.3">
      <c r="A71" s="316" t="s">
        <v>517</v>
      </c>
      <c r="B71" s="311" t="s">
        <v>75</v>
      </c>
    </row>
    <row r="72" spans="1:2" ht="16.5" thickBot="1" x14ac:dyDescent="0.3">
      <c r="A72" s="314" t="s">
        <v>518</v>
      </c>
      <c r="B72" s="305" t="s">
        <v>75</v>
      </c>
    </row>
    <row r="73" spans="1:2" ht="16.5" thickBot="1" x14ac:dyDescent="0.3">
      <c r="A73" s="306" t="s">
        <v>519</v>
      </c>
      <c r="B73" s="305"/>
    </row>
    <row r="74" spans="1:2" ht="16.5" thickBot="1" x14ac:dyDescent="0.3">
      <c r="A74" s="321" t="s">
        <v>520</v>
      </c>
      <c r="B74" s="324" t="s">
        <v>75</v>
      </c>
    </row>
    <row r="75" spans="1:2" ht="16.5" thickBot="1" x14ac:dyDescent="0.3">
      <c r="A75" s="321" t="s">
        <v>521</v>
      </c>
      <c r="B75" s="311" t="s">
        <v>75</v>
      </c>
    </row>
    <row r="76" spans="1:2" ht="16.5" thickBot="1" x14ac:dyDescent="0.3">
      <c r="A76" s="321" t="s">
        <v>522</v>
      </c>
      <c r="B76" s="311" t="s">
        <v>75</v>
      </c>
    </row>
    <row r="77" spans="1:2" ht="29.25" thickBot="1" x14ac:dyDescent="0.3">
      <c r="A77" s="314" t="s">
        <v>523</v>
      </c>
      <c r="B77" s="305" t="s">
        <v>75</v>
      </c>
    </row>
    <row r="78" spans="1:2" ht="28.5" x14ac:dyDescent="0.25">
      <c r="A78" s="314" t="s">
        <v>524</v>
      </c>
      <c r="B78" s="485" t="s">
        <v>75</v>
      </c>
    </row>
    <row r="79" spans="1:2" x14ac:dyDescent="0.25">
      <c r="A79" s="321" t="s">
        <v>525</v>
      </c>
      <c r="B79" s="486"/>
    </row>
    <row r="80" spans="1:2" x14ac:dyDescent="0.25">
      <c r="A80" s="321" t="s">
        <v>526</v>
      </c>
      <c r="B80" s="486"/>
    </row>
    <row r="81" spans="1:2" x14ac:dyDescent="0.25">
      <c r="A81" s="321" t="s">
        <v>527</v>
      </c>
      <c r="B81" s="486"/>
    </row>
    <row r="82" spans="1:2" x14ac:dyDescent="0.25">
      <c r="A82" s="321" t="s">
        <v>528</v>
      </c>
      <c r="B82" s="486"/>
    </row>
    <row r="83" spans="1:2" ht="16.5" thickBot="1" x14ac:dyDescent="0.3">
      <c r="A83" s="325" t="s">
        <v>529</v>
      </c>
      <c r="B83" s="487"/>
    </row>
    <row r="86" spans="1:2" x14ac:dyDescent="0.25">
      <c r="A86" s="326"/>
      <c r="B86" s="327"/>
    </row>
    <row r="87" spans="1:2" x14ac:dyDescent="0.25">
      <c r="B87" s="328"/>
    </row>
    <row r="88" spans="1:2" x14ac:dyDescent="0.25">
      <c r="B88" s="32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2026-04-26T15:04:20Z</dcterms:created>
  <dcterms:modified xsi:type="dcterms:W3CDTF">2026-04-27T09:14:52Z</dcterms:modified>
</cp:coreProperties>
</file>