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2CBD9B0-4E63-4304-A875-68434F9214D8}" xr6:coauthVersionLast="36" xr6:coauthVersionMax="36" xr10:uidLastSave="{00000000-0000-0000-0000-000000000000}"/>
  <bookViews>
    <workbookView xWindow="0" yWindow="0" windowWidth="14970" windowHeight="7500" xr2:uid="{1DA23121-EEA0-454E-A9E2-C61D9E217AF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<sst xmlns="http://schemas.openxmlformats.org/spreadsheetml/2006/main" count="1866" uniqueCount="530">
  <si>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</si>
  <si>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</si>
  <si>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</si>
  <si>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</si>
  <si>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</si>
  <si>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</si>
  <si>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</si>
  <si>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</si>
  <si>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</si>
  <si>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</si>
  <si>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</si>
  <si>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</si>
  <si>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</si>
  <si>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</si>
  <si>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</si>
  <si>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</si>
  <si>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</si>
  <si>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</si>
  <si>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</si>
  <si>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</si>
  <si>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</si>
  <si>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</si>
  <si>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</si>
  <si>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</si>
  <si>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</si>
  <si>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</si>
  <si>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</si>
  <si>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</si>
  <si>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</si>
  <si>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</si>
  <si>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</si>
  <si>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</si>
  <si>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</si>
  <si>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</si>
  <si>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</si>
  <si>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</si>
  <si>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</si>
  <si>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</si>
  <si>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</si>
  <si>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</si>
  <si>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</si>
  <si>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</si>
  <si>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</si>
  <si>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</si>
  <si>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</si>
  <si>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</si>
  <si>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</si>
  <si>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</si>
  <si>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</si>
  <si>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</si>
  <si>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</si>
  <si>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</si>
  <si>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</si>
  <si>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</si>
  <si>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</si>
  <si>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</si>
  <si>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</si>
  <si>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</si>
  <si>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</si>
  <si>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</si>
  <si>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</si>
  <si>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</si>
  <si>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</si>
  <si>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M_22-1-17-01-08-00-0-0042</t>
  </si>
  <si>
    <t>Строительство ТП мощностью 2 МВА, КЛ-10 кВ протяженностью 0,7 км, КЛ-0,4 кВ протяженностью 1,3 км для технологического присоединения энергопринимающих устройств заявителя в соответствии с договором 17-125/005-ПС-21 по адресу: Всеволожский район, Заневское ГП, городской поселок Янино-1</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</si>
  <si>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</si>
  <si>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</si>
  <si>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</si>
  <si>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</si>
  <si>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Заневское ГП</t>
  </si>
  <si>
    <t>Не требуется</t>
  </si>
  <si>
    <t>-</t>
  </si>
  <si>
    <t>Местный</t>
  </si>
  <si>
    <t xml:space="preserve">(∆Pnтп_тр), МВ∙А: 2 
(∆Lnтп_лэп), км: 2 
(Sтппотр), МВт: 1,8 
(Kзагр): 1 
(Nсд_тпр), шт.: 1 
</t>
  </si>
  <si>
    <t>нд</t>
  </si>
  <si>
    <t>27,91 млн руб. с НДС</t>
  </si>
  <si>
    <t>23,26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</si>
  <si>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</si>
  <si>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</si>
  <si>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</si>
  <si>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</si>
  <si>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</si>
  <si>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</si>
  <si>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</si>
  <si>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</si>
  <si>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</si>
  <si>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</si>
  <si>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</si>
  <si>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</si>
  <si>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</si>
  <si>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</si>
  <si>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</si>
  <si>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</si>
  <si>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</si>
  <si>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</si>
  <si>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</si>
  <si>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</si>
  <si>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17-125/005-ПС-21 от 30.12.2021</t>
  </si>
  <si>
    <t>№1 от 26.04.2022
№2 от 21.11.2022
№3 от 03.06.2024
№4 от 24.01.2025
№5 от 06.08.2025</t>
  </si>
  <si>
    <t>Действующий</t>
  </si>
  <si>
    <t>188689, Ленинградская область, Всеволожский муниципальный район, Заневское городское поселение, городской поселок Янино-1, производственная зона Янино, ул. Шоссейная, з/у № 114, кад. № 47:07:1039001:20</t>
  </si>
  <si>
    <t>Энергопринимающие устройства объекта(ов): земельный участок для обслуживания складского комплекса</t>
  </si>
  <si>
    <t>Кабельные наконечники КЛ-0,4 кВ в ВРУ-0,4 кВ (ГРЩ-0,4 кВ) объекта заявителя</t>
  </si>
  <si>
    <t>Строительство ТП мощностью 2 МВА, КЛ-10 кВ протяженностью 0,7 км, КЛ-0,4 кВ протяженностью 1,3 км для технологического присоединения энергопринимающих устройств заявителя в соответствии с договором 17-125/005-ПС-21 по адресу: Всеволожский район, Заневское ГП, городской поселок Янино-1</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</si>
  <si>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</si>
  <si>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</si>
  <si>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</si>
  <si>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</si>
  <si>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</si>
  <si>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</si>
  <si>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</si>
  <si>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</si>
  <si>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</si>
  <si>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</si>
  <si>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</si>
  <si>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</si>
  <si>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</si>
  <si>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</si>
  <si>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</si>
  <si>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</si>
  <si>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</si>
  <si>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</si>
  <si>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</si>
  <si>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</si>
  <si>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</si>
  <si>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</si>
  <si>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</si>
  <si>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</si>
  <si>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</si>
  <si>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</si>
  <si>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</si>
  <si>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</si>
  <si>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</si>
  <si>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</si>
  <si>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</si>
  <si>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</si>
  <si>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</si>
  <si>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</si>
  <si>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</si>
  <si>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</si>
  <si>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</si>
  <si>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</si>
  <si>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</si>
  <si>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</si>
  <si>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</si>
  <si>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</si>
  <si>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</si>
  <si>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17-125/005-ПС-21 от 30.12.2021</t>
  </si>
  <si>
    <t>ввод 2 МВА с увеличением трансформаторной мощности на 2 МВА; ввод 2 км ЛЭП с увеличением протяженности ЛЭП на 2 км</t>
  </si>
  <si>
    <t>Строительство 2*БКТП-1,0 МВА; КЛ-10 кВ протяженностью 0,7 км; КЛ-0,4 кВ протяженностью 1,3 км</t>
  </si>
  <si>
    <t>МВА: 5,02 млн руб. без НДС 
КМ: 6,64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</si>
  <si>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</si>
  <si>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</si>
  <si>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</si>
  <si>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</si>
  <si>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</si>
  <si>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</si>
  <si>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</si>
  <si>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</si>
  <si>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</si>
  <si>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</si>
  <si>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</si>
  <si>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</si>
  <si>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</si>
  <si>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</si>
  <si>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</si>
  <si>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</si>
  <si>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</si>
  <si>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</si>
  <si>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</si>
  <si>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</si>
  <si>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</si>
  <si>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</si>
  <si>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</si>
  <si>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</si>
  <si>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</si>
  <si>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</si>
  <si>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</si>
  <si>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</si>
  <si>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</si>
  <si>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</si>
  <si>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</si>
  <si>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</si>
  <si>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</si>
  <si>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</si>
  <si>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</si>
  <si>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</si>
  <si>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</si>
  <si>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</si>
  <si>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</si>
  <si>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</si>
  <si>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</si>
  <si>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</si>
  <si>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</si>
  <si>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</si>
  <si>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</si>
  <si>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</si>
  <si>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</si>
  <si>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</si>
  <si>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</si>
  <si>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</si>
  <si>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</si>
  <si>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</si>
  <si>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</si>
  <si>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</si>
  <si>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</si>
  <si>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</si>
  <si>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</si>
  <si>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</si>
  <si>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</si>
  <si>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</si>
  <si>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</si>
  <si>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</si>
  <si>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</si>
  <si>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</si>
  <si>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</si>
  <si>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</si>
  <si>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</si>
  <si>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</si>
  <si>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</si>
  <si>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</si>
  <si>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</si>
  <si>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</si>
  <si>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</si>
  <si>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</si>
  <si>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</si>
  <si>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</si>
  <si>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</si>
  <si>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</si>
  <si>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</si>
  <si>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</si>
  <si>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</si>
  <si>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</si>
  <si>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</si>
  <si>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</si>
  <si>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</si>
  <si>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</si>
  <si>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</si>
  <si>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</si>
  <si>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</si>
  <si>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</si>
  <si>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</si>
  <si>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</si>
  <si>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</si>
  <si>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</si>
  <si>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</si>
  <si>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</si>
  <si>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</si>
  <si>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</si>
  <si>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</si>
  <si>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</si>
  <si>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</si>
  <si>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</si>
  <si>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</si>
  <si>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</si>
  <si>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</si>
  <si>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</si>
  <si>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</si>
  <si>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</si>
  <si>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</si>
  <si>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</si>
  <si>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</si>
  <si>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Менее 1 года</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</si>
  <si>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</si>
  <si>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</si>
  <si>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</si>
  <si>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</si>
  <si>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</si>
  <si>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</si>
  <si>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</si>
  <si>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</si>
  <si>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</si>
  <si>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</si>
  <si>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</si>
  <si>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</si>
  <si>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</si>
  <si>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</si>
  <si>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</si>
  <si>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</si>
  <si>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</si>
  <si>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</si>
  <si>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</si>
  <si>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</si>
  <si>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</si>
  <si>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</si>
  <si>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</si>
  <si>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</si>
  <si>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</si>
  <si>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</si>
  <si>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</si>
  <si>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</si>
  <si>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</si>
  <si>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</si>
  <si>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</si>
  <si>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</si>
  <si>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</si>
  <si>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</si>
  <si>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</si>
  <si>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</si>
  <si>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</si>
  <si>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</si>
  <si>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</si>
  <si>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</si>
  <si>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</si>
  <si>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</si>
  <si>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</si>
  <si>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</si>
  <si>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</si>
  <si>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</si>
  <si>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</si>
  <si>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</si>
  <si>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</si>
  <si>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</si>
  <si>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</si>
  <si>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</si>
  <si>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</si>
  <si>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</si>
  <si>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</si>
  <si>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</si>
  <si>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</si>
  <si>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</si>
  <si>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</si>
  <si>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</si>
  <si>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</si>
  <si>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</si>
  <si>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</si>
  <si>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</si>
  <si>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</si>
  <si>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</si>
  <si>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</si>
  <si>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</si>
  <si>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</si>
  <si>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</si>
  <si>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</si>
  <si>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</si>
  <si>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</si>
  <si>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</si>
  <si>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</si>
  <si>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</si>
  <si>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</si>
  <si>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</si>
  <si>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</si>
  <si>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</si>
  <si>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</si>
  <si>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</si>
  <si>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</si>
  <si>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</si>
  <si>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</si>
  <si>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</si>
  <si>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</si>
  <si>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</si>
  <si>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</si>
  <si>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</si>
  <si>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</si>
  <si>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</si>
  <si>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</si>
  <si>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</si>
  <si>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</si>
  <si>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</si>
  <si>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</si>
  <si>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</si>
  <si>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</si>
  <si>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</si>
  <si>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</si>
  <si>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</si>
  <si>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</si>
  <si>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</si>
  <si>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</si>
  <si>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</si>
  <si>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</si>
  <si>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</si>
  <si>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</si>
  <si>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</si>
  <si>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</si>
  <si>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</si>
  <si>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</si>
  <si>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</si>
  <si>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</si>
  <si>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</si>
  <si>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</si>
  <si>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</si>
  <si>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</si>
  <si>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</si>
  <si>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</si>
  <si>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</si>
  <si>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</si>
  <si>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</si>
  <si>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</si>
  <si>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</si>
  <si>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</si>
  <si>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</si>
  <si>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</si>
  <si>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</si>
  <si>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</si>
  <si>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</si>
  <si>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</si>
  <si>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</si>
  <si>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</si>
  <si>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</si>
  <si>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</si>
  <si>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</si>
  <si>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</si>
  <si>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</si>
  <si>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</si>
  <si>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</si>
  <si>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</si>
  <si>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</si>
  <si>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</si>
  <si>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</si>
  <si>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</si>
  <si>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</si>
  <si>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</si>
  <si>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</si>
  <si>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</si>
  <si>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</si>
  <si>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</si>
  <si>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</si>
  <si>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</si>
  <si>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</si>
  <si>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</si>
  <si>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</si>
  <si>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</si>
  <si>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</si>
  <si>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</si>
  <si>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</si>
  <si>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</si>
  <si>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</si>
  <si>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</si>
  <si>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</si>
  <si>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</si>
  <si>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</si>
  <si>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</si>
  <si>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</si>
  <si>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</si>
  <si>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</si>
  <si>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</si>
  <si>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</si>
  <si>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</si>
  <si>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</si>
  <si>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</si>
  <si>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</si>
  <si>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</si>
  <si>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</si>
  <si>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</si>
  <si>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</si>
  <si>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</si>
  <si>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</si>
  <si>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</si>
  <si>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</si>
  <si>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</si>
  <si>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</si>
  <si>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</si>
  <si>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</si>
  <si>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</si>
  <si>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</si>
  <si>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</si>
  <si>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</si>
  <si>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</si>
  <si>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</si>
  <si>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</si>
  <si>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</si>
  <si>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</si>
  <si>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</si>
  <si>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</si>
  <si>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</si>
  <si>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</si>
  <si>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</si>
  <si>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</si>
  <si>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</si>
  <si>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</si>
  <si>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</si>
  <si>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</si>
  <si>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</si>
  <si>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</si>
  <si>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</si>
  <si>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</si>
  <si>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</si>
  <si>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</si>
  <si>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</si>
  <si>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</si>
  <si>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</si>
  <si>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</si>
  <si>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</si>
  <si>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</si>
  <si>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</si>
  <si>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</si>
  <si>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</si>
  <si>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</si>
  <si>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</si>
  <si>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</si>
  <si>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</si>
  <si>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</si>
  <si>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</si>
  <si>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</si>
  <si>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</si>
  <si>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</si>
  <si>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</si>
  <si>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</si>
  <si>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</si>
  <si>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</si>
  <si>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</si>
  <si>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</si>
  <si>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</si>
  <si>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</si>
  <si>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</si>
  <si>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</si>
  <si>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</si>
  <si>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</si>
  <si>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</si>
  <si>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</si>
  <si>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</si>
  <si>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</si>
  <si>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</si>
  <si>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</si>
  <si>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</si>
  <si>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</si>
  <si>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</si>
  <si>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</si>
  <si>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</si>
  <si>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</si>
  <si>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</si>
  <si>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</si>
  <si>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</si>
  <si>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</si>
  <si>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</si>
  <si>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ГП</t>
  </si>
  <si>
    <t>МВА: 2 (2) КМ: 2 (2)</t>
  </si>
  <si>
    <t>Расчет стоимости</t>
  </si>
  <si>
    <t>объем заключенного договора в ценах 2022 года с НДС, млн. руб.</t>
  </si>
  <si>
    <t>ООО "Энергоконтроль" № 00-0371/2022 ПДР от 19.07.2022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</si>
</sst>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F6282DF-5B90-402C-A5B7-E59A6D6D35E7}"/>
    <cellStyle name="Обычный 2 2" xfId="5" xr:uid="{0161D77C-B244-4968-8094-A023205695C7}"/>
    <cellStyle name="Обычный 3" xfId="4" xr:uid="{BE661199-CAF4-4520-A5BE-6ED18B31FF43}"/>
    <cellStyle name="Обычный 3 2 2" xfId="11" xr:uid="{A550D3D6-8394-4457-BBF2-C4208AC3636E}"/>
    <cellStyle name="Обычный 5" xfId="10" xr:uid="{A17CD638-8A8A-4660-96CB-3A0E128C735B}"/>
    <cellStyle name="Обычный 6 2 3" xfId="6" xr:uid="{3E65A65A-2BB5-42B6-8CCF-545EDCA4B5EA}"/>
    <cellStyle name="Обычный 7" xfId="3" xr:uid="{96D432D3-3096-47C7-97E5-291C9C0AE25B}"/>
    <cellStyle name="Обычный 7 2" xfId="7" xr:uid="{F1CC319F-C714-479C-9543-211281388171}"/>
    <cellStyle name="Обычный_Форматы по компаниям_last" xfId="9" xr:uid="{280C85F2-194F-43F6-9B0B-5DB54A9D7D3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19081031.060416665</c:v>
                </c:pt>
                <c:pt idx="1">
                  <c:v>19081031.060416665</c:v>
                </c:pt>
                <c:pt idx="2">
                  <c:v>19081031.060416665</c:v>
                </c:pt>
                <c:pt idx="3">
                  <c:v>-4180577.6145833321</c:v>
                </c:pt>
                <c:pt idx="4">
                  <c:v>935218.37315289024</c:v>
                </c:pt>
                <c:pt idx="5">
                  <c:v>13879133.057571251</c:v>
                </c:pt>
                <c:pt idx="6">
                  <c:v>27360007.87296848</c:v>
                </c:pt>
                <c:pt idx="7">
                  <c:v>41398448.494352013</c:v>
                </c:pt>
                <c:pt idx="8">
                  <c:v>56015880.702594578</c:v>
                </c:pt>
                <c:pt idx="9">
                  <c:v>71234583.024647653</c:v>
                </c:pt>
                <c:pt idx="10">
                  <c:v>87077720.67283535</c:v>
                </c:pt>
                <c:pt idx="11">
                  <c:v>103569380.83493233</c:v>
                </c:pt>
                <c:pt idx="12">
                  <c:v>120734609.36878663</c:v>
                </c:pt>
                <c:pt idx="13">
                  <c:v>138599448.9573887</c:v>
                </c:pt>
                <c:pt idx="14">
                  <c:v>157190978.78251195</c:v>
                </c:pt>
                <c:pt idx="15">
                  <c:v>176537355.77736443</c:v>
                </c:pt>
              </c:numCache>
            </c:numRef>
          </c:val>
          <c:smooth val="0"/>
          <c:extLst>
            <c:ext xmlns:c16="http://schemas.microsoft.com/office/drawing/2014/chart" uri="{C3380CC4-5D6E-409C-BE32-E72D297353CC}">
              <c16:uniqueId val="{00000000-AB0F-4B9D-A8B4-14F81CE6191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19081031.060416665</c:v>
                </c:pt>
                <c:pt idx="1">
                  <c:v>19081031.060416665</c:v>
                </c:pt>
                <c:pt idx="2">
                  <c:v>19081031.060416665</c:v>
                </c:pt>
                <c:pt idx="3">
                  <c:v>3983921.9876961932</c:v>
                </c:pt>
                <c:pt idx="4">
                  <c:v>6858574.0057557318</c:v>
                </c:pt>
                <c:pt idx="5">
                  <c:v>13155893.396369334</c:v>
                </c:pt>
                <c:pt idx="6">
                  <c:v>18834295.860286959</c:v>
                </c:pt>
                <c:pt idx="7">
                  <c:v>23954001.359744821</c:v>
                </c:pt>
                <c:pt idx="8">
                  <c:v>28569463.73021898</c:v>
                </c:pt>
                <c:pt idx="9">
                  <c:v>32729908.530374601</c:v>
                </c:pt>
                <c:pt idx="10">
                  <c:v>36479822.922229074</c:v>
                </c:pt>
                <c:pt idx="11">
                  <c:v>39859401.513872646</c:v>
                </c:pt>
                <c:pt idx="12">
                  <c:v>42904951.831387162</c:v>
                </c:pt>
                <c:pt idx="13">
                  <c:v>45649262.82879369</c:v>
                </c:pt>
                <c:pt idx="14">
                  <c:v>48121939.596872345</c:v>
                </c:pt>
                <c:pt idx="15">
                  <c:v>50349707.194874458</c:v>
                </c:pt>
              </c:numCache>
            </c:numRef>
          </c:val>
          <c:smooth val="0"/>
          <c:extLst>
            <c:ext xmlns:c16="http://schemas.microsoft.com/office/drawing/2014/chart" uri="{C3380CC4-5D6E-409C-BE32-E72D297353CC}">
              <c16:uniqueId val="{00000001-AB0F-4B9D-A8B4-14F81CE6191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36921A1-60F4-4A08-93BA-C891D7E1D8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9EB68-F36D-4EB7-804D-B90B84E317B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1</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00191-B416-40F3-9ED0-BEAB8D6C384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78.75" x14ac:dyDescent="0.2">
      <c r="A22" s="33">
        <v>1</v>
      </c>
      <c r="B22" s="33" t="s">
        <v>97</v>
      </c>
      <c r="C22" s="33" t="s">
        <v>98</v>
      </c>
      <c r="D22" s="33" t="s">
        <v>99</v>
      </c>
      <c r="E22" s="33" t="s">
        <v>100</v>
      </c>
      <c r="F22" s="33" t="s">
        <v>101</v>
      </c>
      <c r="G22" s="33" t="s">
        <v>102</v>
      </c>
      <c r="H22" s="36">
        <v>1.8</v>
      </c>
      <c r="I22" s="36">
        <v>0</v>
      </c>
      <c r="J22" s="36">
        <v>1.8</v>
      </c>
      <c r="K22" s="33">
        <v>0.4</v>
      </c>
      <c r="L22" s="33" t="s">
        <v>15</v>
      </c>
      <c r="M22" s="36" t="s">
        <v>74</v>
      </c>
      <c r="N22" s="33" t="s">
        <v>74</v>
      </c>
      <c r="O22" s="36" t="s">
        <v>74</v>
      </c>
      <c r="P22" s="33" t="s">
        <v>74</v>
      </c>
      <c r="Q22" s="33" t="s">
        <v>103</v>
      </c>
      <c r="R22" s="33"/>
      <c r="S22" s="36">
        <v>30.604851629999999</v>
      </c>
      <c r="T22" s="41"/>
      <c r="U22" s="41"/>
      <c r="V22" s="41"/>
      <c r="W22" s="41"/>
      <c r="X22" s="41"/>
      <c r="Y22" s="41"/>
      <c r="Z22" s="42"/>
      <c r="AA22" s="42"/>
      <c r="AB22" s="42"/>
    </row>
    <row r="23" spans="1:28" s="43" customFormat="1" ht="18.75" x14ac:dyDescent="0.2">
      <c r="A23" s="46"/>
      <c r="B23" s="46" t="s">
        <v>104</v>
      </c>
      <c r="C23" s="46"/>
      <c r="D23" s="46"/>
      <c r="E23" s="46"/>
      <c r="F23" s="46"/>
      <c r="G23" s="46"/>
      <c r="H23" s="47">
        <v>1.8</v>
      </c>
      <c r="I23" s="47">
        <v>0</v>
      </c>
      <c r="J23" s="47">
        <v>1.8</v>
      </c>
      <c r="K23" s="46"/>
      <c r="L23" s="46"/>
      <c r="M23" s="47">
        <v>2</v>
      </c>
      <c r="N23" s="46">
        <v>2</v>
      </c>
      <c r="O23" s="47">
        <v>0</v>
      </c>
      <c r="P23" s="46">
        <v>0</v>
      </c>
      <c r="Q23" s="46"/>
      <c r="R23" s="46"/>
      <c r="S23" s="47">
        <v>30.604851629999999</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49F43-52F3-4175-A9C0-02F010467E4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DEA99-C4C3-434A-B253-AC6DD7360D9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86595-5949-44B5-BCB7-F38AA81A78E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BECAC-4842-47E5-9248-4ADD01AF9FC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A05EA-1D96-4C73-897C-D20A0593433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99230-8254-436F-B566-44072F38276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23308609.88346044</v>
      </c>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198</v>
      </c>
      <c r="AN26" s="420"/>
      <c r="AO26" s="421"/>
      <c r="AP26" s="189">
        <v>4.8171900569541322</v>
      </c>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200</v>
      </c>
      <c r="AN27" s="420"/>
      <c r="AO27" s="421"/>
      <c r="AP27" s="191" t="s">
        <v>262</v>
      </c>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202</v>
      </c>
      <c r="AN28" s="426"/>
      <c r="AO28" s="427"/>
      <c r="AP28" s="193">
        <v>45649262.82879369</v>
      </c>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66016.19139576811</v>
      </c>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205</v>
      </c>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205</v>
      </c>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2749397.0086170207</v>
      </c>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209</v>
      </c>
      <c r="AL33" s="149"/>
      <c r="AM33" s="149"/>
      <c r="AN33" s="149"/>
      <c r="AO33" s="149"/>
      <c r="AP33" s="149"/>
      <c r="AQ33" s="148"/>
    </row>
    <row r="34" spans="1:54" ht="17.25" customHeight="1" x14ac:dyDescent="0.25">
      <c r="A34" s="388" t="s">
        <v>210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209</v>
      </c>
      <c r="AL34" s="149"/>
      <c r="AM34" s="149"/>
      <c r="AN34" s="149"/>
      <c r="AO34" s="149"/>
      <c r="AP34" s="149"/>
      <c r="AQ34" s="148"/>
    </row>
    <row r="35" spans="1:54" ht="17.25" customHeight="1" x14ac:dyDescent="0.25">
      <c r="A35" s="388" t="s">
        <v>211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1819935.5469583527</v>
      </c>
      <c r="AL35" s="149"/>
      <c r="AM35" s="149"/>
      <c r="AN35" s="149"/>
      <c r="AO35" s="149"/>
      <c r="AP35" s="149"/>
      <c r="AQ35" s="148"/>
    </row>
    <row r="36" spans="1:54" ht="17.25" customHeight="1" thickBot="1" x14ac:dyDescent="0.3">
      <c r="A36" s="405" t="s">
        <v>212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88" t="s">
        <v>225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25504043.025000002</v>
      </c>
      <c r="AL50" s="169">
        <v>0</v>
      </c>
      <c r="AM50" s="168">
        <v>0</v>
      </c>
      <c r="AN50" s="168">
        <v>0</v>
      </c>
      <c r="AO50" s="168">
        <v>0</v>
      </c>
      <c r="AP50" s="168">
        <v>11567902.914561991</v>
      </c>
      <c r="AQ50" s="168">
        <v>24056610.901123114</v>
      </c>
      <c r="AR50" s="168">
        <v>25014064.014987815</v>
      </c>
      <c r="AS50" s="168">
        <v>26009623.762784336</v>
      </c>
      <c r="AT50" s="168">
        <v>27044806.78854315</v>
      </c>
      <c r="AU50" s="168">
        <v>28121190.09872717</v>
      </c>
      <c r="AV50" s="168">
        <v>29240413.464656513</v>
      </c>
      <c r="AW50" s="168">
        <v>30404181.920549843</v>
      </c>
      <c r="AX50" s="168">
        <v>31614268.36098773</v>
      </c>
      <c r="AY50" s="168">
        <v>32872516.241755046</v>
      </c>
      <c r="AZ50" s="168">
        <v>34180842.388176896</v>
      </c>
      <c r="BA50" s="169">
        <v>35541239.91522634</v>
      </c>
      <c r="BB50" s="170">
        <v>361171703.79707998</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03" t="s">
        <v>229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07" t="s">
        <v>234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25504043.025000002</v>
      </c>
      <c r="AL59" s="202">
        <v>0</v>
      </c>
      <c r="AM59" s="201">
        <v>0</v>
      </c>
      <c r="AN59" s="201">
        <v>0</v>
      </c>
      <c r="AO59" s="201">
        <v>0</v>
      </c>
      <c r="AP59" s="201">
        <v>11567902.914561991</v>
      </c>
      <c r="AQ59" s="201">
        <v>24056610.901123114</v>
      </c>
      <c r="AR59" s="201">
        <v>25014064.014987815</v>
      </c>
      <c r="AS59" s="201">
        <v>26009623.762784336</v>
      </c>
      <c r="AT59" s="201">
        <v>27044806.78854315</v>
      </c>
      <c r="AU59" s="201">
        <v>28121190.09872717</v>
      </c>
      <c r="AV59" s="201">
        <v>29240413.464656513</v>
      </c>
      <c r="AW59" s="201">
        <v>30404181.920549843</v>
      </c>
      <c r="AX59" s="201">
        <v>31614268.36098773</v>
      </c>
      <c r="AY59" s="201">
        <v>32872516.241755046</v>
      </c>
      <c r="AZ59" s="201">
        <v>34180842.388176896</v>
      </c>
      <c r="BA59" s="203">
        <v>35541239.91522634</v>
      </c>
      <c r="BB59" s="166">
        <v>361171703.79707998</v>
      </c>
    </row>
    <row r="60" spans="1:57" ht="12" customHeight="1" x14ac:dyDescent="0.25">
      <c r="A60" s="388" t="s">
        <v>235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-5135318.4289713679</v>
      </c>
      <c r="AQ60" s="167">
        <v>-7186534.8199563073</v>
      </c>
      <c r="AR60" s="167">
        <v>-7428041.0925158504</v>
      </c>
      <c r="AS60" s="167">
        <v>-7680179.7656639628</v>
      </c>
      <c r="AT60" s="167">
        <v>-7943374.0089440672</v>
      </c>
      <c r="AU60" s="167">
        <v>-8218063.8340474172</v>
      </c>
      <c r="AV60" s="167">
        <v>-8504706.7651305795</v>
      </c>
      <c r="AW60" s="167">
        <v>-8803778.5358115472</v>
      </c>
      <c r="AX60" s="167">
        <v>-9115773.8139063194</v>
      </c>
      <c r="AY60" s="167">
        <v>-9441206.9550099596</v>
      </c>
      <c r="AZ60" s="167">
        <v>-9780612.786070222</v>
      </c>
      <c r="BA60" s="164">
        <v>-10134547.420147382</v>
      </c>
      <c r="BB60" s="157">
        <v>-99372138.22617501</v>
      </c>
    </row>
    <row r="61" spans="1:57" ht="12" customHeight="1" x14ac:dyDescent="0.25">
      <c r="A61" s="388" t="s">
        <v>236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-66016.19139576811</v>
      </c>
      <c r="AQ61" s="167">
        <v>-68643.635813319677</v>
      </c>
      <c r="AR61" s="167">
        <v>-71375.652518689807</v>
      </c>
      <c r="AS61" s="167">
        <v>-74216.403488933662</v>
      </c>
      <c r="AT61" s="167">
        <v>-77170.216347793219</v>
      </c>
      <c r="AU61" s="167">
        <v>-80241.590958435394</v>
      </c>
      <c r="AV61" s="167">
        <v>-83435.206278581129</v>
      </c>
      <c r="AW61" s="167">
        <v>-86755.92748846866</v>
      </c>
      <c r="AX61" s="167">
        <v>-90208.813402509724</v>
      </c>
      <c r="AY61" s="167">
        <v>-93799.124175929624</v>
      </c>
      <c r="AZ61" s="167">
        <v>-97532.329318131626</v>
      </c>
      <c r="BA61" s="167">
        <v>-101414.11602499326</v>
      </c>
      <c r="BB61" s="204">
        <v>-990809.20721155393</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-2749397.0086170207</v>
      </c>
      <c r="AQ62" s="167">
        <v>-2858823.0095599778</v>
      </c>
      <c r="AR62" s="167">
        <v>-2972604.165340465</v>
      </c>
      <c r="AS62" s="167">
        <v>-3090913.8111210158</v>
      </c>
      <c r="AT62" s="167">
        <v>-3213932.1808036324</v>
      </c>
      <c r="AU62" s="167">
        <v>-3341846.681599617</v>
      </c>
      <c r="AV62" s="167">
        <v>-3474852.1795272822</v>
      </c>
      <c r="AW62" s="167">
        <v>-3613151.2962724678</v>
      </c>
      <c r="AX62" s="167">
        <v>-3756954.7178641125</v>
      </c>
      <c r="AY62" s="167">
        <v>-3906481.5156351048</v>
      </c>
      <c r="AZ62" s="167">
        <v>-4061959.4799573822</v>
      </c>
      <c r="BA62" s="167">
        <v>-4223625.4672596855</v>
      </c>
      <c r="BB62" s="204">
        <v>-41264541.513557762</v>
      </c>
      <c r="BD62" s="173"/>
      <c r="BE62" s="173"/>
    </row>
    <row r="63" spans="1:57" ht="13.5" customHeight="1" x14ac:dyDescent="0.25">
      <c r="A63" s="388" t="s">
        <v>211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-1819935.5469583527</v>
      </c>
      <c r="AQ63" s="167">
        <v>-3784737.9634545902</v>
      </c>
      <c r="AR63" s="167">
        <v>-3935370.5344000831</v>
      </c>
      <c r="AS63" s="167">
        <v>-4091998.2816692069</v>
      </c>
      <c r="AT63" s="167">
        <v>-4254859.8132796409</v>
      </c>
      <c r="AU63" s="167">
        <v>-4424203.2338481713</v>
      </c>
      <c r="AV63" s="167">
        <v>-4600286.5225553289</v>
      </c>
      <c r="AW63" s="167">
        <v>-4783377.9261530312</v>
      </c>
      <c r="AX63" s="167">
        <v>-4973756.3676139219</v>
      </c>
      <c r="AY63" s="167">
        <v>-5171711.8710449571</v>
      </c>
      <c r="AZ63" s="167">
        <v>-5377546.0035125464</v>
      </c>
      <c r="BA63" s="164">
        <v>-5591572.334452346</v>
      </c>
      <c r="BB63" s="204">
        <v>-52809356.398942173</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-499969.6820002264</v>
      </c>
      <c r="AQ65" s="167">
        <v>-474330.21112841996</v>
      </c>
      <c r="AR65" s="167">
        <v>-448690.74025661347</v>
      </c>
      <c r="AS65" s="167">
        <v>-423051.26938480692</v>
      </c>
      <c r="AT65" s="167">
        <v>-397411.79851300048</v>
      </c>
      <c r="AU65" s="167">
        <v>-371772.32764119405</v>
      </c>
      <c r="AV65" s="167">
        <v>-346132.85676938744</v>
      </c>
      <c r="AW65" s="167">
        <v>-320493.385897581</v>
      </c>
      <c r="AX65" s="167">
        <v>-294853.91502577456</v>
      </c>
      <c r="AY65" s="167">
        <v>-269214.44415396807</v>
      </c>
      <c r="AZ65" s="167">
        <v>-243574.97328216161</v>
      </c>
      <c r="BA65" s="164">
        <v>-217935.50241035508</v>
      </c>
      <c r="BB65" s="157">
        <v>-4307431.1064634891</v>
      </c>
    </row>
    <row r="66" spans="1:56" ht="27.75" customHeight="1" x14ac:dyDescent="0.25">
      <c r="A66" s="390" t="s">
        <v>238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25504043.025000002</v>
      </c>
      <c r="AL66" s="202">
        <v>0</v>
      </c>
      <c r="AM66" s="187">
        <v>0</v>
      </c>
      <c r="AN66" s="187">
        <v>0</v>
      </c>
      <c r="AO66" s="187">
        <v>0</v>
      </c>
      <c r="AP66" s="187">
        <v>6432584.4855906228</v>
      </c>
      <c r="AQ66" s="187">
        <v>16870076.081166808</v>
      </c>
      <c r="AR66" s="187">
        <v>17586022.922471963</v>
      </c>
      <c r="AS66" s="187">
        <v>18329443.997120373</v>
      </c>
      <c r="AT66" s="187">
        <v>19101432.779599082</v>
      </c>
      <c r="AU66" s="187">
        <v>19903126.264679752</v>
      </c>
      <c r="AV66" s="187">
        <v>20735706.699525934</v>
      </c>
      <c r="AW66" s="187">
        <v>21600403.384738296</v>
      </c>
      <c r="AX66" s="187">
        <v>22498494.547081411</v>
      </c>
      <c r="AY66" s="187">
        <v>23431309.286745086</v>
      </c>
      <c r="AZ66" s="187">
        <v>24400229.602106676</v>
      </c>
      <c r="BA66" s="202">
        <v>25406692.495078959</v>
      </c>
      <c r="BB66" s="157">
        <v>261799565.57090494</v>
      </c>
    </row>
    <row r="67" spans="1:56" ht="11.25" customHeight="1" x14ac:dyDescent="0.25">
      <c r="A67" s="388" t="s">
        <v>239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-1165430.494173022</v>
      </c>
      <c r="AQ67" s="167">
        <v>-1165430.494173022</v>
      </c>
      <c r="AR67" s="167">
        <v>-1165430.494173022</v>
      </c>
      <c r="AS67" s="167">
        <v>-1165430.494173022</v>
      </c>
      <c r="AT67" s="167">
        <v>-1165430.494173022</v>
      </c>
      <c r="AU67" s="167">
        <v>-1165430.494173022</v>
      </c>
      <c r="AV67" s="167">
        <v>-1165430.494173022</v>
      </c>
      <c r="AW67" s="167">
        <v>-1165430.494173022</v>
      </c>
      <c r="AX67" s="167">
        <v>-1165430.494173022</v>
      </c>
      <c r="AY67" s="167">
        <v>-1165430.494173022</v>
      </c>
      <c r="AZ67" s="167">
        <v>-1165430.494173022</v>
      </c>
      <c r="BA67" s="164">
        <v>-1165430.494173022</v>
      </c>
      <c r="BB67" s="204">
        <v>-13985165.930076264</v>
      </c>
      <c r="BD67" s="173"/>
    </row>
    <row r="68" spans="1:56" ht="25.5" customHeight="1" x14ac:dyDescent="0.25">
      <c r="A68" s="390" t="s">
        <v>240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25504043.025000002</v>
      </c>
      <c r="AL68" s="202">
        <v>0</v>
      </c>
      <c r="AM68" s="187">
        <v>0</v>
      </c>
      <c r="AN68" s="187">
        <v>0</v>
      </c>
      <c r="AO68" s="187">
        <v>0</v>
      </c>
      <c r="AP68" s="187">
        <v>5267153.9914176008</v>
      </c>
      <c r="AQ68" s="187">
        <v>15704645.586993786</v>
      </c>
      <c r="AR68" s="187">
        <v>16420592.428298941</v>
      </c>
      <c r="AS68" s="187">
        <v>17164013.502947353</v>
      </c>
      <c r="AT68" s="187">
        <v>17936002.285426058</v>
      </c>
      <c r="AU68" s="187">
        <v>18737695.770506732</v>
      </c>
      <c r="AV68" s="187">
        <v>19570276.20535291</v>
      </c>
      <c r="AW68" s="187">
        <v>20434972.890565276</v>
      </c>
      <c r="AX68" s="187">
        <v>21333064.052908391</v>
      </c>
      <c r="AY68" s="187">
        <v>22265878.792572066</v>
      </c>
      <c r="AZ68" s="187">
        <v>23234799.107933655</v>
      </c>
      <c r="BA68" s="202">
        <v>24241262.000905938</v>
      </c>
      <c r="BB68" s="157">
        <v>247814399.64082867</v>
      </c>
    </row>
    <row r="69" spans="1:56" ht="12" customHeight="1" x14ac:dyDescent="0.25">
      <c r="A69" s="388" t="s">
        <v>241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25504043.025000002</v>
      </c>
      <c r="AL70" s="202">
        <v>0</v>
      </c>
      <c r="AM70" s="187">
        <v>0</v>
      </c>
      <c r="AN70" s="187">
        <v>0</v>
      </c>
      <c r="AO70" s="187">
        <v>0</v>
      </c>
      <c r="AP70" s="187">
        <v>5267153.9914176008</v>
      </c>
      <c r="AQ70" s="187">
        <v>15704645.586993786</v>
      </c>
      <c r="AR70" s="187">
        <v>16420592.428298941</v>
      </c>
      <c r="AS70" s="187">
        <v>17164013.502947353</v>
      </c>
      <c r="AT70" s="187">
        <v>17936002.285426058</v>
      </c>
      <c r="AU70" s="187">
        <v>18737695.770506732</v>
      </c>
      <c r="AV70" s="187">
        <v>19570276.20535291</v>
      </c>
      <c r="AW70" s="187">
        <v>20434972.890565276</v>
      </c>
      <c r="AX70" s="187">
        <v>21333064.052908391</v>
      </c>
      <c r="AY70" s="187">
        <v>22265878.792572066</v>
      </c>
      <c r="AZ70" s="187">
        <v>23234799.107933655</v>
      </c>
      <c r="BA70" s="202">
        <v>24241262.000905938</v>
      </c>
      <c r="BB70" s="157">
        <v>247814399.64082867</v>
      </c>
    </row>
    <row r="71" spans="1:56" ht="12" customHeight="1" x14ac:dyDescent="0.25">
      <c r="A71" s="388" t="s">
        <v>212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-6376010.7562500006</v>
      </c>
      <c r="AL71" s="164">
        <v>0</v>
      </c>
      <c r="AM71" s="167">
        <v>0</v>
      </c>
      <c r="AN71" s="167">
        <v>0</v>
      </c>
      <c r="AO71" s="167">
        <v>0</v>
      </c>
      <c r="AP71" s="167">
        <v>-1316788.4978544002</v>
      </c>
      <c r="AQ71" s="167">
        <v>-3926161.3967484464</v>
      </c>
      <c r="AR71" s="167">
        <v>-4105148.1070747352</v>
      </c>
      <c r="AS71" s="167">
        <v>-4291003.3757368382</v>
      </c>
      <c r="AT71" s="167">
        <v>-4484000.5713565145</v>
      </c>
      <c r="AU71" s="167">
        <v>-4684423.942626683</v>
      </c>
      <c r="AV71" s="167">
        <v>-4892569.0513382275</v>
      </c>
      <c r="AW71" s="167">
        <v>-5108743.222641319</v>
      </c>
      <c r="AX71" s="167">
        <v>-5333266.0132270977</v>
      </c>
      <c r="AY71" s="167">
        <v>-5566469.6981430165</v>
      </c>
      <c r="AZ71" s="167">
        <v>-5808699.7769834138</v>
      </c>
      <c r="BA71" s="164">
        <v>-6060315.5002264846</v>
      </c>
      <c r="BB71" s="157">
        <v>-61953599.910207167</v>
      </c>
      <c r="BD71" s="173"/>
    </row>
    <row r="72" spans="1:56" ht="12.75" customHeight="1" thickBot="1" x14ac:dyDescent="0.3">
      <c r="A72" s="398" t="s">
        <v>243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19128032.268750001</v>
      </c>
      <c r="AL72" s="206">
        <v>0</v>
      </c>
      <c r="AM72" s="205">
        <v>0</v>
      </c>
      <c r="AN72" s="205">
        <v>0</v>
      </c>
      <c r="AO72" s="205">
        <v>0</v>
      </c>
      <c r="AP72" s="205">
        <v>3950365.4935632003</v>
      </c>
      <c r="AQ72" s="205">
        <v>11778484.19024534</v>
      </c>
      <c r="AR72" s="205">
        <v>12315444.321224205</v>
      </c>
      <c r="AS72" s="205">
        <v>12873010.127210515</v>
      </c>
      <c r="AT72" s="205">
        <v>13452001.714069543</v>
      </c>
      <c r="AU72" s="205">
        <v>14053271.827880049</v>
      </c>
      <c r="AV72" s="205">
        <v>14677707.154014682</v>
      </c>
      <c r="AW72" s="205">
        <v>15326229.667923957</v>
      </c>
      <c r="AX72" s="205">
        <v>15999798.039681293</v>
      </c>
      <c r="AY72" s="205">
        <v>16699409.09442905</v>
      </c>
      <c r="AZ72" s="205">
        <v>17426099.330950242</v>
      </c>
      <c r="BA72" s="206">
        <v>18180946.500679456</v>
      </c>
      <c r="BB72" s="170">
        <v>185860799.73062152</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390" t="s">
        <v>240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25504043.025000002</v>
      </c>
      <c r="AL75" s="208">
        <v>0</v>
      </c>
      <c r="AM75" s="207">
        <v>0</v>
      </c>
      <c r="AN75" s="207">
        <v>0</v>
      </c>
      <c r="AO75" s="207">
        <v>0</v>
      </c>
      <c r="AP75" s="207">
        <v>5267153.9914176008</v>
      </c>
      <c r="AQ75" s="207">
        <v>15704645.586993786</v>
      </c>
      <c r="AR75" s="207">
        <v>16420592.428298941</v>
      </c>
      <c r="AS75" s="207">
        <v>17164013.502947353</v>
      </c>
      <c r="AT75" s="207">
        <v>17936002.285426058</v>
      </c>
      <c r="AU75" s="207">
        <v>18737695.770506732</v>
      </c>
      <c r="AV75" s="207">
        <v>19570276.20535291</v>
      </c>
      <c r="AW75" s="207">
        <v>20434972.890565276</v>
      </c>
      <c r="AX75" s="207">
        <v>21333064.052908391</v>
      </c>
      <c r="AY75" s="207">
        <v>22265878.792572066</v>
      </c>
      <c r="AZ75" s="207">
        <v>23234799.107933655</v>
      </c>
      <c r="BA75" s="208">
        <v>24241262.000905938</v>
      </c>
      <c r="BB75" s="157">
        <v>247814399.64082867</v>
      </c>
    </row>
    <row r="76" spans="1:56" ht="12" customHeight="1" x14ac:dyDescent="0.25">
      <c r="A76" s="388" t="s">
        <v>239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1165430.494173022</v>
      </c>
      <c r="AQ76" s="175">
        <v>1165430.494173022</v>
      </c>
      <c r="AR76" s="175">
        <v>1165430.494173022</v>
      </c>
      <c r="AS76" s="175">
        <v>1165430.494173022</v>
      </c>
      <c r="AT76" s="175">
        <v>1165430.494173022</v>
      </c>
      <c r="AU76" s="175">
        <v>1165430.494173022</v>
      </c>
      <c r="AV76" s="175">
        <v>1165430.494173022</v>
      </c>
      <c r="AW76" s="175">
        <v>1165430.494173022</v>
      </c>
      <c r="AX76" s="175">
        <v>1165430.494173022</v>
      </c>
      <c r="AY76" s="175">
        <v>1165430.494173022</v>
      </c>
      <c r="AZ76" s="175">
        <v>1165430.494173022</v>
      </c>
      <c r="BA76" s="174">
        <v>1165430.494173022</v>
      </c>
      <c r="BB76" s="176">
        <v>13985165.930076264</v>
      </c>
    </row>
    <row r="77" spans="1:56" ht="12" customHeight="1" x14ac:dyDescent="0.25">
      <c r="A77" s="388" t="s">
        <v>241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-6376010.7562500006</v>
      </c>
      <c r="AL78" s="174">
        <v>0</v>
      </c>
      <c r="AM78" s="175">
        <v>0</v>
      </c>
      <c r="AN78" s="175">
        <v>0</v>
      </c>
      <c r="AO78" s="175">
        <v>0</v>
      </c>
      <c r="AP78" s="175">
        <v>-1316788.4978544002</v>
      </c>
      <c r="AQ78" s="175">
        <v>-3926161.3967484464</v>
      </c>
      <c r="AR78" s="175">
        <v>-4105148.1070747352</v>
      </c>
      <c r="AS78" s="175">
        <v>-4291003.3757368382</v>
      </c>
      <c r="AT78" s="175">
        <v>-4484000.5713565145</v>
      </c>
      <c r="AU78" s="175">
        <v>-4684423.942626683</v>
      </c>
      <c r="AV78" s="175">
        <v>-4892569.0513382275</v>
      </c>
      <c r="AW78" s="175">
        <v>-5108743.222641319</v>
      </c>
      <c r="AX78" s="175">
        <v>-5333266.0132270977</v>
      </c>
      <c r="AY78" s="175">
        <v>-5566469.6981430165</v>
      </c>
      <c r="AZ78" s="175">
        <v>-5808699.7769834138</v>
      </c>
      <c r="BA78" s="174">
        <v>-6060315.5002264846</v>
      </c>
      <c r="BB78" s="176">
        <v>-61953599.910207167</v>
      </c>
    </row>
    <row r="79" spans="1:56" ht="12" customHeight="1" x14ac:dyDescent="0.25">
      <c r="A79" s="388" t="s">
        <v>245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-42615.85</v>
      </c>
      <c r="AL81" s="174">
        <v>-4385.3583333333336</v>
      </c>
      <c r="AM81" s="175">
        <v>0</v>
      </c>
      <c r="AN81" s="175">
        <v>0</v>
      </c>
      <c r="AO81" s="175">
        <v>-23261608.674999997</v>
      </c>
      <c r="AP81" s="175">
        <v>0</v>
      </c>
      <c r="AQ81" s="175">
        <v>0</v>
      </c>
      <c r="AR81" s="175">
        <v>0</v>
      </c>
      <c r="AS81" s="175">
        <v>0</v>
      </c>
      <c r="AT81" s="175">
        <v>0</v>
      </c>
      <c r="AU81" s="175">
        <v>0</v>
      </c>
      <c r="AV81" s="175">
        <v>0</v>
      </c>
      <c r="AW81" s="175">
        <v>0</v>
      </c>
      <c r="AX81" s="175">
        <v>0</v>
      </c>
      <c r="AY81" s="175">
        <v>0</v>
      </c>
      <c r="AZ81" s="175">
        <v>0</v>
      </c>
      <c r="BA81" s="174">
        <v>0</v>
      </c>
      <c r="BB81" s="204">
        <v>-23308609.883333329</v>
      </c>
    </row>
    <row r="82" spans="1:54" ht="12.75" customHeight="1" x14ac:dyDescent="0.25">
      <c r="A82" s="388" t="s">
        <v>248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19085416.418749999</v>
      </c>
      <c r="AL83" s="209">
        <v>-4385.3583333333336</v>
      </c>
      <c r="AM83" s="210">
        <v>0</v>
      </c>
      <c r="AN83" s="210">
        <v>0</v>
      </c>
      <c r="AO83" s="210">
        <v>-23261608.674999997</v>
      </c>
      <c r="AP83" s="210">
        <v>5115795.9877362223</v>
      </c>
      <c r="AQ83" s="210">
        <v>12943914.684418362</v>
      </c>
      <c r="AR83" s="210">
        <v>13480874.815397227</v>
      </c>
      <c r="AS83" s="210">
        <v>14038440.621383535</v>
      </c>
      <c r="AT83" s="210">
        <v>14617432.208242564</v>
      </c>
      <c r="AU83" s="210">
        <v>15218702.322053069</v>
      </c>
      <c r="AV83" s="210">
        <v>15843137.648187703</v>
      </c>
      <c r="AW83" s="210">
        <v>16491660.162096977</v>
      </c>
      <c r="AX83" s="210">
        <v>17165228.533854313</v>
      </c>
      <c r="AY83" s="210">
        <v>17864839.58860207</v>
      </c>
      <c r="AZ83" s="210">
        <v>18591529.825123262</v>
      </c>
      <c r="BA83" s="209">
        <v>19346376.994852476</v>
      </c>
      <c r="BB83" s="176">
        <v>176537355.77736443</v>
      </c>
    </row>
    <row r="84" spans="1:54" ht="12" customHeight="1" x14ac:dyDescent="0.25">
      <c r="A84" s="396" t="s">
        <v>250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19085416.418749999</v>
      </c>
      <c r="AL84" s="209">
        <v>19081031.060416665</v>
      </c>
      <c r="AM84" s="210">
        <v>19081031.060416665</v>
      </c>
      <c r="AN84" s="210">
        <v>19081031.060416665</v>
      </c>
      <c r="AO84" s="210">
        <v>-4180577.6145833321</v>
      </c>
      <c r="AP84" s="210">
        <v>935218.37315289024</v>
      </c>
      <c r="AQ84" s="210">
        <v>13879133.057571251</v>
      </c>
      <c r="AR84" s="210">
        <v>27360007.87296848</v>
      </c>
      <c r="AS84" s="210">
        <v>41398448.494352013</v>
      </c>
      <c r="AT84" s="210">
        <v>56015880.702594578</v>
      </c>
      <c r="AU84" s="210">
        <v>71234583.024647653</v>
      </c>
      <c r="AV84" s="210">
        <v>87077720.67283535</v>
      </c>
      <c r="AW84" s="210">
        <v>103569380.83493233</v>
      </c>
      <c r="AX84" s="210">
        <v>120734609.36878663</v>
      </c>
      <c r="AY84" s="210">
        <v>138599448.9573887</v>
      </c>
      <c r="AZ84" s="210">
        <v>157190978.78251195</v>
      </c>
      <c r="BA84" s="209">
        <v>176537355.77736443</v>
      </c>
      <c r="BB84" s="176"/>
    </row>
    <row r="85" spans="1:54" ht="12" customHeight="1" x14ac:dyDescent="0.25">
      <c r="A85" s="388" t="s">
        <v>251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19085416.418749999</v>
      </c>
      <c r="AL86" s="208">
        <v>-4385.3583333333336</v>
      </c>
      <c r="AM86" s="207">
        <v>0</v>
      </c>
      <c r="AN86" s="207">
        <v>0</v>
      </c>
      <c r="AO86" s="207">
        <v>-15097109.072720472</v>
      </c>
      <c r="AP86" s="207">
        <v>2874652.0180595387</v>
      </c>
      <c r="AQ86" s="207">
        <v>6297319.3906136025</v>
      </c>
      <c r="AR86" s="207">
        <v>5678402.4639176223</v>
      </c>
      <c r="AS86" s="207">
        <v>5119705.4994578632</v>
      </c>
      <c r="AT86" s="207">
        <v>4615462.3704741588</v>
      </c>
      <c r="AU86" s="207">
        <v>4160444.8001556215</v>
      </c>
      <c r="AV86" s="207">
        <v>3749914.3918544697</v>
      </c>
      <c r="AW86" s="207">
        <v>3379578.5916435723</v>
      </c>
      <c r="AX86" s="207">
        <v>3045550.3175145164</v>
      </c>
      <c r="AY86" s="207">
        <v>2744310.9974065302</v>
      </c>
      <c r="AZ86" s="207">
        <v>2472676.7680786517</v>
      </c>
      <c r="BA86" s="208">
        <v>2227767.5980021162</v>
      </c>
      <c r="BB86" s="157">
        <v>50349707.194874458</v>
      </c>
    </row>
    <row r="87" spans="1:54" ht="28.5" customHeight="1"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19085416.418749999</v>
      </c>
      <c r="AL87" s="202">
        <v>19081031.060416665</v>
      </c>
      <c r="AM87" s="202">
        <v>19081031.060416665</v>
      </c>
      <c r="AN87" s="202">
        <v>19081031.060416665</v>
      </c>
      <c r="AO87" s="202">
        <v>3983921.9876961932</v>
      </c>
      <c r="AP87" s="202">
        <v>6858574.0057557318</v>
      </c>
      <c r="AQ87" s="202">
        <v>13155893.396369334</v>
      </c>
      <c r="AR87" s="202">
        <v>18834295.860286959</v>
      </c>
      <c r="AS87" s="202">
        <v>23954001.359744821</v>
      </c>
      <c r="AT87" s="202">
        <v>28569463.73021898</v>
      </c>
      <c r="AU87" s="202">
        <v>32729908.530374601</v>
      </c>
      <c r="AV87" s="202">
        <v>36479822.922229074</v>
      </c>
      <c r="AW87" s="202">
        <v>39859401.513872646</v>
      </c>
      <c r="AX87" s="202">
        <v>42904951.831387162</v>
      </c>
      <c r="AY87" s="202">
        <v>45649262.82879369</v>
      </c>
      <c r="AZ87" s="202">
        <v>48121939.596872345</v>
      </c>
      <c r="BA87" s="202">
        <v>50349707.194874458</v>
      </c>
      <c r="BB87" s="176"/>
    </row>
    <row r="88" spans="1:54" ht="14.25" customHeight="1" x14ac:dyDescent="0.25">
      <c r="A88" s="393" t="s">
        <v>254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5.0771466373925156E-2</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393" t="s">
        <v>255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2028.8171900569541</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t="s">
        <v>223</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38876-626A-45D7-9BB8-ED5839E9D14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264</v>
      </c>
      <c r="B21" s="440" t="s">
        <v>265</v>
      </c>
      <c r="C21" s="441" t="s">
        <v>266</v>
      </c>
      <c r="D21" s="441"/>
      <c r="E21" s="441"/>
      <c r="F21" s="441"/>
      <c r="G21" s="441"/>
      <c r="H21" s="441"/>
      <c r="I21" s="442" t="s">
        <v>267</v>
      </c>
      <c r="J21" s="443" t="s">
        <v>268</v>
      </c>
      <c r="K21" s="440" t="s">
        <v>269</v>
      </c>
      <c r="L21" s="436" t="s">
        <v>270</v>
      </c>
    </row>
    <row r="22" spans="1:15" ht="58.5" customHeight="1" x14ac:dyDescent="0.25">
      <c r="A22" s="440"/>
      <c r="B22" s="440"/>
      <c r="C22" s="437" t="s">
        <v>271</v>
      </c>
      <c r="D22" s="437"/>
      <c r="E22" s="224"/>
      <c r="F22" s="225"/>
      <c r="G22" s="438" t="s">
        <v>272</v>
      </c>
      <c r="H22" s="439"/>
      <c r="I22" s="442"/>
      <c r="J22" s="444"/>
      <c r="K22" s="440"/>
      <c r="L22" s="436"/>
    </row>
    <row r="23" spans="1:15" ht="35.25" customHeight="1" x14ac:dyDescent="0.25">
      <c r="A23" s="440"/>
      <c r="B23" s="440"/>
      <c r="C23" s="226" t="s">
        <v>273</v>
      </c>
      <c r="D23" s="226" t="s">
        <v>274</v>
      </c>
      <c r="E23" s="226" t="s">
        <v>273</v>
      </c>
      <c r="F23" s="226" t="s">
        <v>274</v>
      </c>
      <c r="G23" s="226" t="s">
        <v>273</v>
      </c>
      <c r="H23" s="226" t="s">
        <v>274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275</v>
      </c>
      <c r="C25" s="229">
        <v>44560</v>
      </c>
      <c r="D25" s="230">
        <v>45593</v>
      </c>
      <c r="E25" s="230"/>
      <c r="F25" s="230"/>
      <c r="G25" s="230">
        <v>44560</v>
      </c>
      <c r="H25" s="230">
        <v>45563</v>
      </c>
      <c r="I25" s="231" t="s">
        <v>74</v>
      </c>
      <c r="J25" s="231" t="s">
        <v>74</v>
      </c>
      <c r="K25" s="232" t="s">
        <v>74</v>
      </c>
      <c r="L25" s="233" t="s">
        <v>74</v>
      </c>
    </row>
    <row r="26" spans="1:15" ht="21" customHeight="1" x14ac:dyDescent="0.25">
      <c r="A26" s="226" t="s">
        <v>276</v>
      </c>
      <c r="B26" s="234" t="s">
        <v>277</v>
      </c>
      <c r="C26" s="235">
        <v>44560</v>
      </c>
      <c r="D26" s="236">
        <v>44560</v>
      </c>
      <c r="E26" s="236"/>
      <c r="F26" s="236"/>
      <c r="G26" s="236">
        <v>44560</v>
      </c>
      <c r="H26" s="236">
        <v>44560</v>
      </c>
      <c r="I26" s="237" t="s">
        <v>74</v>
      </c>
      <c r="J26" s="237" t="s">
        <v>74</v>
      </c>
      <c r="K26" s="238" t="s">
        <v>74</v>
      </c>
      <c r="L26" s="238" t="s">
        <v>74</v>
      </c>
    </row>
    <row r="27" spans="1:15" s="239" customFormat="1" ht="21" customHeight="1" x14ac:dyDescent="0.25">
      <c r="A27" s="226" t="s">
        <v>278</v>
      </c>
      <c r="B27" s="234" t="s">
        <v>279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280</v>
      </c>
      <c r="B28" s="234" t="s">
        <v>281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282</v>
      </c>
      <c r="B29" s="234" t="s">
        <v>283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284</v>
      </c>
      <c r="B30" s="234" t="s">
        <v>285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286</v>
      </c>
      <c r="B31" s="240" t="s">
        <v>287</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288</v>
      </c>
      <c r="B32" s="240" t="s">
        <v>289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290</v>
      </c>
      <c r="B33" s="240" t="s">
        <v>291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292</v>
      </c>
      <c r="B34" s="240" t="s">
        <v>293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294</v>
      </c>
      <c r="B35" s="240" t="s">
        <v>295</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296</v>
      </c>
      <c r="B36" s="240" t="s">
        <v>297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298</v>
      </c>
      <c r="B37" s="240" t="s">
        <v>299</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300</v>
      </c>
      <c r="C38" s="229">
        <v>45410</v>
      </c>
      <c r="D38" s="242">
        <v>45471</v>
      </c>
      <c r="E38" s="242"/>
      <c r="F38" s="242"/>
      <c r="G38" s="242">
        <v>45410</v>
      </c>
      <c r="H38" s="242">
        <v>46932</v>
      </c>
      <c r="I38" s="243" t="s">
        <v>74</v>
      </c>
      <c r="J38" s="243" t="s">
        <v>74</v>
      </c>
      <c r="K38" s="232" t="s">
        <v>74</v>
      </c>
      <c r="L38" s="232" t="s">
        <v>74</v>
      </c>
    </row>
    <row r="39" spans="1:15" ht="40.5" customHeight="1" x14ac:dyDescent="0.25">
      <c r="A39" s="226" t="s">
        <v>301</v>
      </c>
      <c r="B39" s="240" t="s">
        <v>302</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303</v>
      </c>
      <c r="B40" s="240" t="s">
        <v>304</v>
      </c>
      <c r="C40" s="235">
        <v>45410</v>
      </c>
      <c r="D40" s="241">
        <v>45471</v>
      </c>
      <c r="E40" s="241"/>
      <c r="F40" s="241"/>
      <c r="G40" s="241">
        <v>46871</v>
      </c>
      <c r="H40" s="241">
        <v>46932</v>
      </c>
      <c r="I40" s="244" t="s">
        <v>74</v>
      </c>
      <c r="J40" s="244" t="s">
        <v>74</v>
      </c>
      <c r="K40" s="238" t="s">
        <v>74</v>
      </c>
      <c r="L40" s="238" t="s">
        <v>74</v>
      </c>
    </row>
    <row r="41" spans="1:15" ht="37.5" customHeight="1" x14ac:dyDescent="0.25">
      <c r="A41" s="226">
        <v>3</v>
      </c>
      <c r="B41" s="228" t="s">
        <v>305</v>
      </c>
      <c r="C41" s="229">
        <v>45440</v>
      </c>
      <c r="D41" s="242">
        <v>45593</v>
      </c>
      <c r="E41" s="242"/>
      <c r="F41" s="242"/>
      <c r="G41" s="242">
        <v>46932</v>
      </c>
      <c r="H41" s="242">
        <v>47054</v>
      </c>
      <c r="I41" s="243" t="s">
        <v>74</v>
      </c>
      <c r="J41" s="243" t="s">
        <v>74</v>
      </c>
      <c r="K41" s="232" t="s">
        <v>74</v>
      </c>
      <c r="L41" s="232" t="s">
        <v>74</v>
      </c>
    </row>
    <row r="42" spans="1:15" x14ac:dyDescent="0.25">
      <c r="A42" s="226" t="s">
        <v>306</v>
      </c>
      <c r="B42" s="240" t="s">
        <v>307</v>
      </c>
      <c r="C42" s="235">
        <v>45440</v>
      </c>
      <c r="D42" s="241">
        <v>45471</v>
      </c>
      <c r="E42" s="241"/>
      <c r="F42" s="241"/>
      <c r="G42" s="241">
        <v>46932</v>
      </c>
      <c r="H42" s="241">
        <v>46962</v>
      </c>
      <c r="I42" s="244" t="s">
        <v>74</v>
      </c>
      <c r="J42" s="244" t="s">
        <v>74</v>
      </c>
      <c r="K42" s="238" t="s">
        <v>74</v>
      </c>
      <c r="L42" s="238" t="s">
        <v>74</v>
      </c>
    </row>
    <row r="43" spans="1:15" ht="24.75" customHeight="1" x14ac:dyDescent="0.25">
      <c r="A43" s="226" t="s">
        <v>308</v>
      </c>
      <c r="B43" s="240" t="s">
        <v>309</v>
      </c>
      <c r="C43" s="235">
        <v>45471</v>
      </c>
      <c r="D43" s="241">
        <v>45532</v>
      </c>
      <c r="E43" s="241"/>
      <c r="F43" s="241"/>
      <c r="G43" s="241">
        <v>46962</v>
      </c>
      <c r="H43" s="241">
        <v>46993</v>
      </c>
      <c r="I43" s="244" t="s">
        <v>74</v>
      </c>
      <c r="J43" s="244" t="s">
        <v>74</v>
      </c>
      <c r="K43" s="238" t="s">
        <v>74</v>
      </c>
      <c r="L43" s="238" t="s">
        <v>74</v>
      </c>
    </row>
    <row r="44" spans="1:15" ht="24.75" customHeight="1" x14ac:dyDescent="0.25">
      <c r="A44" s="226" t="s">
        <v>310</v>
      </c>
      <c r="B44" s="240" t="s">
        <v>311</v>
      </c>
      <c r="C44" s="235">
        <v>45563</v>
      </c>
      <c r="D44" s="241">
        <v>45593</v>
      </c>
      <c r="E44" s="241"/>
      <c r="F44" s="241"/>
      <c r="G44" s="241">
        <v>46993</v>
      </c>
      <c r="H44" s="241">
        <v>47024</v>
      </c>
      <c r="I44" s="244" t="s">
        <v>74</v>
      </c>
      <c r="J44" s="244" t="s">
        <v>74</v>
      </c>
      <c r="K44" s="238" t="s">
        <v>74</v>
      </c>
      <c r="L44" s="238" t="s">
        <v>74</v>
      </c>
    </row>
    <row r="45" spans="1:15" ht="52.5" customHeight="1" x14ac:dyDescent="0.25">
      <c r="A45" s="226" t="s">
        <v>312</v>
      </c>
      <c r="B45" s="240" t="s">
        <v>313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314</v>
      </c>
      <c r="B46" s="240" t="s">
        <v>315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316</v>
      </c>
      <c r="B47" s="240" t="s">
        <v>317</v>
      </c>
      <c r="C47" s="235">
        <v>45563</v>
      </c>
      <c r="D47" s="241">
        <v>45593</v>
      </c>
      <c r="E47" s="241"/>
      <c r="F47" s="241"/>
      <c r="G47" s="241">
        <v>47024</v>
      </c>
      <c r="H47" s="241">
        <v>47054</v>
      </c>
      <c r="I47" s="244" t="s">
        <v>74</v>
      </c>
      <c r="J47" s="244" t="s">
        <v>74</v>
      </c>
      <c r="K47" s="238" t="s">
        <v>74</v>
      </c>
      <c r="L47" s="238" t="s">
        <v>74</v>
      </c>
    </row>
    <row r="48" spans="1:15" ht="21.75" customHeight="1" x14ac:dyDescent="0.25">
      <c r="A48" s="226">
        <v>4</v>
      </c>
      <c r="B48" s="228" t="s">
        <v>318</v>
      </c>
      <c r="C48" s="229">
        <v>45624</v>
      </c>
      <c r="D48" s="242">
        <v>45838</v>
      </c>
      <c r="E48" s="242"/>
      <c r="F48" s="242"/>
      <c r="G48" s="242">
        <v>46387</v>
      </c>
      <c r="H48" s="242">
        <v>47118</v>
      </c>
      <c r="I48" s="243" t="s">
        <v>74</v>
      </c>
      <c r="J48" s="243" t="s">
        <v>74</v>
      </c>
      <c r="K48" s="232" t="s">
        <v>74</v>
      </c>
      <c r="L48" s="232" t="s">
        <v>74</v>
      </c>
    </row>
    <row r="49" spans="1:12" ht="21.75" customHeight="1" x14ac:dyDescent="0.25">
      <c r="A49" s="226" t="s">
        <v>319</v>
      </c>
      <c r="B49" s="240" t="s">
        <v>320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321</v>
      </c>
      <c r="B50" s="240" t="s">
        <v>322</v>
      </c>
      <c r="C50" s="235">
        <v>45624</v>
      </c>
      <c r="D50" s="241">
        <v>45654</v>
      </c>
      <c r="E50" s="241"/>
      <c r="F50" s="241"/>
      <c r="G50" s="241">
        <v>47054</v>
      </c>
      <c r="H50" s="241">
        <v>47085</v>
      </c>
      <c r="I50" s="244" t="s">
        <v>74</v>
      </c>
      <c r="J50" s="244" t="s">
        <v>74</v>
      </c>
      <c r="K50" s="238" t="s">
        <v>74</v>
      </c>
      <c r="L50" s="238" t="s">
        <v>74</v>
      </c>
    </row>
    <row r="51" spans="1:12" ht="37.5" customHeight="1" x14ac:dyDescent="0.25">
      <c r="A51" s="226" t="s">
        <v>323</v>
      </c>
      <c r="B51" s="240" t="s">
        <v>324</v>
      </c>
      <c r="C51" s="235">
        <v>45657</v>
      </c>
      <c r="D51" s="241">
        <v>45657</v>
      </c>
      <c r="E51" s="241"/>
      <c r="F51" s="241"/>
      <c r="G51" s="241">
        <v>46387</v>
      </c>
      <c r="H51" s="241">
        <v>46387</v>
      </c>
      <c r="I51" s="244" t="s">
        <v>74</v>
      </c>
      <c r="J51" s="244" t="s">
        <v>74</v>
      </c>
      <c r="K51" s="238" t="s">
        <v>74</v>
      </c>
      <c r="L51" s="238" t="s">
        <v>74</v>
      </c>
    </row>
    <row r="52" spans="1:12" ht="40.5" customHeight="1" x14ac:dyDescent="0.25">
      <c r="A52" s="226" t="s">
        <v>325</v>
      </c>
      <c r="B52" s="240" t="s">
        <v>326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327</v>
      </c>
      <c r="B53" s="245" t="s">
        <v>328</v>
      </c>
      <c r="C53" s="235">
        <v>45838</v>
      </c>
      <c r="D53" s="241">
        <v>45838</v>
      </c>
      <c r="E53" s="241"/>
      <c r="F53" s="241"/>
      <c r="G53" s="241">
        <v>47118</v>
      </c>
      <c r="H53" s="241">
        <v>47118</v>
      </c>
      <c r="I53" s="244" t="s">
        <v>74</v>
      </c>
      <c r="J53" s="244" t="s">
        <v>74</v>
      </c>
      <c r="K53" s="238" t="s">
        <v>74</v>
      </c>
      <c r="L53" s="238" t="s">
        <v>74</v>
      </c>
    </row>
    <row r="54" spans="1:12" ht="21" customHeight="1" x14ac:dyDescent="0.25">
      <c r="A54" s="226" t="s">
        <v>329</v>
      </c>
      <c r="B54" s="240" t="s">
        <v>330</v>
      </c>
      <c r="C54" s="235">
        <v>45624</v>
      </c>
      <c r="D54" s="241">
        <v>45654</v>
      </c>
      <c r="E54" s="241"/>
      <c r="F54" s="241"/>
      <c r="G54" s="241">
        <v>47024</v>
      </c>
      <c r="H54" s="241">
        <v>47054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98F1F-A151-4692-8E29-CED5452AE62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332</v>
      </c>
      <c r="B20" s="455" t="s">
        <v>333</v>
      </c>
      <c r="C20" s="440" t="s">
        <v>334</v>
      </c>
      <c r="D20" s="440"/>
      <c r="E20" s="457" t="s">
        <v>335</v>
      </c>
      <c r="F20" s="457"/>
      <c r="G20" s="455" t="s">
        <v>336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337</v>
      </c>
      <c r="AC20" s="450"/>
    </row>
    <row r="21" spans="1:33" ht="99.75" customHeight="1" x14ac:dyDescent="0.25">
      <c r="A21" s="456"/>
      <c r="B21" s="456"/>
      <c r="C21" s="440"/>
      <c r="D21" s="440"/>
      <c r="E21" s="457"/>
      <c r="F21" s="457"/>
      <c r="G21" s="456"/>
      <c r="H21" s="440" t="s">
        <v>338</v>
      </c>
      <c r="I21" s="440"/>
      <c r="J21" s="440" t="s">
        <v>339</v>
      </c>
      <c r="K21" s="440"/>
      <c r="L21" s="440" t="s">
        <v>338</v>
      </c>
      <c r="M21" s="440"/>
      <c r="N21" s="440" t="s">
        <v>339</v>
      </c>
      <c r="O21" s="440"/>
      <c r="P21" s="440" t="s">
        <v>338</v>
      </c>
      <c r="Q21" s="440"/>
      <c r="R21" s="440" t="s">
        <v>339</v>
      </c>
      <c r="S21" s="440"/>
      <c r="T21" s="440" t="s">
        <v>338</v>
      </c>
      <c r="U21" s="440"/>
      <c r="V21" s="440" t="s">
        <v>339</v>
      </c>
      <c r="W21" s="440"/>
      <c r="X21" s="440" t="s">
        <v>338</v>
      </c>
      <c r="Y21" s="440"/>
      <c r="Z21" s="440" t="s">
        <v>339</v>
      </c>
      <c r="AA21" s="440"/>
      <c r="AB21" s="451"/>
      <c r="AC21" s="452"/>
    </row>
    <row r="22" spans="1:33" ht="89.25" customHeight="1" x14ac:dyDescent="0.25">
      <c r="A22" s="437"/>
      <c r="B22" s="437"/>
      <c r="C22" s="250" t="s">
        <v>338</v>
      </c>
      <c r="D22" s="250" t="s">
        <v>340</v>
      </c>
      <c r="E22" s="251" t="s">
        <v>341</v>
      </c>
      <c r="F22" s="251" t="s">
        <v>342</v>
      </c>
      <c r="G22" s="437"/>
      <c r="H22" s="252" t="s">
        <v>343</v>
      </c>
      <c r="I22" s="252" t="s">
        <v>344</v>
      </c>
      <c r="J22" s="252" t="s">
        <v>343</v>
      </c>
      <c r="K22" s="252" t="s">
        <v>344</v>
      </c>
      <c r="L22" s="252" t="s">
        <v>343</v>
      </c>
      <c r="M22" s="252" t="s">
        <v>344</v>
      </c>
      <c r="N22" s="252" t="s">
        <v>343</v>
      </c>
      <c r="O22" s="252" t="s">
        <v>344</v>
      </c>
      <c r="P22" s="252" t="s">
        <v>343</v>
      </c>
      <c r="Q22" s="252" t="s">
        <v>344</v>
      </c>
      <c r="R22" s="252" t="s">
        <v>343</v>
      </c>
      <c r="S22" s="252" t="s">
        <v>344</v>
      </c>
      <c r="T22" s="252" t="s">
        <v>343</v>
      </c>
      <c r="U22" s="252" t="s">
        <v>344</v>
      </c>
      <c r="V22" s="252" t="s">
        <v>343</v>
      </c>
      <c r="W22" s="252" t="s">
        <v>344</v>
      </c>
      <c r="X22" s="252" t="s">
        <v>343</v>
      </c>
      <c r="Y22" s="252" t="s">
        <v>344</v>
      </c>
      <c r="Z22" s="252" t="s">
        <v>343</v>
      </c>
      <c r="AA22" s="252" t="s">
        <v>344</v>
      </c>
      <c r="AB22" s="250" t="s">
        <v>338</v>
      </c>
      <c r="AC22" s="250" t="s">
        <v>340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345</v>
      </c>
      <c r="C24" s="260">
        <v>27.970331860152527</v>
      </c>
      <c r="D24" s="260">
        <v>27.970331860152527</v>
      </c>
      <c r="E24" s="279">
        <v>0</v>
      </c>
      <c r="F24" s="279">
        <v>27.913930410152528</v>
      </c>
      <c r="G24" s="260">
        <v>5.2624300000000002E-3</v>
      </c>
      <c r="H24" s="260">
        <v>0</v>
      </c>
      <c r="I24" s="265" t="s">
        <v>74</v>
      </c>
      <c r="J24" s="260">
        <v>0</v>
      </c>
      <c r="K24" s="265" t="s">
        <v>74</v>
      </c>
      <c r="L24" s="260">
        <v>0</v>
      </c>
      <c r="M24" s="265" t="s">
        <v>74</v>
      </c>
      <c r="N24" s="260">
        <v>0</v>
      </c>
      <c r="O24" s="265" t="s">
        <v>74</v>
      </c>
      <c r="P24" s="260">
        <v>0</v>
      </c>
      <c r="Q24" s="265" t="s">
        <v>74</v>
      </c>
      <c r="R24" s="260">
        <v>27.913930409999999</v>
      </c>
      <c r="S24" s="265">
        <v>3</v>
      </c>
      <c r="T24" s="260">
        <v>0</v>
      </c>
      <c r="U24" s="265" t="s">
        <v>74</v>
      </c>
      <c r="V24" s="260">
        <v>0</v>
      </c>
      <c r="W24" s="265" t="s">
        <v>74</v>
      </c>
      <c r="X24" s="260">
        <v>0</v>
      </c>
      <c r="Y24" s="265" t="s">
        <v>74</v>
      </c>
      <c r="Z24" s="260">
        <v>0</v>
      </c>
      <c r="AA24" s="265" t="s">
        <v>74</v>
      </c>
      <c r="AB24" s="260">
        <v>0</v>
      </c>
      <c r="AC24" s="279">
        <v>27.913930409999999</v>
      </c>
      <c r="AD24" s="280"/>
      <c r="AE24" s="219"/>
      <c r="AF24" s="281"/>
      <c r="AG24" s="219"/>
    </row>
    <row r="25" spans="1:33" ht="23.25" customHeight="1" x14ac:dyDescent="0.25">
      <c r="A25" s="255" t="s">
        <v>346</v>
      </c>
      <c r="B25" s="256" t="s">
        <v>347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348</v>
      </c>
      <c r="B26" s="256" t="s">
        <v>349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350</v>
      </c>
      <c r="B27" s="256" t="s">
        <v>351</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352</v>
      </c>
      <c r="B28" s="256" t="s">
        <v>353</v>
      </c>
      <c r="C28" s="257" t="s">
        <v>74</v>
      </c>
      <c r="D28" s="257" t="s">
        <v>74</v>
      </c>
      <c r="E28" s="257" t="s">
        <v>74</v>
      </c>
      <c r="F28" s="257" t="s">
        <v>74</v>
      </c>
      <c r="G28" s="257">
        <v>5.2624299999999994E-3</v>
      </c>
      <c r="H28" s="257">
        <v>0</v>
      </c>
      <c r="I28" s="258" t="s">
        <v>74</v>
      </c>
      <c r="J28" s="257">
        <v>0</v>
      </c>
      <c r="K28" s="258" t="s">
        <v>74</v>
      </c>
      <c r="L28" s="257">
        <v>0</v>
      </c>
      <c r="M28" s="258" t="s">
        <v>74</v>
      </c>
      <c r="N28" s="257">
        <v>0</v>
      </c>
      <c r="O28" s="258" t="s">
        <v>74</v>
      </c>
      <c r="P28" s="257">
        <v>0</v>
      </c>
      <c r="Q28" s="258" t="s">
        <v>74</v>
      </c>
      <c r="R28" s="257">
        <v>27.913930409999999</v>
      </c>
      <c r="S28" s="258">
        <v>3</v>
      </c>
      <c r="T28" s="257">
        <v>0</v>
      </c>
      <c r="U28" s="258" t="s">
        <v>74</v>
      </c>
      <c r="V28" s="257">
        <v>0</v>
      </c>
      <c r="W28" s="258" t="s">
        <v>74</v>
      </c>
      <c r="X28" s="257">
        <v>0</v>
      </c>
      <c r="Y28" s="258" t="s">
        <v>74</v>
      </c>
      <c r="Z28" s="257">
        <v>0</v>
      </c>
      <c r="AA28" s="258" t="s">
        <v>74</v>
      </c>
      <c r="AB28" s="257">
        <v>0</v>
      </c>
      <c r="AC28" s="282">
        <v>27.913930409999999</v>
      </c>
      <c r="AD28" s="280"/>
      <c r="AE28" s="219"/>
      <c r="AF28" s="219"/>
      <c r="AG28" s="219"/>
    </row>
    <row r="29" spans="1:33" ht="21" customHeight="1" x14ac:dyDescent="0.25">
      <c r="A29" s="255" t="s">
        <v>354</v>
      </c>
      <c r="B29" s="259" t="s">
        <v>355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356</v>
      </c>
      <c r="C30" s="260">
        <v>23.308609883460438</v>
      </c>
      <c r="D30" s="260">
        <v>23.308609883460438</v>
      </c>
      <c r="E30" s="260">
        <v>0</v>
      </c>
      <c r="F30" s="260">
        <v>23.25976663346044</v>
      </c>
      <c r="G30" s="260">
        <v>5.2624300000000002E-3</v>
      </c>
      <c r="H30" s="260">
        <v>0</v>
      </c>
      <c r="I30" s="265" t="s">
        <v>74</v>
      </c>
      <c r="J30" s="260">
        <v>0</v>
      </c>
      <c r="K30" s="265" t="s">
        <v>74</v>
      </c>
      <c r="L30" s="260">
        <v>0</v>
      </c>
      <c r="M30" s="265" t="s">
        <v>74</v>
      </c>
      <c r="N30" s="260">
        <v>0</v>
      </c>
      <c r="O30" s="265" t="s">
        <v>74</v>
      </c>
      <c r="P30" s="260">
        <v>0</v>
      </c>
      <c r="Q30" s="265" t="s">
        <v>74</v>
      </c>
      <c r="R30" s="260">
        <v>23.259766629999998</v>
      </c>
      <c r="S30" s="265">
        <v>2</v>
      </c>
      <c r="T30" s="260">
        <v>0</v>
      </c>
      <c r="U30" s="265" t="s">
        <v>74</v>
      </c>
      <c r="V30" s="260">
        <v>0</v>
      </c>
      <c r="W30" s="265" t="s">
        <v>74</v>
      </c>
      <c r="X30" s="260">
        <v>0</v>
      </c>
      <c r="Y30" s="265" t="s">
        <v>74</v>
      </c>
      <c r="Z30" s="260">
        <v>0</v>
      </c>
      <c r="AA30" s="265" t="s">
        <v>74</v>
      </c>
      <c r="AB30" s="260">
        <v>0</v>
      </c>
      <c r="AC30" s="279">
        <v>23.259766629999998</v>
      </c>
      <c r="AD30" s="280"/>
      <c r="AE30" s="219"/>
      <c r="AF30" s="219"/>
      <c r="AG30" s="219"/>
    </row>
    <row r="31" spans="1:33" x14ac:dyDescent="0.25">
      <c r="A31" s="253" t="s">
        <v>357</v>
      </c>
      <c r="B31" s="256" t="s">
        <v>358</v>
      </c>
      <c r="C31" s="257">
        <v>1.4811389680630895</v>
      </c>
      <c r="D31" s="257">
        <v>1.4811389680630895</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359</v>
      </c>
      <c r="B32" s="256" t="s">
        <v>360</v>
      </c>
      <c r="C32" s="257">
        <v>8.4812589653014197</v>
      </c>
      <c r="D32" s="257">
        <v>8.4812589653014197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361</v>
      </c>
      <c r="B33" s="256" t="s">
        <v>362</v>
      </c>
      <c r="C33" s="257">
        <v>10.032978135487202</v>
      </c>
      <c r="D33" s="257">
        <v>10.032978135487202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363</v>
      </c>
      <c r="B34" s="256" t="s">
        <v>364</v>
      </c>
      <c r="C34" s="257">
        <v>3.3132338146087292</v>
      </c>
      <c r="D34" s="257">
        <v>3.3132338146087292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365</v>
      </c>
      <c r="C35" s="265" t="s">
        <v>425</v>
      </c>
      <c r="D35" s="265" t="s">
        <v>425</v>
      </c>
      <c r="E35" s="260" t="s">
        <v>425</v>
      </c>
      <c r="F35" s="260" t="s">
        <v>425</v>
      </c>
      <c r="G35" s="260" t="s">
        <v>425</v>
      </c>
      <c r="H35" s="260" t="s">
        <v>425</v>
      </c>
      <c r="I35" s="265" t="s">
        <v>425</v>
      </c>
      <c r="J35" s="260" t="s">
        <v>425</v>
      </c>
      <c r="K35" s="265" t="s">
        <v>425</v>
      </c>
      <c r="L35" s="260" t="s">
        <v>425</v>
      </c>
      <c r="M35" s="265" t="s">
        <v>425</v>
      </c>
      <c r="N35" s="260" t="s">
        <v>425</v>
      </c>
      <c r="O35" s="265" t="s">
        <v>425</v>
      </c>
      <c r="P35" s="260" t="s">
        <v>425</v>
      </c>
      <c r="Q35" s="265" t="s">
        <v>425</v>
      </c>
      <c r="R35" s="260" t="s">
        <v>425</v>
      </c>
      <c r="S35" s="265" t="s">
        <v>425</v>
      </c>
      <c r="T35" s="260" t="s">
        <v>425</v>
      </c>
      <c r="U35" s="265" t="s">
        <v>425</v>
      </c>
      <c r="V35" s="260" t="s">
        <v>425</v>
      </c>
      <c r="W35" s="265" t="s">
        <v>425</v>
      </c>
      <c r="X35" s="260" t="s">
        <v>425</v>
      </c>
      <c r="Y35" s="265" t="s">
        <v>425</v>
      </c>
      <c r="Z35" s="260" t="s">
        <v>425</v>
      </c>
      <c r="AA35" s="265" t="s">
        <v>425</v>
      </c>
      <c r="AB35" s="260" t="s">
        <v>425</v>
      </c>
      <c r="AC35" s="279" t="s">
        <v>425</v>
      </c>
      <c r="AD35" s="280" t="s">
        <v>425</v>
      </c>
      <c r="AE35" s="219" t="s">
        <v>425</v>
      </c>
      <c r="AF35" s="219" t="s">
        <v>425</v>
      </c>
      <c r="AG35" s="219" t="s">
        <v>425</v>
      </c>
    </row>
    <row r="36" spans="1:33" ht="31.5" x14ac:dyDescent="0.25">
      <c r="A36" s="255" t="s">
        <v>366</v>
      </c>
      <c r="B36" s="261" t="s">
        <v>367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368</v>
      </c>
      <c r="B37" s="261" t="s">
        <v>369</v>
      </c>
      <c r="C37" s="263">
        <v>2</v>
      </c>
      <c r="D37" s="257">
        <v>2</v>
      </c>
      <c r="E37" s="257" t="s">
        <v>74</v>
      </c>
      <c r="F37" s="257" t="s">
        <v>74</v>
      </c>
      <c r="G37" s="257">
        <v>0</v>
      </c>
      <c r="H37" s="257">
        <v>0</v>
      </c>
      <c r="I37" s="258" t="s">
        <v>74</v>
      </c>
      <c r="J37" s="257">
        <v>2</v>
      </c>
      <c r="K37" s="258">
        <v>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2</v>
      </c>
      <c r="AD37" s="280"/>
      <c r="AE37" s="280"/>
      <c r="AF37" s="219"/>
      <c r="AG37" s="219"/>
    </row>
    <row r="38" spans="1:33" x14ac:dyDescent="0.25">
      <c r="A38" s="255" t="s">
        <v>370</v>
      </c>
      <c r="B38" s="261" t="s">
        <v>371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372</v>
      </c>
      <c r="B39" s="256" t="s">
        <v>373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374</v>
      </c>
      <c r="B40" s="256" t="s">
        <v>375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376</v>
      </c>
      <c r="B41" s="256" t="s">
        <v>377</v>
      </c>
      <c r="C41" s="257">
        <v>2</v>
      </c>
      <c r="D41" s="257">
        <v>2</v>
      </c>
      <c r="E41" s="257" t="s">
        <v>74</v>
      </c>
      <c r="F41" s="257" t="s">
        <v>74</v>
      </c>
      <c r="G41" s="257">
        <v>0</v>
      </c>
      <c r="H41" s="257">
        <v>0</v>
      </c>
      <c r="I41" s="258" t="s">
        <v>74</v>
      </c>
      <c r="J41" s="257">
        <v>2</v>
      </c>
      <c r="K41" s="258">
        <v>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2</v>
      </c>
      <c r="AD41" s="280"/>
      <c r="AE41" s="280"/>
      <c r="AF41" s="219"/>
      <c r="AG41" s="219"/>
    </row>
    <row r="42" spans="1:33" ht="18.75" x14ac:dyDescent="0.25">
      <c r="A42" s="255" t="s">
        <v>378</v>
      </c>
      <c r="B42" s="261" t="s">
        <v>379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380</v>
      </c>
      <c r="B43" s="264" t="s">
        <v>381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382</v>
      </c>
      <c r="B44" s="264" t="s">
        <v>383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384</v>
      </c>
      <c r="B45" s="264" t="s">
        <v>385</v>
      </c>
      <c r="C45" s="263">
        <v>16</v>
      </c>
      <c r="D45" s="257">
        <v>16</v>
      </c>
      <c r="E45" s="257" t="s">
        <v>74</v>
      </c>
      <c r="F45" s="257" t="s">
        <v>74</v>
      </c>
      <c r="G45" s="257">
        <v>0</v>
      </c>
      <c r="H45" s="257">
        <v>0</v>
      </c>
      <c r="I45" s="258" t="s">
        <v>74</v>
      </c>
      <c r="J45" s="257">
        <v>16</v>
      </c>
      <c r="K45" s="258">
        <v>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16</v>
      </c>
      <c r="AD45" s="280"/>
      <c r="AE45" s="280"/>
      <c r="AF45" s="219"/>
      <c r="AG45" s="219"/>
    </row>
    <row r="46" spans="1:33" x14ac:dyDescent="0.25">
      <c r="A46" s="253" t="s">
        <v>17</v>
      </c>
      <c r="B46" s="254" t="s">
        <v>386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387</v>
      </c>
      <c r="B47" s="256" t="s">
        <v>388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389</v>
      </c>
      <c r="B48" s="256" t="s">
        <v>369</v>
      </c>
      <c r="C48" s="257">
        <v>2</v>
      </c>
      <c r="D48" s="257">
        <v>2</v>
      </c>
      <c r="E48" s="257" t="s">
        <v>74</v>
      </c>
      <c r="F48" s="257" t="s">
        <v>74</v>
      </c>
      <c r="G48" s="257">
        <v>0</v>
      </c>
      <c r="H48" s="257">
        <v>0</v>
      </c>
      <c r="I48" s="258" t="s">
        <v>74</v>
      </c>
      <c r="J48" s="257">
        <v>0</v>
      </c>
      <c r="K48" s="258" t="s">
        <v>74</v>
      </c>
      <c r="L48" s="257">
        <v>0</v>
      </c>
      <c r="M48" s="258" t="s">
        <v>74</v>
      </c>
      <c r="N48" s="257">
        <v>0</v>
      </c>
      <c r="O48" s="258" t="s">
        <v>74</v>
      </c>
      <c r="P48" s="257">
        <v>0</v>
      </c>
      <c r="Q48" s="258" t="s">
        <v>74</v>
      </c>
      <c r="R48" s="257">
        <v>2</v>
      </c>
      <c r="S48" s="258">
        <v>4</v>
      </c>
      <c r="T48" s="257">
        <v>0</v>
      </c>
      <c r="U48" s="258" t="s">
        <v>74</v>
      </c>
      <c r="V48" s="257">
        <v>0</v>
      </c>
      <c r="W48" s="258" t="s">
        <v>74</v>
      </c>
      <c r="X48" s="257">
        <v>0</v>
      </c>
      <c r="Y48" s="258" t="s">
        <v>74</v>
      </c>
      <c r="Z48" s="257">
        <v>0</v>
      </c>
      <c r="AA48" s="258" t="s">
        <v>74</v>
      </c>
      <c r="AB48" s="257">
        <v>0</v>
      </c>
      <c r="AC48" s="282">
        <v>2</v>
      </c>
      <c r="AD48" s="280"/>
      <c r="AE48" s="280"/>
      <c r="AF48" s="219"/>
      <c r="AG48" s="219"/>
    </row>
    <row r="49" spans="1:33" x14ac:dyDescent="0.25">
      <c r="A49" s="255" t="s">
        <v>390</v>
      </c>
      <c r="B49" s="256" t="s">
        <v>371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391</v>
      </c>
      <c r="B50" s="256" t="s">
        <v>373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392</v>
      </c>
      <c r="B51" s="256" t="s">
        <v>375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393</v>
      </c>
      <c r="B52" s="256" t="s">
        <v>377</v>
      </c>
      <c r="C52" s="257">
        <v>2</v>
      </c>
      <c r="D52" s="257">
        <v>2</v>
      </c>
      <c r="E52" s="257" t="s">
        <v>74</v>
      </c>
      <c r="F52" s="257" t="s">
        <v>74</v>
      </c>
      <c r="G52" s="257">
        <v>0</v>
      </c>
      <c r="H52" s="257">
        <v>0</v>
      </c>
      <c r="I52" s="258" t="s">
        <v>74</v>
      </c>
      <c r="J52" s="257">
        <v>0</v>
      </c>
      <c r="K52" s="258" t="s">
        <v>74</v>
      </c>
      <c r="L52" s="257">
        <v>0</v>
      </c>
      <c r="M52" s="258" t="s">
        <v>74</v>
      </c>
      <c r="N52" s="257">
        <v>0</v>
      </c>
      <c r="O52" s="258" t="s">
        <v>74</v>
      </c>
      <c r="P52" s="257">
        <v>0</v>
      </c>
      <c r="Q52" s="258" t="s">
        <v>74</v>
      </c>
      <c r="R52" s="257">
        <v>2</v>
      </c>
      <c r="S52" s="258">
        <v>4</v>
      </c>
      <c r="T52" s="257">
        <v>0</v>
      </c>
      <c r="U52" s="258" t="s">
        <v>74</v>
      </c>
      <c r="V52" s="257">
        <v>0</v>
      </c>
      <c r="W52" s="258" t="s">
        <v>74</v>
      </c>
      <c r="X52" s="257">
        <v>0</v>
      </c>
      <c r="Y52" s="258" t="s">
        <v>74</v>
      </c>
      <c r="Z52" s="257">
        <v>0</v>
      </c>
      <c r="AA52" s="258" t="s">
        <v>74</v>
      </c>
      <c r="AB52" s="257">
        <v>0</v>
      </c>
      <c r="AC52" s="282">
        <v>2</v>
      </c>
      <c r="AD52" s="280"/>
      <c r="AE52" s="280"/>
      <c r="AF52" s="219"/>
      <c r="AG52" s="219"/>
    </row>
    <row r="53" spans="1:33" ht="18.75" x14ac:dyDescent="0.25">
      <c r="A53" s="255" t="s">
        <v>394</v>
      </c>
      <c r="B53" s="261" t="s">
        <v>379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395</v>
      </c>
      <c r="B54" s="264" t="s">
        <v>381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396</v>
      </c>
      <c r="B55" s="264" t="s">
        <v>383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397</v>
      </c>
      <c r="B56" s="264" t="s">
        <v>385</v>
      </c>
      <c r="C56" s="257">
        <v>16</v>
      </c>
      <c r="D56" s="257">
        <v>16</v>
      </c>
      <c r="E56" s="257" t="s">
        <v>74</v>
      </c>
      <c r="F56" s="257" t="s">
        <v>74</v>
      </c>
      <c r="G56" s="257">
        <v>0</v>
      </c>
      <c r="H56" s="257">
        <v>0</v>
      </c>
      <c r="I56" s="258" t="s">
        <v>74</v>
      </c>
      <c r="J56" s="257">
        <v>0</v>
      </c>
      <c r="K56" s="258" t="s">
        <v>74</v>
      </c>
      <c r="L56" s="257">
        <v>0</v>
      </c>
      <c r="M56" s="258" t="s">
        <v>74</v>
      </c>
      <c r="N56" s="257">
        <v>0</v>
      </c>
      <c r="O56" s="258" t="s">
        <v>74</v>
      </c>
      <c r="P56" s="257">
        <v>0</v>
      </c>
      <c r="Q56" s="258" t="s">
        <v>74</v>
      </c>
      <c r="R56" s="257">
        <v>16</v>
      </c>
      <c r="S56" s="258">
        <v>4</v>
      </c>
      <c r="T56" s="257">
        <v>0</v>
      </c>
      <c r="U56" s="258" t="s">
        <v>74</v>
      </c>
      <c r="V56" s="257">
        <v>0</v>
      </c>
      <c r="W56" s="258" t="s">
        <v>74</v>
      </c>
      <c r="X56" s="257">
        <v>0</v>
      </c>
      <c r="Y56" s="258" t="s">
        <v>74</v>
      </c>
      <c r="Z56" s="257">
        <v>0</v>
      </c>
      <c r="AA56" s="258" t="s">
        <v>74</v>
      </c>
      <c r="AB56" s="257">
        <v>0</v>
      </c>
      <c r="AC56" s="282">
        <v>16</v>
      </c>
      <c r="AD56" s="280"/>
      <c r="AE56" s="280"/>
      <c r="AF56" s="219"/>
      <c r="AG56" s="219"/>
    </row>
    <row r="57" spans="1:33" ht="35.25" customHeight="1" x14ac:dyDescent="0.25">
      <c r="A57" s="253" t="s">
        <v>19</v>
      </c>
      <c r="B57" s="254" t="s">
        <v>398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399</v>
      </c>
      <c r="B58" s="256" t="s">
        <v>400</v>
      </c>
      <c r="C58" s="257">
        <v>23.308609883460438</v>
      </c>
      <c r="D58" s="257">
        <v>23.308609883460438</v>
      </c>
      <c r="E58" s="257" t="s">
        <v>74</v>
      </c>
      <c r="F58" s="257" t="s">
        <v>74</v>
      </c>
      <c r="G58" s="257">
        <v>0</v>
      </c>
      <c r="H58" s="257">
        <v>0</v>
      </c>
      <c r="I58" s="258" t="s">
        <v>74</v>
      </c>
      <c r="J58" s="257">
        <v>0</v>
      </c>
      <c r="K58" s="258" t="s">
        <v>74</v>
      </c>
      <c r="L58" s="257">
        <v>0</v>
      </c>
      <c r="M58" s="258" t="s">
        <v>74</v>
      </c>
      <c r="N58" s="257">
        <v>0</v>
      </c>
      <c r="O58" s="258" t="s">
        <v>74</v>
      </c>
      <c r="P58" s="257">
        <v>0</v>
      </c>
      <c r="Q58" s="258" t="s">
        <v>74</v>
      </c>
      <c r="R58" s="257">
        <v>23.308609879999999</v>
      </c>
      <c r="S58" s="258">
        <v>4</v>
      </c>
      <c r="T58" s="257">
        <v>0</v>
      </c>
      <c r="U58" s="258" t="s">
        <v>74</v>
      </c>
      <c r="V58" s="257">
        <v>0</v>
      </c>
      <c r="W58" s="258" t="s">
        <v>74</v>
      </c>
      <c r="X58" s="257">
        <v>0</v>
      </c>
      <c r="Y58" s="258" t="s">
        <v>74</v>
      </c>
      <c r="Z58" s="257">
        <v>0</v>
      </c>
      <c r="AA58" s="258" t="s">
        <v>74</v>
      </c>
      <c r="AB58" s="257">
        <v>0</v>
      </c>
      <c r="AC58" s="282">
        <v>23.308609879999999</v>
      </c>
      <c r="AD58" s="280"/>
      <c r="AE58" s="219"/>
      <c r="AF58" s="219"/>
      <c r="AG58" s="219"/>
    </row>
    <row r="59" spans="1:33" x14ac:dyDescent="0.25">
      <c r="A59" s="255" t="s">
        <v>401</v>
      </c>
      <c r="B59" s="256" t="s">
        <v>402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403</v>
      </c>
      <c r="B60" s="261" t="s">
        <v>404</v>
      </c>
      <c r="C60" s="263">
        <v>2</v>
      </c>
      <c r="D60" s="263">
        <v>2</v>
      </c>
      <c r="E60" s="257" t="s">
        <v>74</v>
      </c>
      <c r="F60" s="257" t="s">
        <v>74</v>
      </c>
      <c r="G60" s="257">
        <v>0</v>
      </c>
      <c r="H60" s="257">
        <v>0</v>
      </c>
      <c r="I60" s="258" t="s">
        <v>74</v>
      </c>
      <c r="J60" s="257">
        <v>0</v>
      </c>
      <c r="K60" s="258" t="s">
        <v>74</v>
      </c>
      <c r="L60" s="257">
        <v>0</v>
      </c>
      <c r="M60" s="258" t="s">
        <v>74</v>
      </c>
      <c r="N60" s="257">
        <v>0</v>
      </c>
      <c r="O60" s="258" t="s">
        <v>74</v>
      </c>
      <c r="P60" s="257">
        <v>0</v>
      </c>
      <c r="Q60" s="258" t="s">
        <v>74</v>
      </c>
      <c r="R60" s="257">
        <v>2</v>
      </c>
      <c r="S60" s="258">
        <v>4</v>
      </c>
      <c r="T60" s="257">
        <v>0</v>
      </c>
      <c r="U60" s="258" t="s">
        <v>74</v>
      </c>
      <c r="V60" s="257">
        <v>0</v>
      </c>
      <c r="W60" s="258" t="s">
        <v>74</v>
      </c>
      <c r="X60" s="257">
        <v>0</v>
      </c>
      <c r="Y60" s="258" t="s">
        <v>74</v>
      </c>
      <c r="Z60" s="257">
        <v>0</v>
      </c>
      <c r="AA60" s="258" t="s">
        <v>74</v>
      </c>
      <c r="AB60" s="257">
        <v>0</v>
      </c>
      <c r="AC60" s="282">
        <v>2</v>
      </c>
      <c r="AD60" s="280"/>
      <c r="AE60" s="219"/>
      <c r="AF60" s="219"/>
      <c r="AG60" s="219"/>
    </row>
    <row r="61" spans="1:33" x14ac:dyDescent="0.25">
      <c r="A61" s="255" t="s">
        <v>405</v>
      </c>
      <c r="B61" s="261" t="s">
        <v>406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407</v>
      </c>
      <c r="B62" s="261" t="s">
        <v>408</v>
      </c>
      <c r="C62" s="263">
        <v>2</v>
      </c>
      <c r="D62" s="263">
        <v>2</v>
      </c>
      <c r="E62" s="257" t="s">
        <v>74</v>
      </c>
      <c r="F62" s="257" t="s">
        <v>74</v>
      </c>
      <c r="G62" s="257">
        <v>0</v>
      </c>
      <c r="H62" s="257">
        <v>0</v>
      </c>
      <c r="I62" s="258" t="s">
        <v>74</v>
      </c>
      <c r="J62" s="257">
        <v>0</v>
      </c>
      <c r="K62" s="258" t="s">
        <v>74</v>
      </c>
      <c r="L62" s="257">
        <v>0</v>
      </c>
      <c r="M62" s="258" t="s">
        <v>74</v>
      </c>
      <c r="N62" s="257">
        <v>0</v>
      </c>
      <c r="O62" s="258" t="s">
        <v>74</v>
      </c>
      <c r="P62" s="257">
        <v>0</v>
      </c>
      <c r="Q62" s="258" t="s">
        <v>74</v>
      </c>
      <c r="R62" s="257">
        <v>2</v>
      </c>
      <c r="S62" s="258">
        <v>4</v>
      </c>
      <c r="T62" s="257">
        <v>0</v>
      </c>
      <c r="U62" s="258" t="s">
        <v>74</v>
      </c>
      <c r="V62" s="257">
        <v>0</v>
      </c>
      <c r="W62" s="258" t="s">
        <v>74</v>
      </c>
      <c r="X62" s="257">
        <v>0</v>
      </c>
      <c r="Y62" s="258" t="s">
        <v>74</v>
      </c>
      <c r="Z62" s="257">
        <v>0</v>
      </c>
      <c r="AA62" s="258" t="s">
        <v>74</v>
      </c>
      <c r="AB62" s="257">
        <v>0</v>
      </c>
      <c r="AC62" s="282">
        <v>2</v>
      </c>
      <c r="AD62" s="280"/>
      <c r="AE62" s="219"/>
      <c r="AF62" s="219"/>
      <c r="AG62" s="219"/>
    </row>
    <row r="63" spans="1:33" ht="18.75" x14ac:dyDescent="0.25">
      <c r="A63" s="255" t="s">
        <v>409</v>
      </c>
      <c r="B63" s="261" t="s">
        <v>410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411</v>
      </c>
      <c r="B64" s="264" t="s">
        <v>381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412</v>
      </c>
      <c r="B65" s="264" t="s">
        <v>383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413</v>
      </c>
      <c r="B66" s="264" t="s">
        <v>385</v>
      </c>
      <c r="C66" s="263">
        <v>16</v>
      </c>
      <c r="D66" s="263">
        <v>16</v>
      </c>
      <c r="E66" s="257" t="s">
        <v>74</v>
      </c>
      <c r="F66" s="257" t="s">
        <v>74</v>
      </c>
      <c r="G66" s="257">
        <v>0</v>
      </c>
      <c r="H66" s="257">
        <v>0</v>
      </c>
      <c r="I66" s="258" t="s">
        <v>74</v>
      </c>
      <c r="J66" s="257">
        <v>0</v>
      </c>
      <c r="K66" s="258" t="s">
        <v>74</v>
      </c>
      <c r="L66" s="257">
        <v>0</v>
      </c>
      <c r="M66" s="258" t="s">
        <v>74</v>
      </c>
      <c r="N66" s="257">
        <v>0</v>
      </c>
      <c r="O66" s="258" t="s">
        <v>74</v>
      </c>
      <c r="P66" s="257">
        <v>0</v>
      </c>
      <c r="Q66" s="258" t="s">
        <v>74</v>
      </c>
      <c r="R66" s="257">
        <v>16</v>
      </c>
      <c r="S66" s="258">
        <v>4</v>
      </c>
      <c r="T66" s="257">
        <v>0</v>
      </c>
      <c r="U66" s="258" t="s">
        <v>74</v>
      </c>
      <c r="V66" s="257">
        <v>0</v>
      </c>
      <c r="W66" s="258" t="s">
        <v>74</v>
      </c>
      <c r="X66" s="257">
        <v>0</v>
      </c>
      <c r="Y66" s="258" t="s">
        <v>74</v>
      </c>
      <c r="Z66" s="257">
        <v>0</v>
      </c>
      <c r="AA66" s="258" t="s">
        <v>74</v>
      </c>
      <c r="AB66" s="257">
        <v>0</v>
      </c>
      <c r="AC66" s="282">
        <v>16</v>
      </c>
      <c r="AD66" s="280"/>
      <c r="AE66" s="219"/>
      <c r="AF66" s="219"/>
      <c r="AG66" s="219"/>
    </row>
    <row r="67" spans="1:33" ht="36.75" customHeight="1" x14ac:dyDescent="0.25">
      <c r="A67" s="253" t="s">
        <v>21</v>
      </c>
      <c r="B67" s="266" t="s">
        <v>414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416</v>
      </c>
      <c r="B69" s="267" t="s">
        <v>388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417</v>
      </c>
      <c r="B70" s="267" t="s">
        <v>369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418</v>
      </c>
      <c r="B71" s="267" t="s">
        <v>371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419</v>
      </c>
      <c r="B72" s="267" t="s">
        <v>420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421</v>
      </c>
      <c r="B73" s="261" t="s">
        <v>410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422</v>
      </c>
      <c r="B74" s="264" t="s">
        <v>381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423</v>
      </c>
      <c r="B75" s="264" t="s">
        <v>383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424</v>
      </c>
      <c r="B76" s="264" t="s">
        <v>385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D90FD-DE3B-46A2-9C85-9CB6B2BB5A7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427</v>
      </c>
      <c r="B22" s="475" t="s">
        <v>428</v>
      </c>
      <c r="C22" s="458" t="s">
        <v>429</v>
      </c>
      <c r="D22" s="458" t="s">
        <v>430</v>
      </c>
      <c r="E22" s="478" t="s">
        <v>431</v>
      </c>
      <c r="F22" s="479"/>
      <c r="G22" s="479"/>
      <c r="H22" s="479"/>
      <c r="I22" s="479"/>
      <c r="J22" s="479"/>
      <c r="K22" s="479"/>
      <c r="L22" s="480"/>
      <c r="M22" s="458" t="s">
        <v>432</v>
      </c>
      <c r="N22" s="458" t="s">
        <v>433</v>
      </c>
      <c r="O22" s="458" t="s">
        <v>434</v>
      </c>
      <c r="P22" s="462" t="s">
        <v>435</v>
      </c>
      <c r="Q22" s="462" t="s">
        <v>436</v>
      </c>
      <c r="R22" s="462" t="s">
        <v>437</v>
      </c>
      <c r="S22" s="462" t="s">
        <v>438</v>
      </c>
      <c r="T22" s="462"/>
      <c r="U22" s="471" t="s">
        <v>439</v>
      </c>
      <c r="V22" s="471" t="s">
        <v>440</v>
      </c>
      <c r="W22" s="462" t="s">
        <v>441</v>
      </c>
      <c r="X22" s="462" t="s">
        <v>442</v>
      </c>
      <c r="Y22" s="462" t="s">
        <v>443</v>
      </c>
      <c r="Z22" s="472" t="s">
        <v>444</v>
      </c>
      <c r="AA22" s="462" t="s">
        <v>445</v>
      </c>
      <c r="AB22" s="462" t="s">
        <v>446</v>
      </c>
      <c r="AC22" s="462" t="s">
        <v>447</v>
      </c>
      <c r="AD22" s="462" t="s">
        <v>448</v>
      </c>
      <c r="AE22" s="462" t="s">
        <v>449</v>
      </c>
      <c r="AF22" s="462" t="s">
        <v>450</v>
      </c>
      <c r="AG22" s="462"/>
      <c r="AH22" s="462"/>
      <c r="AI22" s="462"/>
      <c r="AJ22" s="462"/>
      <c r="AK22" s="462"/>
      <c r="AL22" s="462" t="s">
        <v>451</v>
      </c>
      <c r="AM22" s="462"/>
      <c r="AN22" s="462"/>
      <c r="AO22" s="462"/>
      <c r="AP22" s="462" t="s">
        <v>452</v>
      </c>
      <c r="AQ22" s="462"/>
      <c r="AR22" s="462" t="s">
        <v>453</v>
      </c>
      <c r="AS22" s="462" t="s">
        <v>454</v>
      </c>
      <c r="AT22" s="462" t="s">
        <v>455</v>
      </c>
      <c r="AU22" s="462" t="s">
        <v>456</v>
      </c>
      <c r="AV22" s="462" t="s">
        <v>457</v>
      </c>
    </row>
    <row r="23" spans="1:48" s="285" customFormat="1" ht="70.5" customHeight="1" x14ac:dyDescent="0.25">
      <c r="A23" s="473"/>
      <c r="B23" s="476"/>
      <c r="C23" s="473"/>
      <c r="D23" s="473"/>
      <c r="E23" s="463" t="s">
        <v>458</v>
      </c>
      <c r="F23" s="465" t="s">
        <v>402</v>
      </c>
      <c r="G23" s="465" t="s">
        <v>404</v>
      </c>
      <c r="H23" s="465" t="s">
        <v>406</v>
      </c>
      <c r="I23" s="467" t="s">
        <v>459</v>
      </c>
      <c r="J23" s="467" t="s">
        <v>460</v>
      </c>
      <c r="K23" s="467" t="s">
        <v>461</v>
      </c>
      <c r="L23" s="465" t="s">
        <v>190</v>
      </c>
      <c r="M23" s="473"/>
      <c r="N23" s="473"/>
      <c r="O23" s="473"/>
      <c r="P23" s="462"/>
      <c r="Q23" s="462"/>
      <c r="R23" s="462"/>
      <c r="S23" s="469" t="s">
        <v>338</v>
      </c>
      <c r="T23" s="469" t="s">
        <v>462</v>
      </c>
      <c r="U23" s="471"/>
      <c r="V23" s="471"/>
      <c r="W23" s="462"/>
      <c r="X23" s="462"/>
      <c r="Y23" s="462"/>
      <c r="Z23" s="462"/>
      <c r="AA23" s="462"/>
      <c r="AB23" s="462"/>
      <c r="AC23" s="462"/>
      <c r="AD23" s="462"/>
      <c r="AE23" s="462"/>
      <c r="AF23" s="462" t="s">
        <v>463</v>
      </c>
      <c r="AG23" s="462"/>
      <c r="AH23" s="462" t="s">
        <v>464</v>
      </c>
      <c r="AI23" s="462"/>
      <c r="AJ23" s="458" t="s">
        <v>465</v>
      </c>
      <c r="AK23" s="458" t="s">
        <v>466</v>
      </c>
      <c r="AL23" s="458" t="s">
        <v>467</v>
      </c>
      <c r="AM23" s="458" t="s">
        <v>468</v>
      </c>
      <c r="AN23" s="458" t="s">
        <v>469</v>
      </c>
      <c r="AO23" s="458" t="s">
        <v>470</v>
      </c>
      <c r="AP23" s="458" t="s">
        <v>471</v>
      </c>
      <c r="AQ23" s="460" t="s">
        <v>462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472</v>
      </c>
      <c r="AG24" s="286" t="s">
        <v>473</v>
      </c>
      <c r="AH24" s="287" t="s">
        <v>338</v>
      </c>
      <c r="AI24" s="287" t="s">
        <v>462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29980-783D-43A7-BDF1-E6C43029462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86.25" thickBot="1" x14ac:dyDescent="0.3">
      <c r="A21" s="305" t="s">
        <v>476</v>
      </c>
      <c r="B21" s="306" t="s">
        <v>64</v>
      </c>
    </row>
    <row r="22" spans="1:2" ht="16.5" thickBot="1" x14ac:dyDescent="0.3">
      <c r="A22" s="305" t="s">
        <v>477</v>
      </c>
      <c r="B22" s="306" t="s">
        <v>525</v>
      </c>
    </row>
    <row r="23" spans="1:2" ht="16.5" thickBot="1" x14ac:dyDescent="0.3">
      <c r="A23" s="305" t="s">
        <v>478</v>
      </c>
      <c r="B23" s="322" t="s">
        <v>74</v>
      </c>
    </row>
    <row r="24" spans="1:2" ht="16.5" thickBot="1" x14ac:dyDescent="0.3">
      <c r="A24" s="305" t="s">
        <v>479</v>
      </c>
      <c r="B24" s="322" t="s">
        <v>526</v>
      </c>
    </row>
    <row r="25" spans="1:2" ht="16.5" thickBot="1" x14ac:dyDescent="0.3">
      <c r="A25" s="307" t="s">
        <v>480</v>
      </c>
      <c r="B25" s="308">
        <v>2028</v>
      </c>
    </row>
    <row r="26" spans="1:2" ht="16.5" thickBot="1" x14ac:dyDescent="0.3">
      <c r="A26" s="309" t="s">
        <v>481</v>
      </c>
      <c r="B26" s="310" t="s">
        <v>152</v>
      </c>
    </row>
    <row r="27" spans="1:2" ht="29.25" thickBot="1" x14ac:dyDescent="0.3">
      <c r="A27" s="309" t="s">
        <v>482</v>
      </c>
      <c r="B27" s="306">
        <v>27.970331860152527</v>
      </c>
    </row>
    <row r="28" spans="1:2" ht="16.5" thickBot="1" x14ac:dyDescent="0.3">
      <c r="A28" s="311" t="s">
        <v>483</v>
      </c>
      <c r="B28" s="312" t="s">
        <v>527</v>
      </c>
    </row>
    <row r="29" spans="1:2" ht="29.25" thickBot="1" x14ac:dyDescent="0.3">
      <c r="A29" s="307" t="s">
        <v>484</v>
      </c>
      <c r="B29" s="306">
        <v>17.855391760000003</v>
      </c>
    </row>
    <row r="30" spans="1:2" ht="29.25" thickBot="1" x14ac:dyDescent="0.3">
      <c r="A30" s="307" t="s">
        <v>485</v>
      </c>
      <c r="B30" s="306">
        <v>17.855391760000003</v>
      </c>
    </row>
    <row r="31" spans="1:2" ht="16.5" thickBot="1" x14ac:dyDescent="0.3">
      <c r="A31" s="311" t="s">
        <v>486</v>
      </c>
      <c r="B31" s="312"/>
    </row>
    <row r="32" spans="1:2" ht="29.25" thickBot="1" x14ac:dyDescent="0.3">
      <c r="A32" s="307" t="s">
        <v>487</v>
      </c>
      <c r="B32" s="306" t="s">
        <v>529</v>
      </c>
    </row>
    <row r="33" spans="1:2" ht="16.5" thickBot="1" x14ac:dyDescent="0.3">
      <c r="A33" s="311" t="s">
        <v>528</v>
      </c>
      <c r="B33" s="312">
        <v>17.855391760000003</v>
      </c>
    </row>
    <row r="34" spans="1:2" ht="16.5" thickBot="1" x14ac:dyDescent="0.3">
      <c r="A34" s="311" t="s">
        <v>489</v>
      </c>
      <c r="B34" s="313">
        <v>0.63836896356018547</v>
      </c>
    </row>
    <row r="35" spans="1:2" ht="16.5" thickBot="1" x14ac:dyDescent="0.3">
      <c r="A35" s="311" t="s">
        <v>490</v>
      </c>
      <c r="B35" s="312">
        <v>4.5349199999999999E-2</v>
      </c>
    </row>
    <row r="36" spans="1:2" ht="16.5" thickBot="1" x14ac:dyDescent="0.3">
      <c r="A36" s="311" t="s">
        <v>491</v>
      </c>
      <c r="B36" s="312">
        <v>3.7790999999999998E-2</v>
      </c>
    </row>
    <row r="37" spans="1:2" ht="29.25" thickBot="1" x14ac:dyDescent="0.3">
      <c r="A37" s="307" t="s">
        <v>492</v>
      </c>
      <c r="B37" s="306" t="s">
        <v>74</v>
      </c>
    </row>
    <row r="38" spans="1:2" ht="16.5" thickBot="1" x14ac:dyDescent="0.3">
      <c r="A38" s="311" t="s">
        <v>488</v>
      </c>
      <c r="B38" s="312" t="s">
        <v>74</v>
      </c>
    </row>
    <row r="39" spans="1:2" ht="16.5" thickBot="1" x14ac:dyDescent="0.3">
      <c r="A39" s="311" t="s">
        <v>489</v>
      </c>
      <c r="B39" s="313" t="s">
        <v>74</v>
      </c>
    </row>
    <row r="40" spans="1:2" ht="16.5" thickBot="1" x14ac:dyDescent="0.3">
      <c r="A40" s="311" t="s">
        <v>490</v>
      </c>
      <c r="B40" s="312" t="s">
        <v>74</v>
      </c>
    </row>
    <row r="41" spans="1:2" ht="16.5" thickBot="1" x14ac:dyDescent="0.3">
      <c r="A41" s="311" t="s">
        <v>491</v>
      </c>
      <c r="B41" s="312" t="s">
        <v>74</v>
      </c>
    </row>
    <row r="42" spans="1:2" ht="29.25" thickBot="1" x14ac:dyDescent="0.3">
      <c r="A42" s="307" t="s">
        <v>493</v>
      </c>
      <c r="B42" s="306" t="s">
        <v>74</v>
      </c>
    </row>
    <row r="43" spans="1:2" ht="16.5" thickBot="1" x14ac:dyDescent="0.3">
      <c r="A43" s="311" t="s">
        <v>494</v>
      </c>
      <c r="B43" s="312" t="s">
        <v>74</v>
      </c>
    </row>
    <row r="44" spans="1:2" ht="16.5" thickBot="1" x14ac:dyDescent="0.3">
      <c r="A44" s="311" t="s">
        <v>489</v>
      </c>
      <c r="B44" s="314" t="s">
        <v>74</v>
      </c>
    </row>
    <row r="45" spans="1:2" ht="16.5" thickBot="1" x14ac:dyDescent="0.3">
      <c r="A45" s="311" t="s">
        <v>490</v>
      </c>
      <c r="B45" s="312" t="s">
        <v>74</v>
      </c>
    </row>
    <row r="46" spans="1:2" ht="16.5" thickBot="1" x14ac:dyDescent="0.3">
      <c r="A46" s="311" t="s">
        <v>491</v>
      </c>
      <c r="B46" s="312" t="s">
        <v>74</v>
      </c>
    </row>
    <row r="47" spans="1:2" ht="29.25" thickBot="1" x14ac:dyDescent="0.3">
      <c r="A47" s="315" t="s">
        <v>495</v>
      </c>
      <c r="B47" s="316">
        <v>0.63836896356018547</v>
      </c>
    </row>
    <row r="48" spans="1:2" ht="16.5" thickBot="1" x14ac:dyDescent="0.3">
      <c r="A48" s="317" t="s">
        <v>486</v>
      </c>
      <c r="B48" s="318"/>
    </row>
    <row r="49" spans="1:2" ht="16.5" thickBot="1" x14ac:dyDescent="0.3">
      <c r="A49" s="317" t="s">
        <v>496</v>
      </c>
      <c r="B49" s="319" t="s">
        <v>74</v>
      </c>
    </row>
    <row r="50" spans="1:2" ht="16.5" thickBot="1" x14ac:dyDescent="0.3">
      <c r="A50" s="317" t="s">
        <v>497</v>
      </c>
      <c r="B50" s="319" t="s">
        <v>74</v>
      </c>
    </row>
    <row r="51" spans="1:2" ht="16.5" thickBot="1" x14ac:dyDescent="0.3">
      <c r="A51" s="317" t="s">
        <v>498</v>
      </c>
      <c r="B51" s="319" t="s">
        <v>74</v>
      </c>
    </row>
    <row r="52" spans="1:2" ht="16.5" thickBot="1" x14ac:dyDescent="0.3">
      <c r="A52" s="307" t="s">
        <v>499</v>
      </c>
      <c r="B52" s="320">
        <v>2.0164741084231254E-3</v>
      </c>
    </row>
    <row r="53" spans="1:2" ht="16.5" thickBot="1" x14ac:dyDescent="0.3">
      <c r="A53" s="307" t="s">
        <v>500</v>
      </c>
      <c r="B53" s="321">
        <v>5.6401449999999999E-2</v>
      </c>
    </row>
    <row r="54" spans="1:2" ht="16.5" thickBot="1" x14ac:dyDescent="0.3">
      <c r="A54" s="307" t="s">
        <v>501</v>
      </c>
      <c r="B54" s="320">
        <v>2.0955024878879071E-3</v>
      </c>
    </row>
    <row r="55" spans="1:2" ht="16.5" thickBot="1" x14ac:dyDescent="0.3">
      <c r="A55" s="309" t="s">
        <v>502</v>
      </c>
      <c r="B55" s="310">
        <v>4.8843250000000005E-2</v>
      </c>
    </row>
    <row r="56" spans="1:2" x14ac:dyDescent="0.25">
      <c r="A56" s="315" t="s">
        <v>503</v>
      </c>
      <c r="B56" s="484" t="s">
        <v>74</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74</v>
      </c>
    </row>
    <row r="63" spans="1:2" ht="29.25" thickBot="1" x14ac:dyDescent="0.3">
      <c r="A63" s="307" t="s">
        <v>510</v>
      </c>
      <c r="B63" s="306" t="s">
        <v>74</v>
      </c>
    </row>
    <row r="64" spans="1:2" ht="16.5" thickBot="1" x14ac:dyDescent="0.3">
      <c r="A64" s="317" t="s">
        <v>486</v>
      </c>
      <c r="B64" s="325"/>
    </row>
    <row r="65" spans="1:2" ht="16.5" thickBot="1" x14ac:dyDescent="0.3">
      <c r="A65" s="317" t="s">
        <v>511</v>
      </c>
      <c r="B65" s="312" t="s">
        <v>74</v>
      </c>
    </row>
    <row r="66" spans="1:2" ht="16.5" thickBot="1" x14ac:dyDescent="0.3">
      <c r="A66" s="317" t="s">
        <v>512</v>
      </c>
      <c r="B66" s="312" t="s">
        <v>74</v>
      </c>
    </row>
    <row r="67" spans="1:2" ht="16.5" thickBot="1" x14ac:dyDescent="0.3">
      <c r="A67" s="315" t="s">
        <v>513</v>
      </c>
      <c r="B67" s="306" t="s">
        <v>74</v>
      </c>
    </row>
    <row r="68" spans="1:2" ht="16.5" thickBot="1" x14ac:dyDescent="0.3">
      <c r="A68" s="307" t="s">
        <v>514</v>
      </c>
      <c r="B68" s="306"/>
    </row>
    <row r="69" spans="1:2" ht="16.5" thickBot="1" x14ac:dyDescent="0.3">
      <c r="A69" s="323" t="s">
        <v>515</v>
      </c>
      <c r="B69" s="326" t="s">
        <v>74</v>
      </c>
    </row>
    <row r="70" spans="1:2" ht="16.5" thickBot="1" x14ac:dyDescent="0.3">
      <c r="A70" s="323" t="s">
        <v>516</v>
      </c>
      <c r="B70" s="312" t="s">
        <v>74</v>
      </c>
    </row>
    <row r="71" spans="1:2" ht="16.5" thickBot="1" x14ac:dyDescent="0.3">
      <c r="A71" s="323" t="s">
        <v>517</v>
      </c>
      <c r="B71" s="312" t="s">
        <v>74</v>
      </c>
    </row>
    <row r="72" spans="1:2" ht="29.25" thickBot="1" x14ac:dyDescent="0.3">
      <c r="A72" s="315" t="s">
        <v>518</v>
      </c>
      <c r="B72" s="306" t="s">
        <v>74</v>
      </c>
    </row>
    <row r="73" spans="1:2" ht="28.5" x14ac:dyDescent="0.25">
      <c r="A73" s="315" t="s">
        <v>519</v>
      </c>
      <c r="B73" s="484" t="s">
        <v>74</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2026-04-26T15:04:28Z</dcterms:created>
  <dcterms:modified xsi:type="dcterms:W3CDTF">2026-04-27T09:15:02Z</dcterms:modified>
</cp:coreProperties>
</file>