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A950FB5-DE08-419A-B801-237307D54FB3}" xr6:coauthVersionLast="36" xr6:coauthVersionMax="36" xr10:uidLastSave="{00000000-0000-0000-0000-000000000000}"/>
  <bookViews>
    <workbookView xWindow="0" yWindow="0" windowWidth="14970" windowHeight="7500" xr2:uid="{D7EA305D-CC13-45AA-A288-D265200DC8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<sst xmlns="http://schemas.openxmlformats.org/spreadsheetml/2006/main" count="1856" uniqueCount="527">
  <si>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</si>
  <si>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</si>
  <si>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</si>
  <si>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</si>
  <si>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</si>
  <si>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</si>
  <si>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</si>
  <si>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</si>
  <si>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</si>
  <si>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</si>
  <si>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</si>
  <si>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</si>
  <si>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</si>
  <si>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</si>
  <si>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</si>
  <si>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</si>
  <si>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</si>
  <si>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</si>
  <si>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</si>
  <si>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</si>
  <si>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</si>
  <si>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</si>
  <si>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</si>
  <si>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</si>
  <si>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</si>
  <si>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</si>
  <si>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</si>
  <si>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</si>
  <si>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</si>
  <si>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</si>
  <si>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</si>
  <si>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</si>
  <si>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</si>
  <si>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</si>
  <si>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</si>
  <si>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</si>
  <si>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</si>
  <si>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</si>
  <si>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</si>
  <si>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</si>
  <si>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</si>
  <si>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</si>
  <si>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</si>
  <si>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</si>
  <si>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</si>
  <si>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</si>
  <si>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</si>
  <si>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</si>
  <si>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</si>
  <si>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</si>
  <si>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</si>
  <si>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</si>
  <si>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</si>
  <si>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</si>
  <si>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</si>
  <si>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</si>
  <si>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</si>
  <si>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</si>
  <si>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</si>
  <si>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</si>
  <si>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</si>
  <si>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</si>
  <si>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</si>
  <si>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M_22-1-17-01-08-00-0-0045</t>
  </si>
  <si>
    <t>Строительство ТП мощностью 1х51,26 МВА, КЛ-10 кВ протяженностью трассы 15,304 км, для технологического присоединения энергопринимающих устройств заявителя по договору №17-073/005-ПС-21 по адресу: Ленинградская область, Всеволожский район, п. Лесное, Куйвозовское СП</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</si>
  <si>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</si>
  <si>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</si>
  <si>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</si>
  <si>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</si>
  <si>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Куйвозовское СП</t>
  </si>
  <si>
    <t>Не требуется</t>
  </si>
  <si>
    <t>-</t>
  </si>
  <si>
    <t>Местный</t>
  </si>
  <si>
    <t xml:space="preserve">(∆Pnтп_тр), МВ∙А: 51,26 
(∆Lnтп_лэп), км: 15,304 
(Sтппотр), МВт: 49 
(Kзагр): 0,62 
(Nсд_тпр), шт.: 1 
</t>
  </si>
  <si>
    <t>нд</t>
  </si>
  <si>
    <t>417,41 млн руб. с НДС</t>
  </si>
  <si>
    <t>347,84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</si>
  <si>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</si>
  <si>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</si>
  <si>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</si>
  <si>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</si>
  <si>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</si>
  <si>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</si>
  <si>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</si>
  <si>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</si>
  <si>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</si>
  <si>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</si>
  <si>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</si>
  <si>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</si>
  <si>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</si>
  <si>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</si>
  <si>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</si>
  <si>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</si>
  <si>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</si>
  <si>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</si>
  <si>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</si>
  <si>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</si>
  <si>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17-073/005-ПС-21 от 17.08.2021</t>
  </si>
  <si>
    <t>Действующий</t>
  </si>
  <si>
    <t>188659, Ленинградская область, Всеволожский район, п. Лесное, Куйвозовское СП, 350 м. северо-западнее п. Лесное, промышленная зона "Лесное", кад. № 47:07:0164001:320</t>
  </si>
  <si>
    <t>Энергопринимающие устройства объекта(ов): земельные участки для строительства промышленного комплекса по производству металлоконструкций</t>
  </si>
  <si>
    <t>ВРУ 0,4 кВ объектов Заявителя</t>
  </si>
  <si>
    <t>1.1. Строительство новой ПС 110 кВ Лесное с установкой одного трансформатора мощностью 63 МВА. Компоновку РУ 110 кВ и РУ 10 кВ, а также параметры устанавливаемого оборудования уточнить проектом.
1.2. Строительство одной ЛЭП 110 кВ от РУ 110 кВ новой ПС 110 кВ Лесное по п. 1.1. до новой ячейки 110 кВ на ПС 330 кВ Зеленогорск по п. 1.3. Параметры и пропускную способность ЛЭП 110 кВ уточнить проектом.
1.3. В РУ 110 кВ ПС 330 кВ Зеленогорск выполнить установку новой ячейки с выключателем 110 кВ. Объем работ, параметры оборудования уточнить проектом.
1.4. Строительство на участке заявителя трех РТП 10/0,4 кВ (РТП-1, РТП-2, 
РТП-3) с установкой силовых трансформаторов 10/0,4 кВ. Схему РУ 10 кВ, РУ 0,4 кВ, объем работ, количество и параметры трансформаторов, параметры оборудования уточнить проектом.
1.5. Строительство КЛ 10 кВ от РУ 10 кВ новой ПС 110 кВ Лесное по п. 1.1 до РТП 10/0,4 кВ (РТП-1, РТП-2, РТП-3) по п. 1.4. Объем работ, количество и параметры КЛ 10 кВ уточнить проектом.
1.6. Строительство на участке Заявителя ТП 10/0,4 кВ (ТП-1 – ТП-35) с установкой силовых трансформаторов 10/0,4 кВ. Схему РУ 10 кВ, РУ 0,4 кВ, количество и параметры трансформаторов, объем работ, параметры оборудования уточнить проектом.
1.7. Строительство КЛ 10 кВ от РУ 10 кВ РТП 10/0,4 кВ (РТП-1, РТП-2, РТП-3) по п. 1.4. до РУ 10 кВ ТП 10/0,4 кВ (ТП-1 – ТП-35) по п. 1.6. и между ними. Объем работ, количество и параметры КЛ 10 кВ уточнить проектом.
1.8. В точках присоединения электроустановок Заявителя к электрическим сетям АО «ЛОЭСК» выполнить установку приборов учета. Параметры устанавливаемого оборудования и объем работ уточнить проектом.
1.9. Строительство КЛ 0,4 кВ от РУ 0,4 кВ РТП 10/0,4 кВ (РТП-1, РТП-2, РТП-3) по п. 1.4. и от РУ 0,4 кВ ТП 10/0,4 кВ (ТП-1 – ТП-35) по п. 1.6. до ВРУ 0,4 кВ объектов Заявителя. Объем работ, количество и параметры КЛ 0,4 кВ уточнить проектом.</t>
  </si>
  <si>
    <t>Строительство ПС 110 кВ Лесное, 1х63 МВА
Строительство ЛЭП-110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</si>
  <si>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</si>
  <si>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</si>
  <si>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</si>
  <si>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</si>
  <si>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</si>
  <si>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</si>
  <si>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</si>
  <si>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</si>
  <si>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</si>
  <si>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</si>
  <si>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</si>
  <si>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</si>
  <si>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</si>
  <si>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</si>
  <si>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</si>
  <si>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</si>
  <si>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</si>
  <si>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</si>
  <si>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</si>
  <si>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</si>
  <si>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</si>
  <si>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</si>
  <si>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</si>
  <si>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</si>
  <si>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</si>
  <si>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</si>
  <si>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</si>
  <si>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</si>
  <si>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</si>
  <si>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</si>
  <si>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</si>
  <si>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</si>
  <si>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</si>
  <si>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</si>
  <si>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</si>
  <si>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</si>
  <si>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</si>
  <si>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</si>
  <si>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</si>
  <si>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</si>
  <si>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</si>
  <si>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</si>
  <si>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</si>
  <si>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17-073/005-ПС-21 от 17.08.2021</t>
  </si>
  <si>
    <t>ввод 51,26 МВА с увеличением трансформаторной мощности на 51,26 МВА; ввод 15,304 км ЛЭП с увеличением протяженности ЛЭП на 15,304 км</t>
  </si>
  <si>
    <t>Строительство БКТП: 21*1,6 МВА, 8*1,25 МВА, 6*1,0 МВА, 2*0,63 МВА, 1*0,4 МВА; КЛ-10 кВ протяженностью 15,304 км</t>
  </si>
  <si>
    <t>МВА: 2,87 млн руб. без НДС 
КМ: 13,11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</si>
  <si>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</si>
  <si>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</si>
  <si>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</si>
  <si>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</si>
  <si>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</si>
  <si>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</si>
  <si>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</si>
  <si>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</si>
  <si>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</si>
  <si>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</si>
  <si>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</si>
  <si>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</si>
  <si>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</si>
  <si>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</si>
  <si>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</si>
  <si>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</si>
  <si>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</si>
  <si>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</si>
  <si>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</si>
  <si>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</si>
  <si>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</si>
  <si>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</si>
  <si>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</si>
  <si>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</si>
  <si>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</si>
  <si>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</si>
  <si>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</si>
  <si>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</si>
  <si>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</si>
  <si>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</si>
  <si>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</si>
  <si>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</si>
  <si>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</si>
  <si>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</si>
  <si>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</si>
  <si>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</si>
  <si>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</si>
  <si>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</si>
  <si>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</si>
  <si>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</si>
  <si>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</si>
  <si>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</si>
  <si>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</si>
  <si>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</si>
  <si>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</si>
  <si>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</si>
  <si>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</si>
  <si>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</si>
  <si>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</si>
  <si>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</si>
  <si>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</si>
  <si>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</si>
  <si>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</si>
  <si>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</si>
  <si>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</si>
  <si>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</si>
  <si>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</si>
  <si>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</si>
  <si>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</si>
  <si>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</si>
  <si>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</si>
  <si>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</si>
  <si>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</si>
  <si>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</si>
  <si>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</si>
  <si>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</si>
  <si>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</si>
  <si>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</si>
  <si>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</si>
  <si>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</si>
  <si>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</si>
  <si>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</si>
  <si>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</si>
  <si>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</si>
  <si>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</si>
  <si>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</si>
  <si>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</si>
  <si>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</si>
  <si>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</si>
  <si>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</si>
  <si>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</si>
  <si>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</si>
  <si>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</si>
  <si>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</si>
  <si>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</si>
  <si>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</si>
  <si>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</si>
  <si>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</si>
  <si>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</si>
  <si>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</si>
  <si>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</si>
  <si>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</si>
  <si>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</si>
  <si>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</si>
  <si>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</si>
  <si>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</si>
  <si>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</si>
  <si>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</si>
  <si>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</si>
  <si>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</si>
  <si>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</si>
  <si>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</si>
  <si>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</si>
  <si>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</si>
  <si>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</si>
  <si>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</si>
  <si>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</si>
  <si>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</si>
  <si>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</si>
  <si>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</si>
  <si>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</si>
  <si>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</si>
  <si>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</si>
  <si>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</si>
  <si>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</si>
  <si>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</si>
  <si>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</si>
  <si>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</si>
  <si>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</si>
  <si>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</si>
  <si>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</si>
  <si>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</si>
  <si>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</si>
  <si>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</si>
  <si>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</si>
  <si>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</si>
  <si>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</si>
  <si>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</si>
  <si>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</si>
  <si>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</si>
  <si>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</si>
  <si>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</si>
  <si>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</si>
  <si>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</si>
  <si>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</si>
  <si>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</si>
  <si>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</si>
  <si>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</si>
  <si>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</si>
  <si>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</si>
  <si>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</si>
  <si>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</si>
  <si>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</si>
  <si>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</si>
  <si>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</si>
  <si>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</si>
  <si>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</si>
  <si>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</si>
  <si>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</si>
  <si>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</si>
  <si>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</si>
  <si>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</si>
  <si>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</si>
  <si>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</si>
  <si>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</si>
  <si>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</si>
  <si>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</si>
  <si>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</si>
  <si>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</si>
  <si>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</si>
  <si>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</si>
  <si>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</si>
  <si>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</si>
  <si>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</si>
  <si>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</si>
  <si>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</si>
  <si>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</si>
  <si>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</si>
  <si>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</si>
  <si>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</si>
  <si>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</si>
  <si>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</si>
  <si>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</si>
  <si>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</si>
  <si>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</si>
  <si>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</si>
  <si>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</si>
  <si>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</si>
  <si>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</si>
  <si>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</si>
  <si>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</si>
  <si>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</si>
  <si>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</si>
  <si>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</si>
  <si>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</si>
  <si>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</si>
  <si>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</si>
  <si>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</si>
  <si>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</si>
  <si>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</si>
  <si>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</si>
  <si>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</si>
  <si>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</si>
  <si>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</si>
  <si>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</si>
  <si>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</si>
  <si>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</si>
  <si>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</si>
  <si>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</si>
  <si>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</si>
  <si>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</si>
  <si>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</si>
  <si>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</si>
  <si>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</si>
  <si>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</si>
  <si>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</si>
  <si>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</si>
  <si>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</si>
  <si>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</si>
  <si>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</si>
  <si>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</si>
  <si>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</si>
  <si>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</si>
  <si>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</si>
  <si>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</si>
  <si>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</si>
  <si>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</si>
  <si>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</si>
  <si>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</si>
  <si>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</si>
  <si>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</si>
  <si>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</si>
  <si>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</si>
  <si>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</si>
  <si>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</si>
  <si>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</si>
  <si>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</si>
  <si>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</si>
  <si>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</si>
  <si>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</si>
  <si>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</si>
  <si>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</si>
  <si>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</si>
  <si>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</si>
  <si>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</si>
  <si>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</si>
  <si>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</si>
  <si>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</si>
  <si>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</si>
  <si>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</si>
  <si>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</si>
  <si>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</si>
  <si>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</si>
  <si>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</si>
  <si>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</si>
  <si>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</si>
  <si>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</si>
  <si>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</si>
  <si>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</si>
  <si>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</si>
  <si>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</si>
  <si>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</si>
  <si>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</si>
  <si>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</si>
  <si>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</si>
  <si>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</si>
  <si>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</si>
  <si>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</si>
  <si>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</si>
  <si>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</si>
  <si>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</si>
  <si>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</si>
  <si>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</si>
  <si>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</si>
  <si>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</si>
  <si>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</si>
  <si>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</si>
  <si>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</si>
  <si>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</si>
  <si>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</si>
  <si>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</si>
  <si>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</si>
  <si>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</si>
  <si>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</si>
  <si>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</si>
  <si>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</si>
  <si>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</si>
  <si>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</si>
  <si>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</si>
  <si>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</si>
  <si>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</si>
  <si>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</si>
  <si>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</si>
  <si>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</si>
  <si>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</si>
  <si>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</si>
  <si>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</si>
  <si>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</si>
  <si>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</si>
  <si>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</si>
  <si>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</si>
  <si>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</si>
  <si>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</si>
  <si>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</si>
  <si>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</si>
  <si>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</si>
  <si>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</si>
  <si>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</si>
  <si>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</si>
  <si>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</si>
  <si>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</si>
  <si>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</si>
  <si>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</si>
  <si>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</si>
  <si>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</si>
  <si>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</si>
  <si>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</si>
  <si>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</si>
  <si>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</si>
  <si>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</si>
  <si>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</si>
  <si>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</si>
  <si>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</si>
  <si>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</si>
  <si>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</si>
  <si>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</si>
  <si>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</si>
  <si>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</si>
  <si>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</si>
  <si>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</si>
  <si>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</si>
  <si>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</si>
  <si>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</si>
  <si>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</si>
  <si>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</si>
  <si>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</si>
  <si>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</si>
  <si>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</si>
  <si>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</si>
  <si>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</si>
  <si>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</si>
  <si>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</si>
  <si>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</si>
  <si>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</si>
  <si>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</si>
  <si>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</si>
  <si>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</si>
  <si>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</si>
  <si>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</si>
  <si>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</si>
  <si>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</si>
  <si>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</si>
  <si>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</si>
  <si>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</si>
  <si>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</si>
  <si>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</si>
  <si>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</si>
  <si>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</si>
  <si>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</si>
  <si>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</si>
  <si>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</si>
  <si>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</si>
  <si>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</si>
  <si>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</si>
  <si>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</si>
  <si>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</si>
  <si>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</si>
  <si>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</si>
  <si>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</si>
  <si>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</si>
  <si>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</si>
  <si>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</si>
  <si>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</si>
  <si>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</si>
  <si>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</si>
  <si>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</si>
  <si>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</si>
  <si>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</si>
  <si>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</si>
  <si>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</si>
  <si>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</si>
  <si>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</si>
  <si>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</si>
  <si>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Куйвозовское СП</t>
  </si>
  <si>
    <t>МВА: 51,26 (51,26) КМ: 15,3 (15,3)</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</si>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</sst>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7CB1CEC-47FC-4B2D-8434-7755C9C0A34A}"/>
    <cellStyle name="Обычный 2 2" xfId="5" xr:uid="{8CE85D50-BAE8-464A-945E-4B5CE666D010}"/>
    <cellStyle name="Обычный 3" xfId="4" xr:uid="{81FD4015-BE7E-4472-909B-248DD821DBDE}"/>
    <cellStyle name="Обычный 3 2 2" xfId="11" xr:uid="{D264110C-E967-4009-87AD-D1FABB6272A1}"/>
    <cellStyle name="Обычный 5" xfId="10" xr:uid="{AF86B4DA-82F5-4DAA-AC2B-7CE3C5E7694E}"/>
    <cellStyle name="Обычный 6 2 3" xfId="6" xr:uid="{61E70657-F418-45E8-880F-C5224FEF379A}"/>
    <cellStyle name="Обычный 7" xfId="3" xr:uid="{E8C32059-E5E5-49F1-9171-0A545ABCE232}"/>
    <cellStyle name="Обычный 7 2" xfId="7" xr:uid="{3212B498-1E51-445F-A6E9-861D03088E5D}"/>
    <cellStyle name="Обычный_Форматы по компаниям_last" xfId="9" xr:uid="{B4BF3025-0165-4E89-895D-9249848A42D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335242406.70624995</c:v>
                </c:pt>
                <c:pt idx="1">
                  <c:v>335242406.70624995</c:v>
                </c:pt>
                <c:pt idx="2">
                  <c:v>335242406.70624995</c:v>
                </c:pt>
                <c:pt idx="3">
                  <c:v>313138808.97675389</c:v>
                </c:pt>
                <c:pt idx="4">
                  <c:v>5043531.6108065248</c:v>
                </c:pt>
                <c:pt idx="5">
                  <c:v>174171241.87659591</c:v>
                </c:pt>
                <c:pt idx="6">
                  <c:v>552959464.29985988</c:v>
                </c:pt>
                <c:pt idx="7">
                  <c:v>947148673.11729157</c:v>
                </c:pt>
                <c:pt idx="8">
                  <c:v>1357340406.1555033</c:v>
                </c:pt>
                <c:pt idx="9">
                  <c:v>1784160142.4466066</c:v>
                </c:pt>
                <c:pt idx="10">
                  <c:v>2228258255.088191</c:v>
                </c:pt>
                <c:pt idx="11">
                  <c:v>2690311002.0271301</c:v>
                </c:pt>
                <c:pt idx="12">
                  <c:v>3171021556.2765832</c:v>
                </c:pt>
                <c:pt idx="13">
                  <c:v>3671121077.1356335</c:v>
                </c:pt>
                <c:pt idx="14">
                  <c:v>4191369824.043467</c:v>
                </c:pt>
                <c:pt idx="15">
                  <c:v>4732558314.7649498</c:v>
                </c:pt>
              </c:numCache>
            </c:numRef>
          </c:val>
          <c:smooth val="0"/>
          <c:extLst>
            <c:ext xmlns:c16="http://schemas.microsoft.com/office/drawing/2014/chart" uri="{C3380CC4-5D6E-409C-BE32-E72D297353CC}">
              <c16:uniqueId val="{00000000-942A-455F-98E4-E3981FB0EA5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335242406.70624995</c:v>
                </c:pt>
                <c:pt idx="1">
                  <c:v>335242406.70624995</c:v>
                </c:pt>
                <c:pt idx="2">
                  <c:v>335242406.70624995</c:v>
                </c:pt>
                <c:pt idx="3">
                  <c:v>320896862.91845608</c:v>
                </c:pt>
                <c:pt idx="4">
                  <c:v>147772932.06629011</c:v>
                </c:pt>
                <c:pt idx="5">
                  <c:v>230054933.71057808</c:v>
                </c:pt>
                <c:pt idx="6">
                  <c:v>389607782.0950588</c:v>
                </c:pt>
                <c:pt idx="7">
                  <c:v>533365391.26537526</c:v>
                </c:pt>
                <c:pt idx="8">
                  <c:v>662883659.69626188</c:v>
                </c:pt>
                <c:pt idx="9">
                  <c:v>779566404.05107462</c:v>
                </c:pt>
                <c:pt idx="10">
                  <c:v>884680046.37182927</c:v>
                </c:pt>
                <c:pt idx="11">
                  <c:v>979366909.69647276</c:v>
                </c:pt>
                <c:pt idx="12">
                  <c:v>1064657249.8885393</c:v>
                </c:pt>
                <c:pt idx="13">
                  <c:v>1141480140.3536096</c:v>
                </c:pt>
                <c:pt idx="14">
                  <c:v>1210673316.0740213</c:v>
                </c:pt>
                <c:pt idx="15">
                  <c:v>1272992073.9666116</c:v>
                </c:pt>
              </c:numCache>
            </c:numRef>
          </c:val>
          <c:smooth val="0"/>
          <c:extLst>
            <c:ext xmlns:c16="http://schemas.microsoft.com/office/drawing/2014/chart" uri="{C3380CC4-5D6E-409C-BE32-E72D297353CC}">
              <c16:uniqueId val="{00000001-942A-455F-98E4-E3981FB0EA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3FB79CB-1FCB-4FA6-9368-C080F4BAAE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977FD-B9AE-4B6E-854F-C4B7741F53D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4C36-9BEB-4650-B9FE-5D7209125C1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93.75" x14ac:dyDescent="0.2">
      <c r="A22" s="33">
        <v>1</v>
      </c>
      <c r="B22" s="33" t="s">
        <v>97</v>
      </c>
      <c r="C22" s="33" t="s">
        <v>74</v>
      </c>
      <c r="D22" s="33" t="s">
        <v>98</v>
      </c>
      <c r="E22" s="33" t="s">
        <v>99</v>
      </c>
      <c r="F22" s="33" t="s">
        <v>100</v>
      </c>
      <c r="G22" s="33" t="s">
        <v>101</v>
      </c>
      <c r="H22" s="36">
        <v>49</v>
      </c>
      <c r="I22" s="36">
        <v>0</v>
      </c>
      <c r="J22" s="36">
        <v>49</v>
      </c>
      <c r="K22" s="33">
        <v>0.4</v>
      </c>
      <c r="L22" s="33">
        <v>3</v>
      </c>
      <c r="M22" s="36" t="s">
        <v>74</v>
      </c>
      <c r="N22" s="33" t="s">
        <v>74</v>
      </c>
      <c r="O22" s="36" t="s">
        <v>74</v>
      </c>
      <c r="P22" s="33" t="s">
        <v>74</v>
      </c>
      <c r="Q22" s="33" t="s">
        <v>102</v>
      </c>
      <c r="R22" s="33" t="s">
        <v>103</v>
      </c>
      <c r="S22" s="36">
        <v>564.61879023999995</v>
      </c>
      <c r="T22" s="41"/>
      <c r="U22" s="41"/>
      <c r="V22" s="41"/>
      <c r="W22" s="41"/>
      <c r="X22" s="41"/>
      <c r="Y22" s="41"/>
      <c r="Z22" s="42"/>
      <c r="AA22" s="42"/>
      <c r="AB22" s="42"/>
    </row>
    <row r="23" spans="1:28" s="43" customFormat="1" ht="18.75" x14ac:dyDescent="0.2">
      <c r="A23" s="46"/>
      <c r="B23" s="46" t="s">
        <v>104</v>
      </c>
      <c r="C23" s="46"/>
      <c r="D23" s="46"/>
      <c r="E23" s="46"/>
      <c r="F23" s="46"/>
      <c r="G23" s="46"/>
      <c r="H23" s="47">
        <v>49</v>
      </c>
      <c r="I23" s="47">
        <v>0</v>
      </c>
      <c r="J23" s="47">
        <v>49</v>
      </c>
      <c r="K23" s="46"/>
      <c r="L23" s="46"/>
      <c r="M23" s="47">
        <v>51.26</v>
      </c>
      <c r="N23" s="46">
        <v>39</v>
      </c>
      <c r="O23" s="47">
        <v>0</v>
      </c>
      <c r="P23" s="46">
        <v>0</v>
      </c>
      <c r="Q23" s="46"/>
      <c r="R23" s="46"/>
      <c r="S23" s="47">
        <v>564.61879023999995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0EDE-A695-4A86-A83C-E9D4260F1E3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E153-8F54-4875-9C21-ECA0B2EC852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67E47-6720-4AA3-A0AA-722E0314255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70BE7-D5BF-4EED-BEAB-94B7F5CBEFB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254F8-0724-4D0F-A49F-A6362E26F5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93CD-DE9D-48B8-8F50-34783E99BB9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347843212.28919345</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0</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0</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1210673316.0740213</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764798.18824329181</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31851789.788143046</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48501417.001670584</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446989875.60833329</v>
      </c>
      <c r="AL50" s="169">
        <v>0</v>
      </c>
      <c r="AM50" s="168">
        <v>0</v>
      </c>
      <c r="AN50" s="168">
        <v>0</v>
      </c>
      <c r="AO50" s="168">
        <v>0</v>
      </c>
      <c r="AP50" s="168">
        <v>23525782.925000001</v>
      </c>
      <c r="AQ50" s="168">
        <v>308285468.69789273</v>
      </c>
      <c r="AR50" s="168">
        <v>641110460.7041378</v>
      </c>
      <c r="AS50" s="168">
        <v>666626657.04016256</v>
      </c>
      <c r="AT50" s="168">
        <v>693158397.99036098</v>
      </c>
      <c r="AU50" s="168">
        <v>720746102.23037744</v>
      </c>
      <c r="AV50" s="168">
        <v>749431797.09914649</v>
      </c>
      <c r="AW50" s="168">
        <v>779259182.62369251</v>
      </c>
      <c r="AX50" s="168">
        <v>810273698.09211552</v>
      </c>
      <c r="AY50" s="168">
        <v>842522591.27618182</v>
      </c>
      <c r="AZ50" s="168">
        <v>876054990.40897393</v>
      </c>
      <c r="BA50" s="169">
        <v>910921979.02725112</v>
      </c>
      <c r="BB50" s="170">
        <v>8468906983.7236261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446989875.60833329</v>
      </c>
      <c r="AL59" s="202">
        <v>0</v>
      </c>
      <c r="AM59" s="201">
        <v>0</v>
      </c>
      <c r="AN59" s="201">
        <v>0</v>
      </c>
      <c r="AO59" s="201">
        <v>0</v>
      </c>
      <c r="AP59" s="201">
        <v>23525782.925000001</v>
      </c>
      <c r="AQ59" s="201">
        <v>308285468.69789273</v>
      </c>
      <c r="AR59" s="201">
        <v>641110460.7041378</v>
      </c>
      <c r="AS59" s="201">
        <v>666626657.04016256</v>
      </c>
      <c r="AT59" s="201">
        <v>693158397.99036098</v>
      </c>
      <c r="AU59" s="201">
        <v>720746102.23037744</v>
      </c>
      <c r="AV59" s="201">
        <v>749431797.09914649</v>
      </c>
      <c r="AW59" s="201">
        <v>779259182.62369251</v>
      </c>
      <c r="AX59" s="201">
        <v>810273698.09211552</v>
      </c>
      <c r="AY59" s="201">
        <v>842522591.27618182</v>
      </c>
      <c r="AZ59" s="201">
        <v>876054990.40897393</v>
      </c>
      <c r="BA59" s="203">
        <v>910921979.02725112</v>
      </c>
      <c r="BB59" s="166">
        <v>8468906983.7236261</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-88579241.881660119</v>
      </c>
      <c r="AR60" s="167">
        <v>-141856884.34460574</v>
      </c>
      <c r="AS60" s="167">
        <v>-146838432.15507358</v>
      </c>
      <c r="AT60" s="167">
        <v>-152033474.144232</v>
      </c>
      <c r="AU60" s="167">
        <v>-157450507.380393</v>
      </c>
      <c r="AV60" s="167">
        <v>-163098367.11518723</v>
      </c>
      <c r="AW60" s="167">
        <v>-168986240.24326026</v>
      </c>
      <c r="AX60" s="167">
        <v>-175123679.29766464</v>
      </c>
      <c r="AY60" s="167">
        <v>-181520617.00226834</v>
      </c>
      <c r="AZ60" s="167">
        <v>-188187381.40334928</v>
      </c>
      <c r="BA60" s="164">
        <v>-195134711.60342729</v>
      </c>
      <c r="BB60" s="157">
        <v>-1758809536.5711217</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-764798.18824329181</v>
      </c>
      <c r="AR61" s="167">
        <v>-795237.15613537491</v>
      </c>
      <c r="AS61" s="167">
        <v>-826887.59494956292</v>
      </c>
      <c r="AT61" s="167">
        <v>-859797.72122855543</v>
      </c>
      <c r="AU61" s="167">
        <v>-894017.67053345207</v>
      </c>
      <c r="AV61" s="167">
        <v>-929599.57382068352</v>
      </c>
      <c r="AW61" s="167">
        <v>-966597.63685874664</v>
      </c>
      <c r="AX61" s="167">
        <v>-1005068.2228057249</v>
      </c>
      <c r="AY61" s="167">
        <v>-1045069.9380733928</v>
      </c>
      <c r="AZ61" s="167">
        <v>-1086663.721608714</v>
      </c>
      <c r="BA61" s="167">
        <v>-1129912.9377287407</v>
      </c>
      <c r="BB61" s="204">
        <v>-10303650.361986239</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-31851789.788143046</v>
      </c>
      <c r="AR62" s="167">
        <v>-33119491.021711141</v>
      </c>
      <c r="AS62" s="167">
        <v>-34437646.764375247</v>
      </c>
      <c r="AT62" s="167">
        <v>-35808265.105597384</v>
      </c>
      <c r="AU62" s="167">
        <v>-37233434.056800164</v>
      </c>
      <c r="AV62" s="167">
        <v>-38715324.732260808</v>
      </c>
      <c r="AW62" s="167">
        <v>-40256194.656604789</v>
      </c>
      <c r="AX62" s="167">
        <v>-41858391.203937665</v>
      </c>
      <c r="AY62" s="167">
        <v>-43524355.173854388</v>
      </c>
      <c r="AZ62" s="167">
        <v>-45256624.509773798</v>
      </c>
      <c r="BA62" s="167">
        <v>-47057838.165262796</v>
      </c>
      <c r="BB62" s="204">
        <v>-429119355.1783213</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-48501417.001670584</v>
      </c>
      <c r="AR63" s="167">
        <v>-100863546.79667415</v>
      </c>
      <c r="AS63" s="167">
        <v>-104877915.9591818</v>
      </c>
      <c r="AT63" s="167">
        <v>-109052057.01435722</v>
      </c>
      <c r="AU63" s="167">
        <v>-113392328.88352865</v>
      </c>
      <c r="AV63" s="167">
        <v>-117905343.5730931</v>
      </c>
      <c r="AW63" s="167">
        <v>-122597976.2473022</v>
      </c>
      <c r="AX63" s="167">
        <v>-127477375.70194484</v>
      </c>
      <c r="AY63" s="167">
        <v>-132550975.25488228</v>
      </c>
      <c r="AZ63" s="167">
        <v>-137826504.07002658</v>
      </c>
      <c r="BA63" s="164">
        <v>-143311998.93201366</v>
      </c>
      <c r="BB63" s="204">
        <v>-1258357439.4346752</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-7461236.9036031999</v>
      </c>
      <c r="AR65" s="167">
        <v>-7078609.3700850867</v>
      </c>
      <c r="AS65" s="167">
        <v>-6695981.8365669735</v>
      </c>
      <c r="AT65" s="167">
        <v>-6313354.3030488612</v>
      </c>
      <c r="AU65" s="167">
        <v>-5930726.7695307489</v>
      </c>
      <c r="AV65" s="167">
        <v>-5548099.2360126348</v>
      </c>
      <c r="AW65" s="167">
        <v>-5165471.7024945226</v>
      </c>
      <c r="AX65" s="167">
        <v>-4782844.1689764112</v>
      </c>
      <c r="AY65" s="167">
        <v>-4400216.635458298</v>
      </c>
      <c r="AZ65" s="167">
        <v>-4017589.1019401858</v>
      </c>
      <c r="BA65" s="164">
        <v>-3634961.5684220726</v>
      </c>
      <c r="BB65" s="157">
        <v>-61029091.596138999</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446989875.60833329</v>
      </c>
      <c r="AL66" s="202">
        <v>0</v>
      </c>
      <c r="AM66" s="187">
        <v>0</v>
      </c>
      <c r="AN66" s="187">
        <v>0</v>
      </c>
      <c r="AO66" s="187">
        <v>0</v>
      </c>
      <c r="AP66" s="187">
        <v>23525782.925000001</v>
      </c>
      <c r="AQ66" s="187">
        <v>219706226.81623262</v>
      </c>
      <c r="AR66" s="187">
        <v>499253576.35953206</v>
      </c>
      <c r="AS66" s="187">
        <v>519788224.88508898</v>
      </c>
      <c r="AT66" s="187">
        <v>541124923.84612894</v>
      </c>
      <c r="AU66" s="187">
        <v>563295594.84998441</v>
      </c>
      <c r="AV66" s="187">
        <v>586333429.9839592</v>
      </c>
      <c r="AW66" s="187">
        <v>610272942.38043225</v>
      </c>
      <c r="AX66" s="187">
        <v>635150018.79445088</v>
      </c>
      <c r="AY66" s="187">
        <v>661001974.2739135</v>
      </c>
      <c r="AZ66" s="187">
        <v>687867609.00562465</v>
      </c>
      <c r="BA66" s="202">
        <v>715787267.42382383</v>
      </c>
      <c r="BB66" s="157">
        <v>6710097447.152504</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-17392160.614459671</v>
      </c>
      <c r="AR67" s="167">
        <v>-17392160.614459671</v>
      </c>
      <c r="AS67" s="167">
        <v>-17392160.614459671</v>
      </c>
      <c r="AT67" s="167">
        <v>-17392160.614459671</v>
      </c>
      <c r="AU67" s="167">
        <v>-17392160.614459671</v>
      </c>
      <c r="AV67" s="167">
        <v>-17392160.614459671</v>
      </c>
      <c r="AW67" s="167">
        <v>-17392160.614459671</v>
      </c>
      <c r="AX67" s="167">
        <v>-17392160.614459671</v>
      </c>
      <c r="AY67" s="167">
        <v>-17392160.614459671</v>
      </c>
      <c r="AZ67" s="167">
        <v>-17392160.614459671</v>
      </c>
      <c r="BA67" s="164">
        <v>-17392160.614459671</v>
      </c>
      <c r="BB67" s="204">
        <v>-191313766.75905633</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446989875.60833329</v>
      </c>
      <c r="AL68" s="202">
        <v>0</v>
      </c>
      <c r="AM68" s="187">
        <v>0</v>
      </c>
      <c r="AN68" s="187">
        <v>0</v>
      </c>
      <c r="AO68" s="187">
        <v>0</v>
      </c>
      <c r="AP68" s="187">
        <v>23525782.925000001</v>
      </c>
      <c r="AQ68" s="187">
        <v>202314066.20177296</v>
      </c>
      <c r="AR68" s="187">
        <v>481861415.74507236</v>
      </c>
      <c r="AS68" s="187">
        <v>502396064.27062929</v>
      </c>
      <c r="AT68" s="187">
        <v>523732763.23166925</v>
      </c>
      <c r="AU68" s="187">
        <v>545903434.23552477</v>
      </c>
      <c r="AV68" s="187">
        <v>568941269.36949956</v>
      </c>
      <c r="AW68" s="187">
        <v>592880781.76597261</v>
      </c>
      <c r="AX68" s="187">
        <v>617757858.17999125</v>
      </c>
      <c r="AY68" s="187">
        <v>643609813.65945387</v>
      </c>
      <c r="AZ68" s="187">
        <v>670475448.39116502</v>
      </c>
      <c r="BA68" s="202">
        <v>698395106.8093642</v>
      </c>
      <c r="BB68" s="157">
        <v>6518783680.3934479</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446989875.60833329</v>
      </c>
      <c r="AL70" s="202">
        <v>0</v>
      </c>
      <c r="AM70" s="187">
        <v>0</v>
      </c>
      <c r="AN70" s="187">
        <v>0</v>
      </c>
      <c r="AO70" s="187">
        <v>0</v>
      </c>
      <c r="AP70" s="187">
        <v>23525782.925000001</v>
      </c>
      <c r="AQ70" s="187">
        <v>202314066.20177296</v>
      </c>
      <c r="AR70" s="187">
        <v>481861415.74507236</v>
      </c>
      <c r="AS70" s="187">
        <v>502396064.27062929</v>
      </c>
      <c r="AT70" s="187">
        <v>523732763.23166925</v>
      </c>
      <c r="AU70" s="187">
        <v>545903434.23552477</v>
      </c>
      <c r="AV70" s="187">
        <v>568941269.36949956</v>
      </c>
      <c r="AW70" s="187">
        <v>592880781.76597261</v>
      </c>
      <c r="AX70" s="187">
        <v>617757858.17999125</v>
      </c>
      <c r="AY70" s="187">
        <v>643609813.65945387</v>
      </c>
      <c r="AZ70" s="187">
        <v>670475448.39116502</v>
      </c>
      <c r="BA70" s="202">
        <v>698395106.8093642</v>
      </c>
      <c r="BB70" s="157">
        <v>6518783680.3934479</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-111747468.90208332</v>
      </c>
      <c r="AL71" s="164">
        <v>0</v>
      </c>
      <c r="AM71" s="167">
        <v>0</v>
      </c>
      <c r="AN71" s="167">
        <v>0</v>
      </c>
      <c r="AO71" s="167">
        <v>0</v>
      </c>
      <c r="AP71" s="167">
        <v>-5881445.7312500002</v>
      </c>
      <c r="AQ71" s="167">
        <v>-50578516.55044324</v>
      </c>
      <c r="AR71" s="167">
        <v>-120465353.93626809</v>
      </c>
      <c r="AS71" s="167">
        <v>-125599016.06765732</v>
      </c>
      <c r="AT71" s="167">
        <v>-130933190.80791731</v>
      </c>
      <c r="AU71" s="167">
        <v>-136475858.55888119</v>
      </c>
      <c r="AV71" s="167">
        <v>-142235317.34237489</v>
      </c>
      <c r="AW71" s="167">
        <v>-148220195.44149315</v>
      </c>
      <c r="AX71" s="167">
        <v>-154439464.54499781</v>
      </c>
      <c r="AY71" s="167">
        <v>-160902453.41486347</v>
      </c>
      <c r="AZ71" s="167">
        <v>-167618862.09779125</v>
      </c>
      <c r="BA71" s="164">
        <v>-174598776.70234105</v>
      </c>
      <c r="BB71" s="157">
        <v>-1629695920.098362</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335242406.70624995</v>
      </c>
      <c r="AL72" s="206">
        <v>0</v>
      </c>
      <c r="AM72" s="205">
        <v>0</v>
      </c>
      <c r="AN72" s="205">
        <v>0</v>
      </c>
      <c r="AO72" s="205">
        <v>0</v>
      </c>
      <c r="AP72" s="205">
        <v>17644337.193750001</v>
      </c>
      <c r="AQ72" s="205">
        <v>151735549.65132973</v>
      </c>
      <c r="AR72" s="205">
        <v>361396061.80880427</v>
      </c>
      <c r="AS72" s="205">
        <v>376797048.20297194</v>
      </c>
      <c r="AT72" s="205">
        <v>392799572.42375195</v>
      </c>
      <c r="AU72" s="205">
        <v>409427575.67664361</v>
      </c>
      <c r="AV72" s="205">
        <v>426705952.02712464</v>
      </c>
      <c r="AW72" s="205">
        <v>444660586.32447946</v>
      </c>
      <c r="AX72" s="205">
        <v>463318393.63499343</v>
      </c>
      <c r="AY72" s="205">
        <v>482707360.2445904</v>
      </c>
      <c r="AZ72" s="205">
        <v>502856586.29337376</v>
      </c>
      <c r="BA72" s="206">
        <v>523796330.10702312</v>
      </c>
      <c r="BB72" s="170">
        <v>4889087760.2950869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446989875.60833329</v>
      </c>
      <c r="AL75" s="208">
        <v>0</v>
      </c>
      <c r="AM75" s="207">
        <v>0</v>
      </c>
      <c r="AN75" s="207">
        <v>0</v>
      </c>
      <c r="AO75" s="207">
        <v>0</v>
      </c>
      <c r="AP75" s="207">
        <v>23525782.925000001</v>
      </c>
      <c r="AQ75" s="207">
        <v>202314066.20177296</v>
      </c>
      <c r="AR75" s="207">
        <v>481861415.74507236</v>
      </c>
      <c r="AS75" s="207">
        <v>502396064.27062929</v>
      </c>
      <c r="AT75" s="207">
        <v>523732763.23166925</v>
      </c>
      <c r="AU75" s="207">
        <v>545903434.23552477</v>
      </c>
      <c r="AV75" s="207">
        <v>568941269.36949956</v>
      </c>
      <c r="AW75" s="207">
        <v>592880781.76597261</v>
      </c>
      <c r="AX75" s="207">
        <v>617757858.17999125</v>
      </c>
      <c r="AY75" s="207">
        <v>643609813.65945387</v>
      </c>
      <c r="AZ75" s="207">
        <v>670475448.39116502</v>
      </c>
      <c r="BA75" s="208">
        <v>698395106.8093642</v>
      </c>
      <c r="BB75" s="157">
        <v>6518783680.3934479</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17392160.614459671</v>
      </c>
      <c r="AR76" s="175">
        <v>17392160.614459671</v>
      </c>
      <c r="AS76" s="175">
        <v>17392160.614459671</v>
      </c>
      <c r="AT76" s="175">
        <v>17392160.614459671</v>
      </c>
      <c r="AU76" s="175">
        <v>17392160.614459671</v>
      </c>
      <c r="AV76" s="175">
        <v>17392160.614459671</v>
      </c>
      <c r="AW76" s="175">
        <v>17392160.614459671</v>
      </c>
      <c r="AX76" s="175">
        <v>17392160.614459671</v>
      </c>
      <c r="AY76" s="175">
        <v>17392160.614459671</v>
      </c>
      <c r="AZ76" s="175">
        <v>17392160.614459671</v>
      </c>
      <c r="BA76" s="174">
        <v>17392160.614459671</v>
      </c>
      <c r="BB76" s="176">
        <v>191313766.75905633</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-111747468.90208332</v>
      </c>
      <c r="AL78" s="174">
        <v>0</v>
      </c>
      <c r="AM78" s="175">
        <v>0</v>
      </c>
      <c r="AN78" s="175">
        <v>0</v>
      </c>
      <c r="AO78" s="175">
        <v>0</v>
      </c>
      <c r="AP78" s="175">
        <v>-5881445.7312500002</v>
      </c>
      <c r="AQ78" s="175">
        <v>-50578516.55044324</v>
      </c>
      <c r="AR78" s="175">
        <v>-120465353.93626809</v>
      </c>
      <c r="AS78" s="175">
        <v>-125599016.06765732</v>
      </c>
      <c r="AT78" s="175">
        <v>-130933190.80791731</v>
      </c>
      <c r="AU78" s="175">
        <v>-136475858.55888119</v>
      </c>
      <c r="AV78" s="175">
        <v>-142235317.34237489</v>
      </c>
      <c r="AW78" s="175">
        <v>-148220195.44149315</v>
      </c>
      <c r="AX78" s="175">
        <v>-154439464.54499781</v>
      </c>
      <c r="AY78" s="175">
        <v>-160902453.41486347</v>
      </c>
      <c r="AZ78" s="175">
        <v>-167618862.09779125</v>
      </c>
      <c r="BA78" s="174">
        <v>-174598776.70234105</v>
      </c>
      <c r="BB78" s="176">
        <v>-1629695920.098362</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-22103597.729496088</v>
      </c>
      <c r="AP81" s="175">
        <v>-325739614.55969739</v>
      </c>
      <c r="AQ81" s="175">
        <v>0</v>
      </c>
      <c r="AR81" s="175">
        <v>0</v>
      </c>
      <c r="AS81" s="175">
        <v>0</v>
      </c>
      <c r="AT81" s="175">
        <v>0</v>
      </c>
      <c r="AU81" s="175">
        <v>0</v>
      </c>
      <c r="AV81" s="175">
        <v>0</v>
      </c>
      <c r="AW81" s="175">
        <v>0</v>
      </c>
      <c r="AX81" s="175">
        <v>0</v>
      </c>
      <c r="AY81" s="175">
        <v>0</v>
      </c>
      <c r="AZ81" s="175">
        <v>0</v>
      </c>
      <c r="BA81" s="174">
        <v>0</v>
      </c>
      <c r="BB81" s="204">
        <v>-347843212.28919345</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335242406.70624995</v>
      </c>
      <c r="AL83" s="209">
        <v>0</v>
      </c>
      <c r="AM83" s="210">
        <v>0</v>
      </c>
      <c r="AN83" s="210">
        <v>0</v>
      </c>
      <c r="AO83" s="210">
        <v>-22103597.729496088</v>
      </c>
      <c r="AP83" s="210">
        <v>-308095277.36594737</v>
      </c>
      <c r="AQ83" s="210">
        <v>169127710.26578939</v>
      </c>
      <c r="AR83" s="210">
        <v>378788222.42326397</v>
      </c>
      <c r="AS83" s="210">
        <v>394189208.81743169</v>
      </c>
      <c r="AT83" s="210">
        <v>410191733.03821164</v>
      </c>
      <c r="AU83" s="210">
        <v>426819736.29110324</v>
      </c>
      <c r="AV83" s="210">
        <v>444098112.64158428</v>
      </c>
      <c r="AW83" s="210">
        <v>462052746.93893909</v>
      </c>
      <c r="AX83" s="210">
        <v>480710554.24945307</v>
      </c>
      <c r="AY83" s="210">
        <v>500099520.85905004</v>
      </c>
      <c r="AZ83" s="210">
        <v>520248746.9078334</v>
      </c>
      <c r="BA83" s="209">
        <v>541188490.72148275</v>
      </c>
      <c r="BB83" s="176">
        <v>4732558314.7649498</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335242406.70624995</v>
      </c>
      <c r="AL84" s="209">
        <v>335242406.70624995</v>
      </c>
      <c r="AM84" s="210">
        <v>335242406.70624995</v>
      </c>
      <c r="AN84" s="210">
        <v>335242406.70624995</v>
      </c>
      <c r="AO84" s="210">
        <v>313138808.97675389</v>
      </c>
      <c r="AP84" s="210">
        <v>5043531.6108065248</v>
      </c>
      <c r="AQ84" s="210">
        <v>174171241.87659591</v>
      </c>
      <c r="AR84" s="210">
        <v>552959464.29985988</v>
      </c>
      <c r="AS84" s="210">
        <v>947148673.11729157</v>
      </c>
      <c r="AT84" s="210">
        <v>1357340406.1555033</v>
      </c>
      <c r="AU84" s="210">
        <v>1784160142.4466066</v>
      </c>
      <c r="AV84" s="210">
        <v>2228258255.088191</v>
      </c>
      <c r="AW84" s="210">
        <v>2690311002.0271301</v>
      </c>
      <c r="AX84" s="210">
        <v>3171021556.2765832</v>
      </c>
      <c r="AY84" s="210">
        <v>3671121077.1356335</v>
      </c>
      <c r="AZ84" s="210">
        <v>4191369824.043467</v>
      </c>
      <c r="BA84" s="209">
        <v>4732558314.7649498</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335242406.70624995</v>
      </c>
      <c r="AL86" s="208">
        <v>0</v>
      </c>
      <c r="AM86" s="207">
        <v>0</v>
      </c>
      <c r="AN86" s="207">
        <v>0</v>
      </c>
      <c r="AO86" s="207">
        <v>-14345543.787793905</v>
      </c>
      <c r="AP86" s="207">
        <v>-173123930.85216597</v>
      </c>
      <c r="AQ86" s="207">
        <v>82282001.644287959</v>
      </c>
      <c r="AR86" s="207">
        <v>159552848.38448074</v>
      </c>
      <c r="AS86" s="207">
        <v>143757609.17031649</v>
      </c>
      <c r="AT86" s="207">
        <v>129518268.43088658</v>
      </c>
      <c r="AU86" s="207">
        <v>116682744.35481279</v>
      </c>
      <c r="AV86" s="207">
        <v>105113642.32075465</v>
      </c>
      <c r="AW86" s="207">
        <v>94686863.324643448</v>
      </c>
      <c r="AX86" s="207">
        <v>85290340.192066491</v>
      </c>
      <c r="AY86" s="207">
        <v>76822890.465070248</v>
      </c>
      <c r="AZ86" s="207">
        <v>69193175.720411763</v>
      </c>
      <c r="BA86" s="208">
        <v>62318757.892590202</v>
      </c>
      <c r="BB86" s="157">
        <v>1272992073.9666116</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335242406.70624995</v>
      </c>
      <c r="AL87" s="202">
        <v>335242406.70624995</v>
      </c>
      <c r="AM87" s="202">
        <v>335242406.70624995</v>
      </c>
      <c r="AN87" s="202">
        <v>335242406.70624995</v>
      </c>
      <c r="AO87" s="202">
        <v>320896862.91845608</v>
      </c>
      <c r="AP87" s="202">
        <v>147772932.06629011</v>
      </c>
      <c r="AQ87" s="202">
        <v>230054933.71057808</v>
      </c>
      <c r="AR87" s="202">
        <v>389607782.0950588</v>
      </c>
      <c r="AS87" s="202">
        <v>533365391.26537526</v>
      </c>
      <c r="AT87" s="202">
        <v>662883659.69626188</v>
      </c>
      <c r="AU87" s="202">
        <v>779566404.05107462</v>
      </c>
      <c r="AV87" s="202">
        <v>884680046.37182927</v>
      </c>
      <c r="AW87" s="202">
        <v>979366909.69647276</v>
      </c>
      <c r="AX87" s="202">
        <v>1064657249.8885393</v>
      </c>
      <c r="AY87" s="202">
        <v>1141480140.3536096</v>
      </c>
      <c r="AZ87" s="202">
        <v>1210673316.0740213</v>
      </c>
      <c r="BA87" s="202">
        <v>1272992073.9666116</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223</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1FB8D-A217-4E14-8553-43F9B95D79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44425</v>
      </c>
      <c r="D25" s="230">
        <v>47327</v>
      </c>
      <c r="E25" s="230"/>
      <c r="F25" s="230"/>
      <c r="G25" s="230">
        <v>44425</v>
      </c>
      <c r="H25" s="230">
        <v>46993</v>
      </c>
      <c r="I25" s="231" t="s">
        <v>74</v>
      </c>
      <c r="J25" s="231" t="s">
        <v>74</v>
      </c>
      <c r="K25" s="232" t="s">
        <v>74</v>
      </c>
      <c r="L25" s="233" t="s">
        <v>74</v>
      </c>
    </row>
    <row r="26" spans="1:15" ht="21" customHeight="1" x14ac:dyDescent="0.25">
      <c r="A26" s="226" t="s">
        <v>275</v>
      </c>
      <c r="B26" s="234" t="s">
        <v>276</v>
      </c>
      <c r="C26" s="235">
        <v>44425</v>
      </c>
      <c r="D26" s="236">
        <v>44425</v>
      </c>
      <c r="E26" s="236"/>
      <c r="F26" s="236"/>
      <c r="G26" s="236">
        <v>44425</v>
      </c>
      <c r="H26" s="236">
        <v>44425</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46780</v>
      </c>
      <c r="D31" s="236">
        <v>46780</v>
      </c>
      <c r="E31" s="236"/>
      <c r="F31" s="236"/>
      <c r="G31" s="236">
        <v>46780</v>
      </c>
      <c r="H31" s="236">
        <v>46780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46780</v>
      </c>
      <c r="D37" s="241">
        <v>46993</v>
      </c>
      <c r="E37" s="241"/>
      <c r="F37" s="241"/>
      <c r="G37" s="241">
        <v>46780</v>
      </c>
      <c r="H37" s="241">
        <v>46993</v>
      </c>
      <c r="I37" s="237" t="s">
        <v>74</v>
      </c>
      <c r="J37" s="237" t="s">
        <v>74</v>
      </c>
      <c r="K37" s="238" t="s">
        <v>74</v>
      </c>
      <c r="L37" s="238" t="s">
        <v>74</v>
      </c>
    </row>
    <row r="38" spans="1:15" ht="21.75" customHeight="1" x14ac:dyDescent="0.25">
      <c r="A38" s="226">
        <v>2</v>
      </c>
      <c r="B38" s="228" t="s">
        <v>299</v>
      </c>
      <c r="C38" s="229">
        <v>46780</v>
      </c>
      <c r="D38" s="242">
        <v>47205</v>
      </c>
      <c r="E38" s="242"/>
      <c r="F38" s="242"/>
      <c r="G38" s="242">
        <v>46780</v>
      </c>
      <c r="H38" s="242">
        <v>47205</v>
      </c>
      <c r="I38" s="243" t="s">
        <v>74</v>
      </c>
      <c r="J38" s="243" t="s">
        <v>74</v>
      </c>
      <c r="K38" s="232" t="s">
        <v>74</v>
      </c>
      <c r="L38" s="232" t="s">
        <v>74</v>
      </c>
    </row>
    <row r="39" spans="1:15" ht="40.5" customHeight="1" x14ac:dyDescent="0.25">
      <c r="A39" s="226" t="s">
        <v>300</v>
      </c>
      <c r="B39" s="240" t="s">
        <v>301</v>
      </c>
      <c r="C39" s="235">
        <v>46780</v>
      </c>
      <c r="D39" s="241">
        <v>46780</v>
      </c>
      <c r="E39" s="241"/>
      <c r="F39" s="241"/>
      <c r="G39" s="241">
        <v>46780</v>
      </c>
      <c r="H39" s="241">
        <v>46780</v>
      </c>
      <c r="I39" s="244" t="s">
        <v>74</v>
      </c>
      <c r="J39" s="244" t="s">
        <v>74</v>
      </c>
      <c r="K39" s="238" t="s">
        <v>74</v>
      </c>
      <c r="L39" s="238" t="s">
        <v>74</v>
      </c>
    </row>
    <row r="40" spans="1:15" ht="24.75" customHeight="1" x14ac:dyDescent="0.25">
      <c r="A40" s="226" t="s">
        <v>302</v>
      </c>
      <c r="B40" s="240" t="s">
        <v>303</v>
      </c>
      <c r="C40" s="235">
        <v>47146</v>
      </c>
      <c r="D40" s="241">
        <v>47205</v>
      </c>
      <c r="E40" s="241"/>
      <c r="F40" s="241"/>
      <c r="G40" s="241">
        <v>47146</v>
      </c>
      <c r="H40" s="241">
        <v>47205</v>
      </c>
      <c r="I40" s="244" t="s">
        <v>74</v>
      </c>
      <c r="J40" s="244" t="s">
        <v>74</v>
      </c>
      <c r="K40" s="238" t="s">
        <v>74</v>
      </c>
      <c r="L40" s="238" t="s">
        <v>74</v>
      </c>
    </row>
    <row r="41" spans="1:15" ht="37.5" customHeight="1" x14ac:dyDescent="0.25">
      <c r="A41" s="226">
        <v>3</v>
      </c>
      <c r="B41" s="228" t="s">
        <v>304</v>
      </c>
      <c r="C41" s="229">
        <v>47205</v>
      </c>
      <c r="D41" s="242">
        <v>47358</v>
      </c>
      <c r="E41" s="242"/>
      <c r="F41" s="242"/>
      <c r="G41" s="242">
        <v>47205</v>
      </c>
      <c r="H41" s="242">
        <v>47358</v>
      </c>
      <c r="I41" s="243" t="s">
        <v>74</v>
      </c>
      <c r="J41" s="243" t="s">
        <v>74</v>
      </c>
      <c r="K41" s="232" t="s">
        <v>74</v>
      </c>
      <c r="L41" s="232" t="s">
        <v>74</v>
      </c>
    </row>
    <row r="42" spans="1:15" x14ac:dyDescent="0.25">
      <c r="A42" s="226" t="s">
        <v>305</v>
      </c>
      <c r="B42" s="240" t="s">
        <v>306</v>
      </c>
      <c r="C42" s="235">
        <v>47205</v>
      </c>
      <c r="D42" s="241">
        <v>47236</v>
      </c>
      <c r="E42" s="241"/>
      <c r="F42" s="241"/>
      <c r="G42" s="241">
        <v>47205</v>
      </c>
      <c r="H42" s="241">
        <v>47236</v>
      </c>
      <c r="I42" s="244" t="s">
        <v>74</v>
      </c>
      <c r="J42" s="244" t="s">
        <v>74</v>
      </c>
      <c r="K42" s="238" t="s">
        <v>74</v>
      </c>
      <c r="L42" s="238" t="s">
        <v>74</v>
      </c>
    </row>
    <row r="43" spans="1:15" ht="24.75" customHeight="1" x14ac:dyDescent="0.25">
      <c r="A43" s="226" t="s">
        <v>307</v>
      </c>
      <c r="B43" s="240" t="s">
        <v>308</v>
      </c>
      <c r="C43" s="235">
        <v>47236</v>
      </c>
      <c r="D43" s="241">
        <v>47297</v>
      </c>
      <c r="E43" s="241"/>
      <c r="F43" s="241"/>
      <c r="G43" s="241">
        <v>47236</v>
      </c>
      <c r="H43" s="241">
        <v>47266</v>
      </c>
      <c r="I43" s="244" t="s">
        <v>74</v>
      </c>
      <c r="J43" s="244" t="s">
        <v>74</v>
      </c>
      <c r="K43" s="238" t="s">
        <v>74</v>
      </c>
      <c r="L43" s="238" t="s">
        <v>74</v>
      </c>
    </row>
    <row r="44" spans="1:15" ht="24.75" customHeight="1" x14ac:dyDescent="0.25">
      <c r="A44" s="226" t="s">
        <v>309</v>
      </c>
      <c r="B44" s="240" t="s">
        <v>310</v>
      </c>
      <c r="C44" s="235">
        <v>47297</v>
      </c>
      <c r="D44" s="241">
        <v>47327</v>
      </c>
      <c r="E44" s="241"/>
      <c r="F44" s="241"/>
      <c r="G44" s="241">
        <v>47266</v>
      </c>
      <c r="H44" s="241">
        <v>47327</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47327</v>
      </c>
      <c r="D47" s="241">
        <v>47358</v>
      </c>
      <c r="E47" s="241"/>
      <c r="F47" s="241"/>
      <c r="G47" s="241">
        <v>47327</v>
      </c>
      <c r="H47" s="241">
        <v>47358</v>
      </c>
      <c r="I47" s="244" t="s">
        <v>74</v>
      </c>
      <c r="J47" s="244" t="s">
        <v>74</v>
      </c>
      <c r="K47" s="238" t="s">
        <v>74</v>
      </c>
      <c r="L47" s="238" t="s">
        <v>74</v>
      </c>
    </row>
    <row r="48" spans="1:15" ht="21.75" customHeight="1" x14ac:dyDescent="0.25">
      <c r="A48" s="226">
        <v>4</v>
      </c>
      <c r="B48" s="228" t="s">
        <v>317</v>
      </c>
      <c r="C48" s="229">
        <v>47358</v>
      </c>
      <c r="D48" s="242">
        <v>47483</v>
      </c>
      <c r="E48" s="242"/>
      <c r="F48" s="242"/>
      <c r="G48" s="242">
        <v>47299</v>
      </c>
      <c r="H48" s="242">
        <v>47483</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47358</v>
      </c>
      <c r="D50" s="241">
        <v>47389</v>
      </c>
      <c r="E50" s="241"/>
      <c r="F50" s="241"/>
      <c r="G50" s="241">
        <v>47389</v>
      </c>
      <c r="H50" s="241">
        <v>47419</v>
      </c>
      <c r="I50" s="244" t="s">
        <v>74</v>
      </c>
      <c r="J50" s="244" t="s">
        <v>74</v>
      </c>
      <c r="K50" s="238" t="s">
        <v>74</v>
      </c>
      <c r="L50" s="238" t="s">
        <v>74</v>
      </c>
    </row>
    <row r="51" spans="1:12" ht="37.5" customHeight="1" x14ac:dyDescent="0.25">
      <c r="A51" s="226" t="s">
        <v>322</v>
      </c>
      <c r="B51" s="240" t="s">
        <v>323</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328</v>
      </c>
      <c r="B54" s="240" t="s">
        <v>329</v>
      </c>
      <c r="C54" s="235">
        <v>47358</v>
      </c>
      <c r="D54" s="241">
        <v>47389</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72B25-6B0B-4D8E-8961-82F63554F5B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417.41185474703218</v>
      </c>
      <c r="D24" s="260">
        <v>417.41185474703218</v>
      </c>
      <c r="E24" s="279">
        <v>417.41185474703218</v>
      </c>
      <c r="F24" s="279">
        <v>417.41185474703218</v>
      </c>
      <c r="G24" s="260">
        <v>0</v>
      </c>
      <c r="H24" s="260">
        <v>0</v>
      </c>
      <c r="I24" s="265" t="s">
        <v>74</v>
      </c>
      <c r="J24" s="260">
        <v>0</v>
      </c>
      <c r="K24" s="265" t="s">
        <v>74</v>
      </c>
      <c r="L24" s="260">
        <v>0</v>
      </c>
      <c r="M24" s="265" t="s">
        <v>74</v>
      </c>
      <c r="N24" s="260">
        <v>0</v>
      </c>
      <c r="O24" s="265" t="s">
        <v>74</v>
      </c>
      <c r="P24" s="260">
        <v>26.524317275395305</v>
      </c>
      <c r="Q24" s="265">
        <v>4</v>
      </c>
      <c r="R24" s="260">
        <v>26.524317275395305</v>
      </c>
      <c r="S24" s="265">
        <v>3</v>
      </c>
      <c r="T24" s="260">
        <v>390.88753747163685</v>
      </c>
      <c r="U24" s="265">
        <v>4</v>
      </c>
      <c r="V24" s="260">
        <v>390.88753747163685</v>
      </c>
      <c r="W24" s="265">
        <v>3</v>
      </c>
      <c r="X24" s="260">
        <v>0</v>
      </c>
      <c r="Y24" s="265" t="s">
        <v>74</v>
      </c>
      <c r="Z24" s="260">
        <v>0</v>
      </c>
      <c r="AA24" s="265" t="s">
        <v>74</v>
      </c>
      <c r="AB24" s="260">
        <v>417.41185474703218</v>
      </c>
      <c r="AC24" s="279">
        <v>417.41185474703218</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26.524317275395305</v>
      </c>
      <c r="Q28" s="258">
        <v>4</v>
      </c>
      <c r="R28" s="257">
        <v>26.524317275395305</v>
      </c>
      <c r="S28" s="258">
        <v>3</v>
      </c>
      <c r="T28" s="257">
        <v>390.88753747163685</v>
      </c>
      <c r="U28" s="258">
        <v>4</v>
      </c>
      <c r="V28" s="257">
        <v>390.88753747163685</v>
      </c>
      <c r="W28" s="258">
        <v>3</v>
      </c>
      <c r="X28" s="257">
        <v>0</v>
      </c>
      <c r="Y28" s="258" t="s">
        <v>74</v>
      </c>
      <c r="Z28" s="257">
        <v>0</v>
      </c>
      <c r="AA28" s="258" t="s">
        <v>74</v>
      </c>
      <c r="AB28" s="257">
        <v>417.41185474703218</v>
      </c>
      <c r="AC28" s="282">
        <v>417.41185474703218</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347.84321228919345</v>
      </c>
      <c r="D30" s="260">
        <v>347.84321228919345</v>
      </c>
      <c r="E30" s="260">
        <v>347.84321228919345</v>
      </c>
      <c r="F30" s="260">
        <v>347.84321228919345</v>
      </c>
      <c r="G30" s="260">
        <v>0</v>
      </c>
      <c r="H30" s="260">
        <v>0</v>
      </c>
      <c r="I30" s="265" t="s">
        <v>74</v>
      </c>
      <c r="J30" s="260">
        <v>0</v>
      </c>
      <c r="K30" s="265" t="s">
        <v>74</v>
      </c>
      <c r="L30" s="260">
        <v>0</v>
      </c>
      <c r="M30" s="265" t="s">
        <v>74</v>
      </c>
      <c r="N30" s="260">
        <v>0</v>
      </c>
      <c r="O30" s="265" t="s">
        <v>74</v>
      </c>
      <c r="P30" s="260">
        <v>22.103597729496087</v>
      </c>
      <c r="Q30" s="265">
        <v>4</v>
      </c>
      <c r="R30" s="260">
        <v>22.103597729496087</v>
      </c>
      <c r="S30" s="265">
        <v>3</v>
      </c>
      <c r="T30" s="260">
        <v>325.73961455969737</v>
      </c>
      <c r="U30" s="265">
        <v>4</v>
      </c>
      <c r="V30" s="260">
        <v>325.73961455969737</v>
      </c>
      <c r="W30" s="265">
        <v>3</v>
      </c>
      <c r="X30" s="260">
        <v>0</v>
      </c>
      <c r="Y30" s="265" t="s">
        <v>74</v>
      </c>
      <c r="Z30" s="260">
        <v>0</v>
      </c>
      <c r="AA30" s="265" t="s">
        <v>74</v>
      </c>
      <c r="AB30" s="260">
        <v>347.84321228919345</v>
      </c>
      <c r="AC30" s="279">
        <v>347.84321228919345</v>
      </c>
      <c r="AD30" s="280"/>
      <c r="AE30" s="219"/>
      <c r="AF30" s="219"/>
      <c r="AG30" s="219"/>
    </row>
    <row r="31" spans="1:33" x14ac:dyDescent="0.25">
      <c r="A31" s="253" t="s">
        <v>356</v>
      </c>
      <c r="B31" s="256" t="s">
        <v>357</v>
      </c>
      <c r="C31" s="257">
        <v>22.103597729496087</v>
      </c>
      <c r="D31" s="257">
        <v>22.103597729496087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129.11407605660517</v>
      </c>
      <c r="D32" s="257">
        <v>129.11407605660517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147.18089556209591</v>
      </c>
      <c r="D33" s="257">
        <v>147.18089556209591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49.444642940996275</v>
      </c>
      <c r="D34" s="257">
        <v>49.444642940996275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51.26</v>
      </c>
      <c r="D37" s="257">
        <v>51.26</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51.26</v>
      </c>
      <c r="U37" s="258">
        <v>3</v>
      </c>
      <c r="V37" s="257">
        <v>51.26</v>
      </c>
      <c r="W37" s="258">
        <v>2</v>
      </c>
      <c r="X37" s="257">
        <v>0</v>
      </c>
      <c r="Y37" s="258" t="s">
        <v>74</v>
      </c>
      <c r="Z37" s="257">
        <v>0</v>
      </c>
      <c r="AA37" s="258" t="s">
        <v>74</v>
      </c>
      <c r="AB37" s="257">
        <v>51.26</v>
      </c>
      <c r="AC37" s="282">
        <v>51.26</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15.304</v>
      </c>
      <c r="D41" s="257">
        <v>15.304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15.304</v>
      </c>
      <c r="U41" s="258">
        <v>3</v>
      </c>
      <c r="V41" s="257">
        <v>15.304</v>
      </c>
      <c r="W41" s="258">
        <v>2</v>
      </c>
      <c r="X41" s="257">
        <v>0</v>
      </c>
      <c r="Y41" s="258" t="s">
        <v>74</v>
      </c>
      <c r="Z41" s="257">
        <v>0</v>
      </c>
      <c r="AA41" s="258" t="s">
        <v>74</v>
      </c>
      <c r="AB41" s="257">
        <v>15.304</v>
      </c>
      <c r="AC41" s="282">
        <v>15.304</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150</v>
      </c>
      <c r="D45" s="257">
        <v>150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150</v>
      </c>
      <c r="U45" s="258">
        <v>3</v>
      </c>
      <c r="V45" s="257">
        <v>150</v>
      </c>
      <c r="W45" s="258">
        <v>2</v>
      </c>
      <c r="X45" s="257">
        <v>0</v>
      </c>
      <c r="Y45" s="258" t="s">
        <v>74</v>
      </c>
      <c r="Z45" s="257">
        <v>0</v>
      </c>
      <c r="AA45" s="258" t="s">
        <v>74</v>
      </c>
      <c r="AB45" s="257">
        <v>150</v>
      </c>
      <c r="AC45" s="282">
        <v>150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51.26</v>
      </c>
      <c r="D48" s="257">
        <v>51.26</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51.26</v>
      </c>
      <c r="U48" s="258">
        <v>4</v>
      </c>
      <c r="V48" s="257">
        <v>51.26</v>
      </c>
      <c r="W48" s="258">
        <v>4</v>
      </c>
      <c r="X48" s="257">
        <v>0</v>
      </c>
      <c r="Y48" s="258" t="s">
        <v>74</v>
      </c>
      <c r="Z48" s="257">
        <v>0</v>
      </c>
      <c r="AA48" s="258" t="s">
        <v>74</v>
      </c>
      <c r="AB48" s="257">
        <v>51.26</v>
      </c>
      <c r="AC48" s="282">
        <v>51.26</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15.304</v>
      </c>
      <c r="D52" s="257">
        <v>15.304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15.304</v>
      </c>
      <c r="U52" s="258">
        <v>4</v>
      </c>
      <c r="V52" s="257">
        <v>15.304</v>
      </c>
      <c r="W52" s="258">
        <v>4</v>
      </c>
      <c r="X52" s="257">
        <v>0</v>
      </c>
      <c r="Y52" s="258" t="s">
        <v>74</v>
      </c>
      <c r="Z52" s="257">
        <v>0</v>
      </c>
      <c r="AA52" s="258" t="s">
        <v>74</v>
      </c>
      <c r="AB52" s="257">
        <v>15.304</v>
      </c>
      <c r="AC52" s="282">
        <v>15.304</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150</v>
      </c>
      <c r="D56" s="257">
        <v>150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150</v>
      </c>
      <c r="W56" s="258">
        <v>4</v>
      </c>
      <c r="X56" s="257">
        <v>0</v>
      </c>
      <c r="Y56" s="258" t="s">
        <v>74</v>
      </c>
      <c r="Z56" s="257">
        <v>0</v>
      </c>
      <c r="AA56" s="258" t="s">
        <v>74</v>
      </c>
      <c r="AB56" s="257">
        <v>0</v>
      </c>
      <c r="AC56" s="282">
        <v>150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347.84321228919345</v>
      </c>
      <c r="D58" s="257">
        <v>347.84321228919345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347.84321228919345</v>
      </c>
      <c r="U58" s="258">
        <v>4</v>
      </c>
      <c r="V58" s="257">
        <v>347.84321228919345</v>
      </c>
      <c r="W58" s="258">
        <v>4</v>
      </c>
      <c r="X58" s="257">
        <v>0</v>
      </c>
      <c r="Y58" s="258" t="s">
        <v>74</v>
      </c>
      <c r="Z58" s="257">
        <v>0</v>
      </c>
      <c r="AA58" s="258" t="s">
        <v>74</v>
      </c>
      <c r="AB58" s="257">
        <v>347.84321228919345</v>
      </c>
      <c r="AC58" s="282">
        <v>347.84321228919345</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51.26</v>
      </c>
      <c r="D60" s="263">
        <v>51.26</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51.26</v>
      </c>
      <c r="U60" s="258">
        <v>4</v>
      </c>
      <c r="V60" s="257">
        <v>51.26</v>
      </c>
      <c r="W60" s="258">
        <v>4</v>
      </c>
      <c r="X60" s="257">
        <v>0</v>
      </c>
      <c r="Y60" s="258" t="s">
        <v>74</v>
      </c>
      <c r="Z60" s="257">
        <v>0</v>
      </c>
      <c r="AA60" s="258" t="s">
        <v>74</v>
      </c>
      <c r="AB60" s="257">
        <v>51.26</v>
      </c>
      <c r="AC60" s="282">
        <v>51.26</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15.304</v>
      </c>
      <c r="D62" s="263">
        <v>15.304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15.304</v>
      </c>
      <c r="U62" s="258">
        <v>4</v>
      </c>
      <c r="V62" s="257">
        <v>15.304</v>
      </c>
      <c r="W62" s="258">
        <v>4</v>
      </c>
      <c r="X62" s="257">
        <v>0</v>
      </c>
      <c r="Y62" s="258" t="s">
        <v>74</v>
      </c>
      <c r="Z62" s="257">
        <v>0</v>
      </c>
      <c r="AA62" s="258" t="s">
        <v>74</v>
      </c>
      <c r="AB62" s="257">
        <v>15.304</v>
      </c>
      <c r="AC62" s="282">
        <v>15.304</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150</v>
      </c>
      <c r="D66" s="263">
        <v>150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150</v>
      </c>
      <c r="W66" s="258">
        <v>4</v>
      </c>
      <c r="X66" s="257">
        <v>0</v>
      </c>
      <c r="Y66" s="258" t="s">
        <v>74</v>
      </c>
      <c r="Z66" s="257">
        <v>0</v>
      </c>
      <c r="AA66" s="258" t="s">
        <v>74</v>
      </c>
      <c r="AB66" s="257">
        <v>0</v>
      </c>
      <c r="AC66" s="282">
        <v>150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D9FB0-A48D-4F40-B8E2-C8BBD596F63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F02D2-FFDC-4AC2-A448-227C54107BD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72"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2029</v>
      </c>
    </row>
    <row r="26" spans="1:2" ht="16.5" thickBot="1" x14ac:dyDescent="0.3">
      <c r="A26" s="309" t="s">
        <v>480</v>
      </c>
      <c r="B26" s="310" t="s">
        <v>152</v>
      </c>
    </row>
    <row r="27" spans="1:2" ht="29.25" thickBot="1" x14ac:dyDescent="0.3">
      <c r="A27" s="309" t="s">
        <v>481</v>
      </c>
      <c r="B27" s="306">
        <v>417.41185474703218</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2026-04-26T15:04:34Z</dcterms:created>
  <dcterms:modified xsi:type="dcterms:W3CDTF">2026-04-27T09:15:12Z</dcterms:modified>
</cp:coreProperties>
</file>