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509ADCC-72E1-4F9C-A497-8F470CB18E53}" xr6:coauthVersionLast="36" xr6:coauthVersionMax="36" xr10:uidLastSave="{00000000-0000-0000-0000-000000000000}"/>
  <bookViews>
    <workbookView xWindow="0" yWindow="0" windowWidth="14970" windowHeight="7500" xr2:uid="{7994540A-85B2-4AC2-9B90-36601B42E8C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<sst xmlns="http://schemas.openxmlformats.org/spreadsheetml/2006/main" count="1846" uniqueCount="536">
  <si>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</si>
  <si>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</si>
  <si>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</si>
  <si>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</si>
  <si>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</si>
  <si>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</si>
  <si>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</si>
  <si>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</si>
  <si>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</si>
  <si>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</si>
  <si>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</si>
  <si>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</si>
  <si>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</si>
  <si>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</si>
  <si>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</si>
  <si>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</si>
  <si>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</si>
  <si>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</si>
  <si>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</si>
  <si>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</si>
  <si>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</si>
  <si>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</si>
  <si>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</si>
  <si>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</si>
  <si>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</si>
  <si>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</si>
  <si>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</si>
  <si>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</si>
  <si>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</si>
  <si>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</si>
  <si>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</si>
  <si>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</si>
  <si>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</si>
  <si>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</si>
  <si>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</si>
  <si>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</si>
  <si>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</si>
  <si>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</si>
  <si>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</si>
  <si>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</si>
  <si>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</si>
  <si>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</si>
  <si>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</si>
  <si>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</si>
  <si>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</si>
  <si>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</si>
  <si>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</si>
  <si>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</si>
  <si>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</si>
  <si>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</si>
  <si>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</si>
  <si>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</si>
  <si>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</si>
  <si>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</si>
  <si>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</si>
  <si>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</si>
  <si>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</si>
  <si>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</si>
  <si>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</si>
  <si>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</si>
  <si>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</si>
  <si>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</si>
  <si>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</si>
  <si>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N_22-1-10-1-08-03-0-1594</t>
  </si>
  <si>
    <t>Строительство ТП-10/0,4 кВ мощностью 0,63 МВА, ЛЭП-10 кВ протяженностью 0,125 км по договору ТП № 10-032/005-ПС-22 в п. Ульяновка Тосненского р-на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</si>
  <si>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</si>
  <si>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</si>
  <si>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</si>
  <si>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</si>
  <si>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Ульяновское ГП</t>
  </si>
  <si>
    <t>Не требуется</t>
  </si>
  <si>
    <t>-</t>
  </si>
  <si>
    <t>Местный</t>
  </si>
  <si>
    <t xml:space="preserve">(∆Pnтп_тр), МВ∙А: 0,63 
(∆Lnтп_лэп), км: 0,125 
(Sтппотр), МВт: 0,5 
(Kзагр): 0,4 
(Nсд_тпр), шт.: 1 
</t>
  </si>
  <si>
    <t>нд</t>
  </si>
  <si>
    <t>6,02 млн руб. с НДС</t>
  </si>
  <si>
    <t>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</si>
  <si>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</si>
  <si>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</si>
  <si>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</si>
  <si>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</si>
  <si>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</si>
  <si>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</si>
  <si>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</si>
  <si>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</si>
  <si>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</si>
  <si>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</si>
  <si>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</si>
  <si>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</si>
  <si>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</si>
  <si>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</si>
  <si>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</si>
  <si>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</si>
  <si>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</si>
  <si>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</si>
  <si>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</si>
  <si>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</si>
  <si>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10-032/005-ПС-22 от 01.07.2022</t>
  </si>
  <si>
    <t>№1 от 14.06.2024</t>
  </si>
  <si>
    <t>Действующий</t>
  </si>
  <si>
    <t>187010, Ленинградская область, Тосненский район, г. п. Ульяновка, Ульяновское шоссе ул, д. 80, кад. № 47:26:0301016:238</t>
  </si>
  <si>
    <t>Энергопринимающие устройства объекта(ов): земельный участок для строительства предприятия по производству гофрокартона и гофротары</t>
  </si>
  <si>
    <t xml:space="preserve"> наконечники питающих КЛ-0,4 кВ в ВРУ-0,4 кВ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</si>
  <si>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</si>
  <si>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</si>
  <si>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</si>
  <si>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</si>
  <si>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</si>
  <si>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</si>
  <si>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</si>
  <si>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</si>
  <si>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</si>
  <si>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</si>
  <si>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</si>
  <si>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</si>
  <si>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</si>
  <si>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</si>
  <si>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</si>
  <si>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</si>
  <si>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</si>
  <si>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</si>
  <si>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</si>
  <si>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</si>
  <si>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</si>
  <si>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</si>
  <si>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</si>
  <si>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</si>
  <si>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</si>
  <si>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</si>
  <si>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</si>
  <si>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</si>
  <si>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</si>
  <si>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</si>
  <si>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</si>
  <si>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</si>
  <si>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</si>
  <si>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</si>
  <si>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</si>
  <si>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</si>
  <si>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</si>
  <si>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</si>
  <si>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</si>
  <si>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</si>
  <si>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</si>
  <si>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</si>
  <si>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</si>
  <si>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10-032/005-ПС-22 от 01.07.2022</t>
  </si>
  <si>
    <t>ввод 0,63 МВА с увеличением трансформаторной мощности на 0,63 МВА; ввод 0,125 км ЛЭП с увеличением протяженности ЛЭП на 0,125 км</t>
  </si>
  <si>
    <t>Строительство ТП-10/0,4 кВ мощностью 0,63 МВА, строительство ВЛ-10 кВ проводом марки СИП-3 протяженностью 0,125 км.</t>
  </si>
  <si>
    <t>МВА: 4,57 млн руб. без НДС 
КМ: 17,74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</si>
  <si>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</si>
  <si>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</si>
  <si>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</si>
  <si>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</si>
  <si>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</si>
  <si>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</si>
  <si>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</si>
  <si>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</si>
  <si>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</si>
  <si>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</si>
  <si>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</si>
  <si>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</si>
  <si>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</si>
  <si>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</si>
  <si>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</si>
  <si>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</si>
  <si>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</si>
  <si>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</si>
  <si>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</si>
  <si>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</si>
  <si>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</si>
  <si>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</si>
  <si>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</si>
  <si>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</si>
  <si>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</si>
  <si>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</si>
  <si>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</si>
  <si>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</si>
  <si>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</si>
  <si>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</si>
  <si>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</si>
  <si>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</si>
  <si>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</si>
  <si>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</si>
  <si>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</si>
  <si>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</si>
  <si>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</si>
  <si>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</si>
  <si>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</si>
  <si>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</si>
  <si>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</si>
  <si>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</si>
  <si>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</si>
  <si>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</si>
  <si>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</si>
  <si>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</si>
  <si>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</si>
  <si>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</si>
  <si>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</si>
  <si>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</si>
  <si>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</si>
  <si>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</si>
  <si>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</si>
  <si>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</si>
  <si>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</si>
  <si>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</si>
  <si>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</si>
  <si>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</si>
  <si>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</si>
  <si>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</si>
  <si>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</si>
  <si>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</si>
  <si>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</si>
  <si>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</si>
  <si>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</si>
  <si>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</si>
  <si>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</si>
  <si>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</si>
  <si>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</si>
  <si>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</si>
  <si>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</si>
  <si>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</si>
  <si>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</si>
  <si>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</si>
  <si>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</si>
  <si>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</si>
  <si>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</si>
  <si>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</si>
  <si>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</si>
  <si>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</si>
  <si>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</si>
  <si>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</si>
  <si>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</si>
  <si>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</si>
  <si>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</si>
  <si>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</si>
  <si>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</si>
  <si>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</si>
  <si>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</si>
  <si>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</si>
  <si>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</si>
  <si>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</si>
  <si>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</si>
  <si>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</si>
  <si>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</si>
  <si>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</si>
  <si>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</si>
  <si>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</si>
  <si>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</si>
  <si>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</si>
  <si>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</si>
  <si>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</si>
  <si>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</si>
  <si>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</si>
  <si>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</si>
  <si>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</si>
  <si>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</si>
  <si>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</si>
  <si>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</si>
  <si>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</si>
  <si>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</si>
  <si>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</si>
  <si>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</si>
  <si>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</si>
  <si>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</si>
  <si>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</si>
  <si>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</si>
  <si>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</si>
  <si>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</si>
  <si>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</si>
  <si>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</si>
  <si>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</si>
  <si>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</si>
  <si>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</si>
  <si>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</si>
  <si>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</si>
  <si>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</si>
  <si>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</si>
  <si>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</si>
  <si>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</si>
  <si>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</si>
  <si>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</si>
  <si>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</si>
  <si>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</si>
  <si>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</si>
  <si>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</si>
  <si>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</si>
  <si>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</si>
  <si>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</si>
  <si>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</si>
  <si>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</si>
  <si>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</si>
  <si>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</si>
  <si>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</si>
  <si>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</si>
  <si>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</si>
  <si>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</si>
  <si>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</si>
  <si>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</si>
  <si>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</si>
  <si>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</si>
  <si>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</si>
  <si>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</si>
  <si>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</si>
  <si>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</si>
  <si>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</si>
  <si>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</si>
  <si>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</si>
  <si>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</si>
  <si>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</si>
  <si>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</si>
  <si>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</si>
  <si>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</si>
  <si>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</si>
  <si>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</si>
  <si>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</si>
  <si>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</si>
  <si>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</si>
  <si>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</si>
  <si>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</si>
  <si>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</si>
  <si>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</si>
  <si>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</si>
  <si>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</si>
  <si>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</si>
  <si>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</si>
  <si>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</si>
  <si>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</si>
  <si>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</si>
  <si>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</si>
  <si>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</si>
  <si>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</si>
  <si>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</si>
  <si>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</si>
  <si>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</si>
  <si>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</si>
  <si>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</si>
  <si>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</si>
  <si>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</si>
  <si>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</si>
  <si>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</si>
  <si>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</si>
  <si>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</si>
  <si>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</si>
  <si>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</si>
  <si>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</si>
  <si>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</si>
  <si>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</si>
  <si>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</si>
  <si>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</si>
  <si>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</si>
  <si>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</si>
  <si>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</si>
  <si>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</si>
  <si>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</si>
  <si>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</si>
  <si>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</si>
  <si>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</si>
  <si>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</si>
  <si>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</si>
  <si>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</si>
  <si>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</si>
  <si>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</si>
  <si>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</si>
  <si>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</si>
  <si>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</si>
  <si>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</si>
  <si>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</si>
  <si>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</si>
  <si>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</si>
  <si>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</si>
  <si>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</si>
  <si>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</si>
  <si>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</si>
  <si>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</si>
  <si>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</si>
  <si>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</si>
  <si>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</si>
  <si>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</si>
  <si>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</si>
  <si>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</si>
  <si>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</si>
  <si>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</si>
  <si>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</si>
  <si>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</si>
  <si>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</si>
  <si>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</si>
  <si>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</si>
  <si>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</si>
  <si>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</si>
  <si>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</si>
  <si>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</si>
  <si>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</si>
  <si>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</si>
  <si>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</si>
  <si>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</si>
  <si>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</si>
  <si>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</si>
  <si>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</si>
  <si>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</si>
  <si>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</si>
  <si>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</si>
  <si>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</si>
  <si>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</si>
  <si>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</si>
  <si>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</si>
  <si>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</si>
  <si>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</si>
  <si>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</si>
  <si>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</si>
  <si>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</si>
  <si>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</si>
  <si>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</si>
  <si>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</si>
  <si>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</si>
  <si>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</si>
  <si>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</si>
  <si>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</si>
  <si>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</si>
  <si>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</si>
  <si>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</si>
  <si>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</si>
  <si>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</si>
  <si>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</si>
  <si>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</si>
  <si>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</si>
  <si>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</si>
  <si>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</si>
  <si>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</si>
  <si>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</si>
  <si>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</si>
  <si>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</si>
  <si>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</si>
  <si>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</si>
  <si>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</si>
  <si>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</si>
  <si>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</si>
  <si>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</si>
  <si>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</si>
  <si>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</si>
  <si>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</si>
  <si>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</si>
  <si>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</si>
  <si>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</si>
  <si>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</si>
  <si>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</si>
  <si>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</si>
  <si>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</si>
  <si>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</si>
  <si>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</si>
  <si>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</si>
  <si>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</si>
  <si>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</si>
  <si>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</si>
  <si>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</si>
  <si>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</si>
  <si>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</si>
  <si>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</si>
  <si>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</si>
  <si>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</si>
  <si>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</si>
  <si>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</si>
  <si>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</si>
  <si>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</si>
  <si>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</si>
  <si>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</si>
  <si>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</si>
  <si>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</si>
  <si>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</si>
  <si>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</si>
  <si>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</si>
  <si>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</si>
  <si>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</si>
  <si>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Генподрядные работы (работы "под ключ")</t>
  </si>
  <si>
    <t>Выполнение работ "под ключ" по объекту:  Строительство ТП-10/0,4 кВ мощностью 0,63 МВА, ЛЭП-10 кВ протяженностью 0,15 км по договору ТП № 10-032/005-ПС-22 в п. Ульяновка Тосненского р-на ЛО</t>
  </si>
  <si>
    <t>АО «ЛОЭСК»</t>
  </si>
  <si>
    <t>Расчет НМЦД в соответствии с Приложением № 8 К ПЗ АО "ЛОЭСК"</t>
  </si>
  <si>
    <t>ОЗПЭФ</t>
  </si>
  <si>
    <t>АО "Псковэнергоремонт"</t>
  </si>
  <si>
    <t>https://msp.roseltorg.ru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</si>
  <si>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</si>
  <si>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</si>
  <si>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</si>
  <si>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</si>
  <si>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</si>
  <si>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</si>
  <si>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</si>
  <si>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</si>
  <si>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</si>
  <si>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</si>
  <si>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</si>
  <si>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</si>
  <si>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</si>
  <si>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</si>
  <si>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</si>
  <si>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</si>
  <si>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</si>
  <si>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</si>
  <si>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</si>
  <si>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</si>
  <si>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</si>
  <si>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</si>
  <si>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</si>
  <si>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</si>
  <si>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</si>
  <si>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</si>
  <si>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</si>
  <si>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</si>
  <si>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</si>
  <si>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</si>
  <si>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</si>
  <si>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</si>
  <si>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</si>
  <si>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</si>
  <si>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</si>
  <si>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</si>
  <si>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</si>
  <si>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</si>
  <si>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</si>
  <si>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</si>
  <si>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</si>
  <si>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</si>
  <si>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</si>
  <si>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</si>
  <si>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</si>
  <si>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</si>
  <si>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</si>
  <si>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</si>
  <si>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</si>
  <si>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</si>
  <si>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</si>
  <si>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</si>
  <si>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0,63 (0,63) КМ: 0,13 (0,13)</t>
  </si>
  <si>
    <t>Расчет стоимости</t>
  </si>
  <si>
    <t>объем заключенного договора в ценах 2023 года с НДС, млн. руб.</t>
  </si>
  <si>
    <t>АО "Псковэнергоремонт" № 00-0030/2023 ПДР от 07.02.2023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</si>
</sst>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B69CADF-855B-4E31-9FB7-47CE57851170}"/>
    <cellStyle name="Обычный 2 2" xfId="5" xr:uid="{9A339122-7FFA-4D7E-9E63-81E5C705DCDC}"/>
    <cellStyle name="Обычный 3" xfId="4" xr:uid="{CB101BBC-112D-4899-A0AB-B2EA45921FD9}"/>
    <cellStyle name="Обычный 3 2 2" xfId="11" xr:uid="{C0BC8B83-0AB9-4BB9-8E8A-C4DA2818A1EA}"/>
    <cellStyle name="Обычный 5" xfId="10" xr:uid="{C34CECBC-D69A-4BED-9E9C-2D3D5A9974CE}"/>
    <cellStyle name="Обычный 6 2 3" xfId="6" xr:uid="{84FB4BFC-007E-436A-9D48-89283A87806D}"/>
    <cellStyle name="Обычный 7" xfId="3" xr:uid="{1FFCFCB3-DB21-4B0F-A141-F1C0A4FD87EA}"/>
    <cellStyle name="Обычный 7 2" xfId="7" xr:uid="{D7F760E1-F0E5-4061-BFB3-A916B96239AF}"/>
    <cellStyle name="Обычный_Форматы по компаниям_last" xfId="9" xr:uid="{B3A310A4-3441-42FB-BD39-5C125573EBC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3451255.693750001</c:v>
                </c:pt>
                <c:pt idx="1">
                  <c:v>-1563219.9999015476</c:v>
                </c:pt>
                <c:pt idx="2">
                  <c:v>-71912.894946027547</c:v>
                </c:pt>
                <c:pt idx="3">
                  <c:v>3698491.564092156</c:v>
                </c:pt>
                <c:pt idx="4">
                  <c:v>7623726.0685967105</c:v>
                </c:pt>
                <c:pt idx="5">
                  <c:v>11709785.405860066</c:v>
                </c:pt>
                <c:pt idx="6">
                  <c:v>15962902.955708893</c:v>
                </c:pt>
                <c:pt idx="7">
                  <c:v>20389560.186486963</c:v>
                </c:pt>
                <c:pt idx="8">
                  <c:v>24996496.528978128</c:v>
                </c:pt>
                <c:pt idx="9">
                  <c:v>29790719.643311441</c:v>
                </c:pt>
                <c:pt idx="10">
                  <c:v>34779516.094489083</c:v>
                </c:pt>
                <c:pt idx="11">
                  <c:v>39970462.452800333</c:v>
                </c:pt>
                <c:pt idx="12">
                  <c:v>45371436.836031973</c:v>
                </c:pt>
                <c:pt idx="13">
                  <c:v>50990630.911058709</c:v>
                </c:pt>
                <c:pt idx="14">
                  <c:v>56836562.373096853</c:v>
                </c:pt>
                <c:pt idx="15">
                  <c:v>62918087.921632335</c:v>
                </c:pt>
              </c:numCache>
            </c:numRef>
          </c:val>
          <c:smooth val="0"/>
          <c:extLst>
            <c:ext xmlns:c16="http://schemas.microsoft.com/office/drawing/2014/chart" uri="{C3380CC4-5D6E-409C-BE32-E72D297353CC}">
              <c16:uniqueId val="{00000000-D2CC-4EB7-8D5B-03EB3AC2E3A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3451255.693750001</c:v>
                </c:pt>
                <c:pt idx="1">
                  <c:v>-890281.70335090673</c:v>
                </c:pt>
                <c:pt idx="2">
                  <c:v>227618.7145239606</c:v>
                </c:pt>
                <c:pt idx="3">
                  <c:v>2674663.8936283281</c:v>
                </c:pt>
                <c:pt idx="4">
                  <c:v>4880319.3413398117</c:v>
                </c:pt>
                <c:pt idx="5">
                  <c:v>6868220.3220779691</c:v>
                </c:pt>
                <c:pt idx="6">
                  <c:v>8659714.8285627272</c:v>
                </c:pt>
                <c:pt idx="7">
                  <c:v>10274080.838282393</c:v>
                </c:pt>
                <c:pt idx="8">
                  <c:v>11728723.557264721</c:v>
                </c:pt>
                <c:pt idx="9">
                  <c:v>13039354.398496859</c:v>
                </c:pt>
                <c:pt idx="10">
                  <c:v>14220153.30498389</c:v>
                </c:pt>
                <c:pt idx="11">
                  <c:v>15283915.898348425</c:v>
                </c:pt>
                <c:pt idx="12">
                  <c:v>16242186.813023245</c:v>
                </c:pt>
                <c:pt idx="13">
                  <c:v>17105380.463331535</c:v>
                </c:pt>
                <c:pt idx="14">
                  <c:v>17882890.38585702</c:v>
                </c:pt>
                <c:pt idx="15">
                  <c:v>18583188.202189978</c:v>
                </c:pt>
              </c:numCache>
            </c:numRef>
          </c:val>
          <c:smooth val="0"/>
          <c:extLst>
            <c:ext xmlns:c16="http://schemas.microsoft.com/office/drawing/2014/chart" uri="{C3380CC4-5D6E-409C-BE32-E72D297353CC}">
              <c16:uniqueId val="{00000001-D2CC-4EB7-8D5B-03EB3AC2E3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DF2C204-AC5A-4972-890F-EED7F25202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2D9B9-9BD6-4425-816D-DBEAE0B9AD9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E5501-B810-4C79-BC74-72484DA56A5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97</v>
      </c>
      <c r="C22" s="33" t="s">
        <v>98</v>
      </c>
      <c r="D22" s="33" t="s">
        <v>99</v>
      </c>
      <c r="E22" s="33" t="s">
        <v>100</v>
      </c>
      <c r="F22" s="33" t="s">
        <v>101</v>
      </c>
      <c r="G22" s="33" t="s">
        <v>102</v>
      </c>
      <c r="H22" s="36">
        <v>1.1000000000000001</v>
      </c>
      <c r="I22" s="36">
        <v>0.6</v>
      </c>
      <c r="J22" s="36">
        <v>0.5</v>
      </c>
      <c r="K22" s="33">
        <v>0.4</v>
      </c>
      <c r="L22" s="33" t="s">
        <v>15</v>
      </c>
      <c r="M22" s="36" t="s">
        <v>74</v>
      </c>
      <c r="N22" s="33" t="s">
        <v>74</v>
      </c>
      <c r="O22" s="36" t="s">
        <v>74</v>
      </c>
      <c r="P22" s="33" t="s">
        <v>74</v>
      </c>
      <c r="Q22" s="33" t="s">
        <v>64</v>
      </c>
      <c r="R22" s="33"/>
      <c r="S22" s="36">
        <v>5.6583615499999995</v>
      </c>
      <c r="T22" s="41"/>
      <c r="U22" s="41"/>
      <c r="V22" s="41"/>
      <c r="W22" s="41"/>
      <c r="X22" s="41"/>
      <c r="Y22" s="41"/>
      <c r="Z22" s="42"/>
      <c r="AA22" s="42"/>
      <c r="AB22" s="42"/>
    </row>
    <row r="23" spans="1:28" s="43" customFormat="1" ht="18.75" x14ac:dyDescent="0.2">
      <c r="A23" s="46"/>
      <c r="B23" s="46" t="s">
        <v>103</v>
      </c>
      <c r="C23" s="46"/>
      <c r="D23" s="46"/>
      <c r="E23" s="46"/>
      <c r="F23" s="46"/>
      <c r="G23" s="46"/>
      <c r="H23" s="47">
        <v>1.1000000000000001</v>
      </c>
      <c r="I23" s="47">
        <v>0.6</v>
      </c>
      <c r="J23" s="47">
        <v>0.5</v>
      </c>
      <c r="K23" s="46"/>
      <c r="L23" s="46"/>
      <c r="M23" s="47">
        <v>0.63</v>
      </c>
      <c r="N23" s="46">
        <v>1</v>
      </c>
      <c r="O23" s="47">
        <v>0</v>
      </c>
      <c r="P23" s="46">
        <v>0</v>
      </c>
      <c r="Q23" s="46"/>
      <c r="R23" s="46"/>
      <c r="S23" s="47">
        <v>5.6583615499999995</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D770E-9535-479E-BF52-B6A0AFA6E9D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CBFF0-3283-4B5E-A213-D0DBD22EC50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02AF6-433F-4DD1-B470-A72967FC146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D1496-FA3C-4C2C-85DC-B9B87FAF0A2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D44CB-E2EB-4B28-9987-2AFFD873039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C0617-FC89-405D-9DA3-270EB81B375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5099695.968651549</v>
      </c>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197</v>
      </c>
      <c r="AN26" s="420"/>
      <c r="AO26" s="421"/>
      <c r="AP26" s="189">
        <v>2.01907299222853</v>
      </c>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199</v>
      </c>
      <c r="AN27" s="420"/>
      <c r="AO27" s="421"/>
      <c r="AP27" s="191">
        <v>1.7963873070584668</v>
      </c>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201</v>
      </c>
      <c r="AN28" s="426"/>
      <c r="AO28" s="427"/>
      <c r="AP28" s="193">
        <v>15283915.898348425</v>
      </c>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19397.247580699091</v>
      </c>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204</v>
      </c>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204</v>
      </c>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807843.2479398764</v>
      </c>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208</v>
      </c>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208</v>
      </c>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530233.22217361</v>
      </c>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4715301.2916666679</v>
      </c>
      <c r="AL50" s="169">
        <v>0</v>
      </c>
      <c r="AM50" s="168">
        <v>0</v>
      </c>
      <c r="AN50" s="168">
        <v>3370276.7366849286</v>
      </c>
      <c r="AO50" s="168">
        <v>7008827.5016099783</v>
      </c>
      <c r="AP50" s="168">
        <v>7287778.8361740559</v>
      </c>
      <c r="AQ50" s="168">
        <v>7577832.4338537836</v>
      </c>
      <c r="AR50" s="168">
        <v>7879430.1647211639</v>
      </c>
      <c r="AS50" s="168">
        <v>8193031.4852770679</v>
      </c>
      <c r="AT50" s="168">
        <v>8519114.1383910943</v>
      </c>
      <c r="AU50" s="168">
        <v>8858174.8810990602</v>
      </c>
      <c r="AV50" s="168">
        <v>9210730.2413668036</v>
      </c>
      <c r="AW50" s="168">
        <v>9577317.3049732037</v>
      </c>
      <c r="AX50" s="168">
        <v>9958494.5337111373</v>
      </c>
      <c r="AY50" s="168">
        <v>10354842.616152842</v>
      </c>
      <c r="AZ50" s="168">
        <v>10766965.352275725</v>
      </c>
      <c r="BA50" s="169">
        <v>11195490.573296299</v>
      </c>
      <c r="BB50" s="170">
        <v>124473608.0912538</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4715301.2916666679</v>
      </c>
      <c r="AL59" s="202">
        <v>0</v>
      </c>
      <c r="AM59" s="201">
        <v>0</v>
      </c>
      <c r="AN59" s="201">
        <v>3370276.7366849286</v>
      </c>
      <c r="AO59" s="201">
        <v>7008827.5016099783</v>
      </c>
      <c r="AP59" s="201">
        <v>7287778.8361740559</v>
      </c>
      <c r="AQ59" s="201">
        <v>7577832.4338537836</v>
      </c>
      <c r="AR59" s="201">
        <v>7879430.1647211639</v>
      </c>
      <c r="AS59" s="201">
        <v>8193031.4852770679</v>
      </c>
      <c r="AT59" s="201">
        <v>8519114.1383910943</v>
      </c>
      <c r="AU59" s="201">
        <v>8858174.8810990602</v>
      </c>
      <c r="AV59" s="201">
        <v>9210730.2413668036</v>
      </c>
      <c r="AW59" s="201">
        <v>9577317.3049732037</v>
      </c>
      <c r="AX59" s="201">
        <v>9958494.5337111373</v>
      </c>
      <c r="AY59" s="201">
        <v>10354842.616152842</v>
      </c>
      <c r="AZ59" s="201">
        <v>10766965.352275725</v>
      </c>
      <c r="BA59" s="203">
        <v>11195490.573296299</v>
      </c>
      <c r="BB59" s="166">
        <v>124473608.0912538</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-1466862.1962217612</v>
      </c>
      <c r="AO60" s="167">
        <v>-2066616.4890365929</v>
      </c>
      <c r="AP60" s="167">
        <v>-2139127.7629788425</v>
      </c>
      <c r="AQ60" s="167">
        <v>-2214748.2503135018</v>
      </c>
      <c r="AR60" s="167">
        <v>-2293601.6977335876</v>
      </c>
      <c r="AS60" s="167">
        <v>-2375816.7770505003</v>
      </c>
      <c r="AT60" s="167">
        <v>-2461527.2812137338</v>
      </c>
      <c r="AU60" s="167">
        <v>-2550872.3281321716</v>
      </c>
      <c r="AV60" s="167">
        <v>-2643996.5726074716</v>
      </c>
      <c r="AW60" s="167">
        <v>-2741050.4267023951</v>
      </c>
      <c r="AX60" s="167">
        <v>-2842190.2888798043</v>
      </c>
      <c r="AY60" s="167">
        <v>-2947578.7822613823</v>
      </c>
      <c r="AZ60" s="167">
        <v>-3057385.0023690546</v>
      </c>
      <c r="BA60" s="164">
        <v>-3171784.7747265198</v>
      </c>
      <c r="BB60" s="157">
        <v>-34973158.63022732</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-19397.247580699091</v>
      </c>
      <c r="AO61" s="167">
        <v>-20169.258034410919</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-354326.33663535502</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-807843.2479398764</v>
      </c>
      <c r="AO62" s="167">
        <v>-839995.40920788352</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-14756739.966703404</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-530233.22217361</v>
      </c>
      <c r="AO63" s="167">
        <v>-1102673.0088322395</v>
      </c>
      <c r="AP63" s="167">
        <v>-1146559.3945837626</v>
      </c>
      <c r="AQ63" s="167">
        <v>-1192192.4584881964</v>
      </c>
      <c r="AR63" s="167">
        <v>-1239641.7183360266</v>
      </c>
      <c r="AS63" s="167">
        <v>-1288979.4587258005</v>
      </c>
      <c r="AT63" s="167">
        <v>-1340280.8411830876</v>
      </c>
      <c r="AU63" s="167">
        <v>-1393624.0186621745</v>
      </c>
      <c r="AV63" s="167">
        <v>-1449090.2546049291</v>
      </c>
      <c r="AW63" s="167">
        <v>-1506764.0467382052</v>
      </c>
      <c r="AX63" s="167">
        <v>-1566733.2557983859</v>
      </c>
      <c r="AY63" s="167">
        <v>-1629089.239379162</v>
      </c>
      <c r="AZ63" s="167">
        <v>-1693926.9911064527</v>
      </c>
      <c r="BA63" s="164">
        <v>-1761345.2853524894</v>
      </c>
      <c r="BB63" s="204">
        <v>-18841133.193964522</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-109388.47852757572</v>
      </c>
      <c r="AO65" s="167">
        <v>-103778.81296205902</v>
      </c>
      <c r="AP65" s="167">
        <v>-98169.147396542321</v>
      </c>
      <c r="AQ65" s="167">
        <v>-92559.481831025609</v>
      </c>
      <c r="AR65" s="167">
        <v>-86949.816265508911</v>
      </c>
      <c r="AS65" s="167">
        <v>-81340.150699992213</v>
      </c>
      <c r="AT65" s="167">
        <v>-75730.485134475501</v>
      </c>
      <c r="AU65" s="167">
        <v>-70120.819568958803</v>
      </c>
      <c r="AV65" s="167">
        <v>-64511.154003442098</v>
      </c>
      <c r="AW65" s="167">
        <v>-58901.4884379254</v>
      </c>
      <c r="AX65" s="167">
        <v>-53291.822872408695</v>
      </c>
      <c r="AY65" s="167">
        <v>-47682.15730689199</v>
      </c>
      <c r="AZ65" s="167">
        <v>-42072.491741375285</v>
      </c>
      <c r="BA65" s="164">
        <v>-36462.82617585858</v>
      </c>
      <c r="BB65" s="157">
        <v>-1020959.1329240402</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4715301.2916666679</v>
      </c>
      <c r="AL66" s="202">
        <v>0</v>
      </c>
      <c r="AM66" s="187">
        <v>0</v>
      </c>
      <c r="AN66" s="187">
        <v>1903414.5404631675</v>
      </c>
      <c r="AO66" s="187">
        <v>4942211.0125733856</v>
      </c>
      <c r="AP66" s="187">
        <v>5148651.0731952135</v>
      </c>
      <c r="AQ66" s="187">
        <v>5363084.1835402818</v>
      </c>
      <c r="AR66" s="187">
        <v>5585828.4669875763</v>
      </c>
      <c r="AS66" s="187">
        <v>5817214.7082265671</v>
      </c>
      <c r="AT66" s="187">
        <v>6057586.85717736</v>
      </c>
      <c r="AU66" s="187">
        <v>6307302.552966889</v>
      </c>
      <c r="AV66" s="187">
        <v>6566733.668759332</v>
      </c>
      <c r="AW66" s="187">
        <v>6836266.8782708086</v>
      </c>
      <c r="AX66" s="187">
        <v>7116304.2448313329</v>
      </c>
      <c r="AY66" s="187">
        <v>7407263.8338914588</v>
      </c>
      <c r="AZ66" s="187">
        <v>7709580.3499066709</v>
      </c>
      <c r="BA66" s="202">
        <v>8023705.7985697798</v>
      </c>
      <c r="BB66" s="157">
        <v>89500449.46102649</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-254984.79843257746</v>
      </c>
      <c r="AO67" s="167">
        <v>-254984.79843257746</v>
      </c>
      <c r="AP67" s="167">
        <v>-254984.79843257746</v>
      </c>
      <c r="AQ67" s="167">
        <v>-254984.79843257746</v>
      </c>
      <c r="AR67" s="167">
        <v>-254984.79843257746</v>
      </c>
      <c r="AS67" s="167">
        <v>-254984.79843257746</v>
      </c>
      <c r="AT67" s="167">
        <v>-254984.79843257746</v>
      </c>
      <c r="AU67" s="167">
        <v>-254984.79843257746</v>
      </c>
      <c r="AV67" s="167">
        <v>-254984.79843257746</v>
      </c>
      <c r="AW67" s="167">
        <v>-254984.79843257746</v>
      </c>
      <c r="AX67" s="167">
        <v>-254984.79843257746</v>
      </c>
      <c r="AY67" s="167">
        <v>-254984.79843257746</v>
      </c>
      <c r="AZ67" s="167">
        <v>-254984.79843257746</v>
      </c>
      <c r="BA67" s="164">
        <v>-254984.79843257746</v>
      </c>
      <c r="BB67" s="204">
        <v>-3569787.1780560841</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4715301.2916666679</v>
      </c>
      <c r="AL68" s="202">
        <v>0</v>
      </c>
      <c r="AM68" s="187">
        <v>0</v>
      </c>
      <c r="AN68" s="187">
        <v>1648429.7420305901</v>
      </c>
      <c r="AO68" s="187">
        <v>4687226.2141408082</v>
      </c>
      <c r="AP68" s="187">
        <v>4893666.2747626361</v>
      </c>
      <c r="AQ68" s="187">
        <v>5108099.3851077044</v>
      </c>
      <c r="AR68" s="187">
        <v>5330843.6685549989</v>
      </c>
      <c r="AS68" s="187">
        <v>5562229.9097939897</v>
      </c>
      <c r="AT68" s="187">
        <v>5802602.0587447826</v>
      </c>
      <c r="AU68" s="187">
        <v>6052317.7545343116</v>
      </c>
      <c r="AV68" s="187">
        <v>6311748.8703267546</v>
      </c>
      <c r="AW68" s="187">
        <v>6581282.0798382312</v>
      </c>
      <c r="AX68" s="187">
        <v>6861319.4463987555</v>
      </c>
      <c r="AY68" s="187">
        <v>7152279.0354588814</v>
      </c>
      <c r="AZ68" s="187">
        <v>7454595.5514740935</v>
      </c>
      <c r="BA68" s="202">
        <v>7768721.0001372024</v>
      </c>
      <c r="BB68" s="157">
        <v>85930662.282970399</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4715301.2916666679</v>
      </c>
      <c r="AL70" s="202">
        <v>0</v>
      </c>
      <c r="AM70" s="187">
        <v>0</v>
      </c>
      <c r="AN70" s="187">
        <v>1648429.7420305901</v>
      </c>
      <c r="AO70" s="187">
        <v>4687226.2141408082</v>
      </c>
      <c r="AP70" s="187">
        <v>4893666.2747626361</v>
      </c>
      <c r="AQ70" s="187">
        <v>5108099.3851077044</v>
      </c>
      <c r="AR70" s="187">
        <v>5330843.6685549989</v>
      </c>
      <c r="AS70" s="187">
        <v>5562229.9097939897</v>
      </c>
      <c r="AT70" s="187">
        <v>5802602.0587447826</v>
      </c>
      <c r="AU70" s="187">
        <v>6052317.7545343116</v>
      </c>
      <c r="AV70" s="187">
        <v>6311748.8703267546</v>
      </c>
      <c r="AW70" s="187">
        <v>6581282.0798382312</v>
      </c>
      <c r="AX70" s="187">
        <v>6861319.4463987555</v>
      </c>
      <c r="AY70" s="187">
        <v>7152279.0354588814</v>
      </c>
      <c r="AZ70" s="187">
        <v>7454595.5514740935</v>
      </c>
      <c r="BA70" s="202">
        <v>7768721.0001372024</v>
      </c>
      <c r="BB70" s="157">
        <v>85930662.282970399</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-1178825.322916667</v>
      </c>
      <c r="AL71" s="164">
        <v>0</v>
      </c>
      <c r="AM71" s="167">
        <v>0</v>
      </c>
      <c r="AN71" s="167">
        <v>-412107.43550764752</v>
      </c>
      <c r="AO71" s="167">
        <v>-1171806.5535352021</v>
      </c>
      <c r="AP71" s="167">
        <v>-1223416.568690659</v>
      </c>
      <c r="AQ71" s="167">
        <v>-1277024.8462769261</v>
      </c>
      <c r="AR71" s="167">
        <v>-1332710.9171387497</v>
      </c>
      <c r="AS71" s="167">
        <v>-1390557.4774484974</v>
      </c>
      <c r="AT71" s="167">
        <v>-1450650.5146861956</v>
      </c>
      <c r="AU71" s="167">
        <v>-1513079.4386335779</v>
      </c>
      <c r="AV71" s="167">
        <v>-1577937.2175816887</v>
      </c>
      <c r="AW71" s="167">
        <v>-1645320.5199595578</v>
      </c>
      <c r="AX71" s="167">
        <v>-1715329.8615996889</v>
      </c>
      <c r="AY71" s="167">
        <v>-1788069.7588647204</v>
      </c>
      <c r="AZ71" s="167">
        <v>-1863648.8878685234</v>
      </c>
      <c r="BA71" s="164">
        <v>-1942180.2500343006</v>
      </c>
      <c r="BB71" s="157">
        <v>-21482665.5707426</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3536475.9687500009</v>
      </c>
      <c r="AL72" s="206">
        <v>0</v>
      </c>
      <c r="AM72" s="205">
        <v>0</v>
      </c>
      <c r="AN72" s="205">
        <v>1236322.3065229426</v>
      </c>
      <c r="AO72" s="205">
        <v>3515419.6606056062</v>
      </c>
      <c r="AP72" s="205">
        <v>3670249.706071977</v>
      </c>
      <c r="AQ72" s="205">
        <v>3831074.5388307786</v>
      </c>
      <c r="AR72" s="205">
        <v>3998132.7514162492</v>
      </c>
      <c r="AS72" s="205">
        <v>4171672.4323454923</v>
      </c>
      <c r="AT72" s="205">
        <v>4351951.5440585874</v>
      </c>
      <c r="AU72" s="205">
        <v>4539238.3159007337</v>
      </c>
      <c r="AV72" s="205">
        <v>4733811.6527450662</v>
      </c>
      <c r="AW72" s="205">
        <v>4935961.5598786734</v>
      </c>
      <c r="AX72" s="205">
        <v>5145989.5847990662</v>
      </c>
      <c r="AY72" s="205">
        <v>5364209.2765941611</v>
      </c>
      <c r="AZ72" s="205">
        <v>5590946.6636055699</v>
      </c>
      <c r="BA72" s="206">
        <v>5826540.7501029018</v>
      </c>
      <c r="BB72" s="170">
        <v>64447996.712227814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4715301.2916666679</v>
      </c>
      <c r="AL75" s="208">
        <v>0</v>
      </c>
      <c r="AM75" s="207">
        <v>0</v>
      </c>
      <c r="AN75" s="207">
        <v>1648429.7420305901</v>
      </c>
      <c r="AO75" s="207">
        <v>4687226.2141408082</v>
      </c>
      <c r="AP75" s="207">
        <v>4893666.2747626361</v>
      </c>
      <c r="AQ75" s="207">
        <v>5108099.3851077044</v>
      </c>
      <c r="AR75" s="207">
        <v>5330843.6685549989</v>
      </c>
      <c r="AS75" s="207">
        <v>5562229.9097939897</v>
      </c>
      <c r="AT75" s="207">
        <v>5802602.0587447826</v>
      </c>
      <c r="AU75" s="207">
        <v>6052317.7545343116</v>
      </c>
      <c r="AV75" s="207">
        <v>6311748.8703267546</v>
      </c>
      <c r="AW75" s="207">
        <v>6581282.0798382312</v>
      </c>
      <c r="AX75" s="207">
        <v>6861319.4463987555</v>
      </c>
      <c r="AY75" s="207">
        <v>7152279.0354588814</v>
      </c>
      <c r="AZ75" s="207">
        <v>7454595.5514740935</v>
      </c>
      <c r="BA75" s="208">
        <v>7768721.0001372024</v>
      </c>
      <c r="BB75" s="157">
        <v>85930662.282970399</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254984.79843257746</v>
      </c>
      <c r="AO76" s="175">
        <v>254984.79843257746</v>
      </c>
      <c r="AP76" s="175">
        <v>254984.79843257746</v>
      </c>
      <c r="AQ76" s="175">
        <v>254984.79843257746</v>
      </c>
      <c r="AR76" s="175">
        <v>254984.79843257746</v>
      </c>
      <c r="AS76" s="175">
        <v>254984.79843257746</v>
      </c>
      <c r="AT76" s="175">
        <v>254984.79843257746</v>
      </c>
      <c r="AU76" s="175">
        <v>254984.79843257746</v>
      </c>
      <c r="AV76" s="175">
        <v>254984.79843257746</v>
      </c>
      <c r="AW76" s="175">
        <v>254984.79843257746</v>
      </c>
      <c r="AX76" s="175">
        <v>254984.79843257746</v>
      </c>
      <c r="AY76" s="175">
        <v>254984.79843257746</v>
      </c>
      <c r="AZ76" s="175">
        <v>254984.79843257746</v>
      </c>
      <c r="BA76" s="174">
        <v>254984.79843257746</v>
      </c>
      <c r="BB76" s="176">
        <v>3569787.1780560841</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-1178825.322916667</v>
      </c>
      <c r="AL78" s="174">
        <v>0</v>
      </c>
      <c r="AM78" s="175">
        <v>0</v>
      </c>
      <c r="AN78" s="175">
        <v>-412107.43550764752</v>
      </c>
      <c r="AO78" s="175">
        <v>-1171806.5535352021</v>
      </c>
      <c r="AP78" s="175">
        <v>-1223416.568690659</v>
      </c>
      <c r="AQ78" s="175">
        <v>-1277024.8462769261</v>
      </c>
      <c r="AR78" s="175">
        <v>-1332710.9171387497</v>
      </c>
      <c r="AS78" s="175">
        <v>-1390557.4774484974</v>
      </c>
      <c r="AT78" s="175">
        <v>-1450650.5146861956</v>
      </c>
      <c r="AU78" s="175">
        <v>-1513079.4386335779</v>
      </c>
      <c r="AV78" s="175">
        <v>-1577937.2175816887</v>
      </c>
      <c r="AW78" s="175">
        <v>-1645320.5199595578</v>
      </c>
      <c r="AX78" s="175">
        <v>-1715329.8615996889</v>
      </c>
      <c r="AY78" s="175">
        <v>-1788069.7588647204</v>
      </c>
      <c r="AZ78" s="175">
        <v>-1863648.8878685234</v>
      </c>
      <c r="BA78" s="174">
        <v>-1942180.2500343006</v>
      </c>
      <c r="BB78" s="176">
        <v>-21482665.5707426</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-85220.274999999994</v>
      </c>
      <c r="AM81" s="175">
        <v>-5014475.6936515486</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-5099695.968651549</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3536475.9687500009</v>
      </c>
      <c r="AL83" s="209">
        <v>-85220.274999999994</v>
      </c>
      <c r="AM83" s="210">
        <v>-5014475.6936515486</v>
      </c>
      <c r="AN83" s="210">
        <v>1491307.10495552</v>
      </c>
      <c r="AO83" s="210">
        <v>3770404.4590381836</v>
      </c>
      <c r="AP83" s="210">
        <v>3925234.5045045544</v>
      </c>
      <c r="AQ83" s="210">
        <v>4086059.337263356</v>
      </c>
      <c r="AR83" s="210">
        <v>4253117.5498488266</v>
      </c>
      <c r="AS83" s="210">
        <v>4426657.2307780702</v>
      </c>
      <c r="AT83" s="210">
        <v>4606936.3424911648</v>
      </c>
      <c r="AU83" s="210">
        <v>4794223.1143333111</v>
      </c>
      <c r="AV83" s="210">
        <v>4988796.4511776436</v>
      </c>
      <c r="AW83" s="210">
        <v>5190946.3583112508</v>
      </c>
      <c r="AX83" s="210">
        <v>5400974.3832316436</v>
      </c>
      <c r="AY83" s="210">
        <v>5619194.0750267385</v>
      </c>
      <c r="AZ83" s="210">
        <v>5845931.4620381473</v>
      </c>
      <c r="BA83" s="209">
        <v>6081525.5485354792</v>
      </c>
      <c r="BB83" s="176">
        <v>62918087.921632335</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3536475.9687500009</v>
      </c>
      <c r="AL84" s="209">
        <v>3451255.693750001</v>
      </c>
      <c r="AM84" s="210">
        <v>-1563219.9999015476</v>
      </c>
      <c r="AN84" s="210">
        <v>-71912.894946027547</v>
      </c>
      <c r="AO84" s="210">
        <v>3698491.564092156</v>
      </c>
      <c r="AP84" s="210">
        <v>7623726.0685967105</v>
      </c>
      <c r="AQ84" s="210">
        <v>11709785.405860066</v>
      </c>
      <c r="AR84" s="210">
        <v>15962902.955708893</v>
      </c>
      <c r="AS84" s="210">
        <v>20389560.186486963</v>
      </c>
      <c r="AT84" s="210">
        <v>24996496.528978128</v>
      </c>
      <c r="AU84" s="210">
        <v>29790719.643311441</v>
      </c>
      <c r="AV84" s="210">
        <v>34779516.094489083</v>
      </c>
      <c r="AW84" s="210">
        <v>39970462.452800333</v>
      </c>
      <c r="AX84" s="210">
        <v>45371436.836031973</v>
      </c>
      <c r="AY84" s="210">
        <v>50990630.911058709</v>
      </c>
      <c r="AZ84" s="210">
        <v>56836562.373096853</v>
      </c>
      <c r="BA84" s="209">
        <v>62918087.921632335</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3536475.9687500009</v>
      </c>
      <c r="AL86" s="208">
        <v>-85220.274999999994</v>
      </c>
      <c r="AM86" s="207">
        <v>-4341537.3971009078</v>
      </c>
      <c r="AN86" s="207">
        <v>1117900.4178748673</v>
      </c>
      <c r="AO86" s="207">
        <v>2447045.1791043677</v>
      </c>
      <c r="AP86" s="207">
        <v>2205655.447711484</v>
      </c>
      <c r="AQ86" s="207">
        <v>1987900.9807381572</v>
      </c>
      <c r="AR86" s="207">
        <v>1791494.5064847579</v>
      </c>
      <c r="AS86" s="207">
        <v>1614366.0097196656</v>
      </c>
      <c r="AT86" s="207">
        <v>1454642.7189823282</v>
      </c>
      <c r="AU86" s="207">
        <v>1310630.8412321385</v>
      </c>
      <c r="AV86" s="207">
        <v>1180798.9064870309</v>
      </c>
      <c r="AW86" s="207">
        <v>1063762.5933645351</v>
      </c>
      <c r="AX86" s="207">
        <v>958270.91467482061</v>
      </c>
      <c r="AY86" s="207">
        <v>863193.65030829131</v>
      </c>
      <c r="AZ86" s="207">
        <v>777509.92252548307</v>
      </c>
      <c r="BA86" s="208">
        <v>700297.81633295922</v>
      </c>
      <c r="BB86" s="157">
        <v>18583188.202189978</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3536475.9687500009</v>
      </c>
      <c r="AL87" s="202">
        <v>3451255.693750001</v>
      </c>
      <c r="AM87" s="202">
        <v>-890281.70335090673</v>
      </c>
      <c r="AN87" s="202">
        <v>227618.7145239606</v>
      </c>
      <c r="AO87" s="202">
        <v>2674663.8936283281</v>
      </c>
      <c r="AP87" s="202">
        <v>4880319.3413398117</v>
      </c>
      <c r="AQ87" s="202">
        <v>6868220.3220779691</v>
      </c>
      <c r="AR87" s="202">
        <v>8659714.8285627272</v>
      </c>
      <c r="AS87" s="202">
        <v>10274080.838282393</v>
      </c>
      <c r="AT87" s="202">
        <v>11728723.557264721</v>
      </c>
      <c r="AU87" s="202">
        <v>13039354.398496859</v>
      </c>
      <c r="AV87" s="202">
        <v>14220153.30498389</v>
      </c>
      <c r="AW87" s="202">
        <v>15283915.898348425</v>
      </c>
      <c r="AX87" s="202">
        <v>16242186.813023245</v>
      </c>
      <c r="AY87" s="202">
        <v>17105380.463331535</v>
      </c>
      <c r="AZ87" s="202">
        <v>17882890.38585702</v>
      </c>
      <c r="BA87" s="202">
        <v>18583188.202189978</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0.20287841003239504</v>
      </c>
      <c r="AN88" s="211">
        <v>1.2931197824045393E-2</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2027.0190729922285</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2026.7963873070585</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743D3-A85A-4BB2-B48C-60C413B9CD0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44743</v>
      </c>
      <c r="D25" s="230">
        <v>45593</v>
      </c>
      <c r="E25" s="230"/>
      <c r="F25" s="230"/>
      <c r="G25" s="230">
        <v>44743</v>
      </c>
      <c r="H25" s="230">
        <v>45258</v>
      </c>
      <c r="I25" s="231" t="s">
        <v>74</v>
      </c>
      <c r="J25" s="231" t="s">
        <v>74</v>
      </c>
      <c r="K25" s="232" t="s">
        <v>74</v>
      </c>
      <c r="L25" s="233" t="s">
        <v>74</v>
      </c>
    </row>
    <row r="26" spans="1:15" ht="21" customHeight="1" x14ac:dyDescent="0.25">
      <c r="A26" s="226" t="s">
        <v>274</v>
      </c>
      <c r="B26" s="234" t="s">
        <v>275</v>
      </c>
      <c r="C26" s="235">
        <v>44743</v>
      </c>
      <c r="D26" s="236">
        <v>44743</v>
      </c>
      <c r="E26" s="236"/>
      <c r="F26" s="236"/>
      <c r="G26" s="236">
        <v>44743</v>
      </c>
      <c r="H26" s="236">
        <v>44743</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44886</v>
      </c>
      <c r="D31" s="236">
        <v>44886</v>
      </c>
      <c r="E31" s="236"/>
      <c r="F31" s="236"/>
      <c r="G31" s="236">
        <v>44886</v>
      </c>
      <c r="H31" s="236">
        <v>44886</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44886</v>
      </c>
      <c r="D37" s="241">
        <v>45258</v>
      </c>
      <c r="E37" s="241"/>
      <c r="F37" s="241"/>
      <c r="G37" s="241">
        <v>44886</v>
      </c>
      <c r="H37" s="241">
        <v>45258</v>
      </c>
      <c r="I37" s="237" t="s">
        <v>74</v>
      </c>
      <c r="J37" s="237" t="s">
        <v>74</v>
      </c>
      <c r="K37" s="238" t="s">
        <v>74</v>
      </c>
      <c r="L37" s="238" t="s">
        <v>74</v>
      </c>
    </row>
    <row r="38" spans="1:15" ht="21.75" customHeight="1" x14ac:dyDescent="0.25">
      <c r="A38" s="226">
        <v>2</v>
      </c>
      <c r="B38" s="228" t="s">
        <v>298</v>
      </c>
      <c r="C38" s="229">
        <v>44886</v>
      </c>
      <c r="D38" s="242">
        <v>45471</v>
      </c>
      <c r="E38" s="242"/>
      <c r="F38" s="242"/>
      <c r="G38" s="242">
        <v>44886</v>
      </c>
      <c r="H38" s="242">
        <v>45471</v>
      </c>
      <c r="I38" s="243" t="s">
        <v>74</v>
      </c>
      <c r="J38" s="243" t="s">
        <v>74</v>
      </c>
      <c r="K38" s="232" t="s">
        <v>74</v>
      </c>
      <c r="L38" s="232" t="s">
        <v>74</v>
      </c>
    </row>
    <row r="39" spans="1:15" ht="40.5" customHeight="1" x14ac:dyDescent="0.25">
      <c r="A39" s="226" t="s">
        <v>299</v>
      </c>
      <c r="B39" s="240" t="s">
        <v>300</v>
      </c>
      <c r="C39" s="235">
        <v>44886</v>
      </c>
      <c r="D39" s="241">
        <v>44886</v>
      </c>
      <c r="E39" s="241"/>
      <c r="F39" s="241"/>
      <c r="G39" s="241">
        <v>44886</v>
      </c>
      <c r="H39" s="241">
        <v>44886</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46354</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316</v>
      </c>
      <c r="C48" s="229">
        <v>45624</v>
      </c>
      <c r="D48" s="242">
        <v>45657</v>
      </c>
      <c r="E48" s="242"/>
      <c r="F48" s="242"/>
      <c r="G48" s="242">
        <v>46295</v>
      </c>
      <c r="H48" s="242">
        <v>46384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46295</v>
      </c>
      <c r="H51" s="241">
        <v>46295</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45657</v>
      </c>
      <c r="D53" s="241">
        <v>45657</v>
      </c>
      <c r="E53" s="241"/>
      <c r="F53" s="241"/>
      <c r="G53" s="241">
        <v>46295</v>
      </c>
      <c r="H53" s="241">
        <v>46295</v>
      </c>
      <c r="I53" s="244" t="s">
        <v>74</v>
      </c>
      <c r="J53" s="244" t="s">
        <v>74</v>
      </c>
      <c r="K53" s="238" t="s">
        <v>74</v>
      </c>
      <c r="L53" s="238" t="s">
        <v>74</v>
      </c>
    </row>
    <row r="54" spans="1:12" ht="21" customHeight="1" x14ac:dyDescent="0.25">
      <c r="A54" s="226" t="s">
        <v>327</v>
      </c>
      <c r="B54" s="240" t="s">
        <v>328</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D29F1-735C-45A9-878F-FA514ED54F7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6.1196351623818579</v>
      </c>
      <c r="D24" s="260">
        <v>6.1196351623818579</v>
      </c>
      <c r="E24" s="279">
        <v>0</v>
      </c>
      <c r="F24" s="279">
        <v>6.0173708323818582</v>
      </c>
      <c r="G24" s="260">
        <v>0.10226432999999999</v>
      </c>
      <c r="H24" s="260">
        <v>0</v>
      </c>
      <c r="I24" s="265" t="s">
        <v>74</v>
      </c>
      <c r="J24" s="260">
        <v>6.0173708323818582</v>
      </c>
      <c r="K24" s="265">
        <v>2</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6.0173708323818582</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0.10226432999999999</v>
      </c>
      <c r="H28" s="257">
        <v>0</v>
      </c>
      <c r="I28" s="258" t="s">
        <v>74</v>
      </c>
      <c r="J28" s="257">
        <v>6.0173708323818582</v>
      </c>
      <c r="K28" s="258">
        <v>2</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6.0173708323818582</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5.0996959686515488</v>
      </c>
      <c r="D30" s="260">
        <v>5.0996959686515488</v>
      </c>
      <c r="E30" s="260">
        <v>0</v>
      </c>
      <c r="F30" s="260">
        <v>4.9974316386515492</v>
      </c>
      <c r="G30" s="260">
        <v>0.10226432999999999</v>
      </c>
      <c r="H30" s="260">
        <v>0</v>
      </c>
      <c r="I30" s="265" t="s">
        <v>74</v>
      </c>
      <c r="J30" s="260">
        <v>4.9974316399999994</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4.9974316399999994</v>
      </c>
      <c r="AD30" s="280"/>
      <c r="AE30" s="219"/>
      <c r="AF30" s="219"/>
      <c r="AG30" s="219"/>
    </row>
    <row r="31" spans="1:33" x14ac:dyDescent="0.25">
      <c r="A31" s="253" t="s">
        <v>355</v>
      </c>
      <c r="B31" s="256" t="s">
        <v>356</v>
      </c>
      <c r="C31" s="257">
        <v>0.4444105547371186</v>
      </c>
      <c r="D31" s="257">
        <v>0.4444105547371186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1.6238450737038528</v>
      </c>
      <c r="D32" s="257">
        <v>1.6238450737038528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2.3065371730101307</v>
      </c>
      <c r="D33" s="257">
        <v>2.3065371730101307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0.72490316720044756</v>
      </c>
      <c r="D34" s="257">
        <v>0.72490316720044756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0.63</v>
      </c>
      <c r="D37" s="257">
        <v>0.63</v>
      </c>
      <c r="E37" s="257" t="s">
        <v>74</v>
      </c>
      <c r="F37" s="257" t="s">
        <v>74</v>
      </c>
      <c r="G37" s="257">
        <v>0</v>
      </c>
      <c r="H37" s="257">
        <v>0</v>
      </c>
      <c r="I37" s="258" t="s">
        <v>74</v>
      </c>
      <c r="J37" s="257">
        <v>0.63</v>
      </c>
      <c r="K37" s="258">
        <v>3</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0.63</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0.125</v>
      </c>
      <c r="D39" s="257">
        <v>0.125</v>
      </c>
      <c r="E39" s="257" t="s">
        <v>74</v>
      </c>
      <c r="F39" s="257" t="s">
        <v>74</v>
      </c>
      <c r="G39" s="257">
        <v>0</v>
      </c>
      <c r="H39" s="257">
        <v>0</v>
      </c>
      <c r="I39" s="258" t="s">
        <v>74</v>
      </c>
      <c r="J39" s="257">
        <v>0.125</v>
      </c>
      <c r="K39" s="258">
        <v>3</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0.125</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0.63</v>
      </c>
      <c r="D48" s="257">
        <v>0.63</v>
      </c>
      <c r="E48" s="257" t="s">
        <v>74</v>
      </c>
      <c r="F48" s="257" t="s">
        <v>74</v>
      </c>
      <c r="G48" s="257">
        <v>0</v>
      </c>
      <c r="H48" s="257">
        <v>0</v>
      </c>
      <c r="I48" s="258" t="s">
        <v>74</v>
      </c>
      <c r="J48" s="257">
        <v>0.63</v>
      </c>
      <c r="K48" s="258">
        <v>3</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0.63</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0.125</v>
      </c>
      <c r="D50" s="257">
        <v>0.125</v>
      </c>
      <c r="E50" s="257" t="s">
        <v>74</v>
      </c>
      <c r="F50" s="257" t="s">
        <v>74</v>
      </c>
      <c r="G50" s="257">
        <v>0</v>
      </c>
      <c r="H50" s="257">
        <v>0</v>
      </c>
      <c r="I50" s="258" t="s">
        <v>74</v>
      </c>
      <c r="J50" s="257">
        <v>0.125</v>
      </c>
      <c r="K50" s="258">
        <v>3</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0.125</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5.0996959686515488</v>
      </c>
      <c r="D58" s="257">
        <v>5.0996959686515488</v>
      </c>
      <c r="E58" s="257" t="s">
        <v>74</v>
      </c>
      <c r="F58" s="257" t="s">
        <v>74</v>
      </c>
      <c r="G58" s="257">
        <v>0</v>
      </c>
      <c r="H58" s="257">
        <v>0</v>
      </c>
      <c r="I58" s="258" t="s">
        <v>74</v>
      </c>
      <c r="J58" s="257">
        <v>5.0996959686515488</v>
      </c>
      <c r="K58" s="258">
        <v>3</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5.0996959686515488</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0.63</v>
      </c>
      <c r="D60" s="263">
        <v>0.63</v>
      </c>
      <c r="E60" s="257" t="s">
        <v>74</v>
      </c>
      <c r="F60" s="257" t="s">
        <v>74</v>
      </c>
      <c r="G60" s="257">
        <v>0</v>
      </c>
      <c r="H60" s="257">
        <v>0</v>
      </c>
      <c r="I60" s="258" t="s">
        <v>74</v>
      </c>
      <c r="J60" s="257">
        <v>0.63</v>
      </c>
      <c r="K60" s="258">
        <v>3</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0.63</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0.125</v>
      </c>
      <c r="D62" s="263">
        <v>0.125</v>
      </c>
      <c r="E62" s="257" t="s">
        <v>74</v>
      </c>
      <c r="F62" s="257" t="s">
        <v>74</v>
      </c>
      <c r="G62" s="257">
        <v>0</v>
      </c>
      <c r="H62" s="257">
        <v>0</v>
      </c>
      <c r="I62" s="258" t="s">
        <v>74</v>
      </c>
      <c r="J62" s="257">
        <v>0.125</v>
      </c>
      <c r="K62" s="258">
        <v>3</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0.125</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0A0F7-9700-4DE5-AB91-10504C62984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189</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472</v>
      </c>
      <c r="D26" s="291">
        <v>46295</v>
      </c>
      <c r="E26" s="292" t="s">
        <v>74</v>
      </c>
      <c r="F26" s="292" t="s">
        <v>74</v>
      </c>
      <c r="G26" s="292">
        <v>0.63</v>
      </c>
      <c r="H26" s="292" t="s">
        <v>74</v>
      </c>
      <c r="I26" s="292">
        <v>0.125</v>
      </c>
      <c r="J26" s="292">
        <v>0</v>
      </c>
      <c r="K26" s="292">
        <v>0</v>
      </c>
      <c r="L26" s="292" t="s">
        <v>74</v>
      </c>
      <c r="M26" s="290" t="s">
        <v>473</v>
      </c>
      <c r="N26" s="290" t="s">
        <v>474</v>
      </c>
      <c r="O26" s="290" t="s">
        <v>475</v>
      </c>
      <c r="P26" s="292">
        <v>4419</v>
      </c>
      <c r="Q26" s="290" t="s">
        <v>476</v>
      </c>
      <c r="R26" s="292">
        <v>4419</v>
      </c>
      <c r="S26" s="290" t="s">
        <v>477</v>
      </c>
      <c r="T26" s="290" t="s">
        <v>477</v>
      </c>
      <c r="U26" s="293">
        <v>0</v>
      </c>
      <c r="V26" s="293">
        <v>1</v>
      </c>
      <c r="W26" s="290" t="s">
        <v>478</v>
      </c>
      <c r="X26" s="292">
        <v>3733.3333333333335</v>
      </c>
      <c r="Y26" s="290" t="s">
        <v>74</v>
      </c>
      <c r="Z26" s="293">
        <v>0</v>
      </c>
      <c r="AA26" s="292">
        <v>3733.3333333333335</v>
      </c>
      <c r="AB26" s="292">
        <v>3733.3333333333335</v>
      </c>
      <c r="AC26" s="290" t="s">
        <v>478</v>
      </c>
      <c r="AD26" s="292">
        <v>4480</v>
      </c>
      <c r="AE26" s="292">
        <v>0</v>
      </c>
      <c r="AF26" s="290">
        <v>32212001110</v>
      </c>
      <c r="AG26" s="290" t="s">
        <v>479</v>
      </c>
      <c r="AH26" s="294">
        <v>44923</v>
      </c>
      <c r="AI26" s="294">
        <v>44923</v>
      </c>
      <c r="AJ26" s="294">
        <v>44944</v>
      </c>
      <c r="AK26" s="294">
        <v>44944</v>
      </c>
      <c r="AL26" s="290" t="s">
        <v>74</v>
      </c>
      <c r="AM26" s="290" t="s">
        <v>74</v>
      </c>
      <c r="AN26" s="294" t="s">
        <v>74</v>
      </c>
      <c r="AO26" s="290" t="s">
        <v>74</v>
      </c>
      <c r="AP26" s="294" t="s">
        <v>74</v>
      </c>
      <c r="AQ26" s="294">
        <v>44964</v>
      </c>
      <c r="AR26" s="294" t="s">
        <v>74</v>
      </c>
      <c r="AS26" s="294">
        <v>44958</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541E1-D25F-41E6-BA9A-00F8B8304A2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481</v>
      </c>
      <c r="B18" s="483"/>
    </row>
    <row r="19" spans="1:2" x14ac:dyDescent="0.25">
      <c r="B19" s="300"/>
    </row>
    <row r="20" spans="1:2" ht="16.5" thickBot="1" x14ac:dyDescent="0.3">
      <c r="B20" s="304"/>
    </row>
    <row r="21" spans="1:2" ht="43.5" thickBot="1" x14ac:dyDescent="0.3">
      <c r="A21" s="305" t="s">
        <v>482</v>
      </c>
      <c r="B21" s="306" t="s">
        <v>64</v>
      </c>
    </row>
    <row r="22" spans="1:2" ht="16.5" thickBot="1" x14ac:dyDescent="0.3">
      <c r="A22" s="305" t="s">
        <v>483</v>
      </c>
      <c r="B22" s="306" t="s">
        <v>531</v>
      </c>
    </row>
    <row r="23" spans="1:2" ht="16.5" thickBot="1" x14ac:dyDescent="0.3">
      <c r="A23" s="305" t="s">
        <v>484</v>
      </c>
      <c r="B23" s="322" t="s">
        <v>74</v>
      </c>
    </row>
    <row r="24" spans="1:2" ht="16.5" thickBot="1" x14ac:dyDescent="0.3">
      <c r="A24" s="305" t="s">
        <v>485</v>
      </c>
      <c r="B24" s="322" t="s">
        <v>532</v>
      </c>
    </row>
    <row r="25" spans="1:2" ht="16.5" thickBot="1" x14ac:dyDescent="0.3">
      <c r="A25" s="307" t="s">
        <v>486</v>
      </c>
      <c r="B25" s="308">
        <v>2026</v>
      </c>
    </row>
    <row r="26" spans="1:2" ht="16.5" thickBot="1" x14ac:dyDescent="0.3">
      <c r="A26" s="309" t="s">
        <v>487</v>
      </c>
      <c r="B26" s="310" t="s">
        <v>151</v>
      </c>
    </row>
    <row r="27" spans="1:2" ht="29.25" thickBot="1" x14ac:dyDescent="0.3">
      <c r="A27" s="309" t="s">
        <v>488</v>
      </c>
      <c r="B27" s="306">
        <v>6.1196351623818579</v>
      </c>
    </row>
    <row r="28" spans="1:2" ht="16.5" thickBot="1" x14ac:dyDescent="0.3">
      <c r="A28" s="311" t="s">
        <v>489</v>
      </c>
      <c r="B28" s="312" t="s">
        <v>533</v>
      </c>
    </row>
    <row r="29" spans="1:2" ht="29.25" thickBot="1" x14ac:dyDescent="0.3">
      <c r="A29" s="307" t="s">
        <v>490</v>
      </c>
      <c r="B29" s="306">
        <v>4.4800000000000004</v>
      </c>
    </row>
    <row r="30" spans="1:2" ht="29.25" thickBot="1" x14ac:dyDescent="0.3">
      <c r="A30" s="307" t="s">
        <v>491</v>
      </c>
      <c r="B30" s="306">
        <v>4.4800000000000004</v>
      </c>
    </row>
    <row r="31" spans="1:2" ht="16.5" thickBot="1" x14ac:dyDescent="0.3">
      <c r="A31" s="311" t="s">
        <v>492</v>
      </c>
      <c r="B31" s="312"/>
    </row>
    <row r="32" spans="1:2" ht="29.25" thickBot="1" x14ac:dyDescent="0.3">
      <c r="A32" s="307" t="s">
        <v>493</v>
      </c>
      <c r="B32" s="306" t="s">
        <v>535</v>
      </c>
    </row>
    <row r="33" spans="1:2" ht="16.5" thickBot="1" x14ac:dyDescent="0.3">
      <c r="A33" s="311" t="s">
        <v>534</v>
      </c>
      <c r="B33" s="312">
        <v>4.4800000000000004</v>
      </c>
    </row>
    <row r="34" spans="1:2" ht="16.5" thickBot="1" x14ac:dyDescent="0.3">
      <c r="A34" s="311" t="s">
        <v>495</v>
      </c>
      <c r="B34" s="313">
        <v>0.7320697853916367</v>
      </c>
    </row>
    <row r="35" spans="1:2" ht="16.5" thickBot="1" x14ac:dyDescent="0.3">
      <c r="A35" s="311" t="s">
        <v>496</v>
      </c>
      <c r="B35" s="312" t="s">
        <v>74</v>
      </c>
    </row>
    <row r="36" spans="1:2" ht="16.5" thickBot="1" x14ac:dyDescent="0.3">
      <c r="A36" s="311" t="s">
        <v>497</v>
      </c>
      <c r="B36" s="312" t="s">
        <v>74</v>
      </c>
    </row>
    <row r="37" spans="1:2" ht="29.25" thickBot="1" x14ac:dyDescent="0.3">
      <c r="A37" s="307" t="s">
        <v>498</v>
      </c>
      <c r="B37" s="306" t="s">
        <v>74</v>
      </c>
    </row>
    <row r="38" spans="1:2" ht="16.5" thickBot="1" x14ac:dyDescent="0.3">
      <c r="A38" s="311" t="s">
        <v>494</v>
      </c>
      <c r="B38" s="312" t="s">
        <v>74</v>
      </c>
    </row>
    <row r="39" spans="1:2" ht="16.5" thickBot="1" x14ac:dyDescent="0.3">
      <c r="A39" s="311" t="s">
        <v>495</v>
      </c>
      <c r="B39" s="313" t="s">
        <v>74</v>
      </c>
    </row>
    <row r="40" spans="1:2" ht="16.5" thickBot="1" x14ac:dyDescent="0.3">
      <c r="A40" s="311" t="s">
        <v>496</v>
      </c>
      <c r="B40" s="312" t="s">
        <v>74</v>
      </c>
    </row>
    <row r="41" spans="1:2" ht="16.5" thickBot="1" x14ac:dyDescent="0.3">
      <c r="A41" s="311" t="s">
        <v>497</v>
      </c>
      <c r="B41" s="312" t="s">
        <v>74</v>
      </c>
    </row>
    <row r="42" spans="1:2" ht="29.25" thickBot="1" x14ac:dyDescent="0.3">
      <c r="A42" s="307" t="s">
        <v>499</v>
      </c>
      <c r="B42" s="306" t="s">
        <v>74</v>
      </c>
    </row>
    <row r="43" spans="1:2" ht="16.5" thickBot="1" x14ac:dyDescent="0.3">
      <c r="A43" s="311" t="s">
        <v>500</v>
      </c>
      <c r="B43" s="312" t="s">
        <v>74</v>
      </c>
    </row>
    <row r="44" spans="1:2" ht="16.5" thickBot="1" x14ac:dyDescent="0.3">
      <c r="A44" s="311" t="s">
        <v>495</v>
      </c>
      <c r="B44" s="314" t="s">
        <v>74</v>
      </c>
    </row>
    <row r="45" spans="1:2" ht="16.5" thickBot="1" x14ac:dyDescent="0.3">
      <c r="A45" s="311" t="s">
        <v>496</v>
      </c>
      <c r="B45" s="312" t="s">
        <v>74</v>
      </c>
    </row>
    <row r="46" spans="1:2" ht="16.5" thickBot="1" x14ac:dyDescent="0.3">
      <c r="A46" s="311" t="s">
        <v>497</v>
      </c>
      <c r="B46" s="312" t="s">
        <v>74</v>
      </c>
    </row>
    <row r="47" spans="1:2" ht="29.25" thickBot="1" x14ac:dyDescent="0.3">
      <c r="A47" s="315" t="s">
        <v>501</v>
      </c>
      <c r="B47" s="316">
        <v>0.7320697853916367</v>
      </c>
    </row>
    <row r="48" spans="1:2" ht="16.5" thickBot="1" x14ac:dyDescent="0.3">
      <c r="A48" s="317" t="s">
        <v>492</v>
      </c>
      <c r="B48" s="318"/>
    </row>
    <row r="49" spans="1:2" ht="16.5" thickBot="1" x14ac:dyDescent="0.3">
      <c r="A49" s="317" t="s">
        <v>502</v>
      </c>
      <c r="B49" s="319" t="s">
        <v>74</v>
      </c>
    </row>
    <row r="50" spans="1:2" ht="16.5" thickBot="1" x14ac:dyDescent="0.3">
      <c r="A50" s="317" t="s">
        <v>503</v>
      </c>
      <c r="B50" s="319" t="s">
        <v>74</v>
      </c>
    </row>
    <row r="51" spans="1:2" ht="16.5" thickBot="1" x14ac:dyDescent="0.3">
      <c r="A51" s="317" t="s">
        <v>504</v>
      </c>
      <c r="B51" s="319" t="s">
        <v>74</v>
      </c>
    </row>
    <row r="52" spans="1:2" ht="16.5" thickBot="1" x14ac:dyDescent="0.3">
      <c r="A52" s="307" t="s">
        <v>505</v>
      </c>
      <c r="B52" s="320">
        <v>1.6710854043821315E-2</v>
      </c>
    </row>
    <row r="53" spans="1:2" ht="16.5" thickBot="1" x14ac:dyDescent="0.3">
      <c r="A53" s="307" t="s">
        <v>506</v>
      </c>
      <c r="B53" s="321">
        <v>0.10226432999999999</v>
      </c>
    </row>
    <row r="54" spans="1:2" ht="16.5" thickBot="1" x14ac:dyDescent="0.3">
      <c r="A54" s="307" t="s">
        <v>507</v>
      </c>
      <c r="B54" s="320">
        <v>2.0053024852585578E-2</v>
      </c>
    </row>
    <row r="55" spans="1:2" ht="16.5" thickBot="1" x14ac:dyDescent="0.3">
      <c r="A55" s="309" t="s">
        <v>508</v>
      </c>
      <c r="B55" s="310">
        <v>0.10226432999999999</v>
      </c>
    </row>
    <row r="56" spans="1:2" x14ac:dyDescent="0.25">
      <c r="A56" s="315" t="s">
        <v>509</v>
      </c>
      <c r="B56" s="484" t="s">
        <v>74</v>
      </c>
    </row>
    <row r="57" spans="1:2" x14ac:dyDescent="0.25">
      <c r="A57" s="323" t="s">
        <v>510</v>
      </c>
      <c r="B57" s="485"/>
    </row>
    <row r="58" spans="1:2" x14ac:dyDescent="0.25">
      <c r="A58" s="323" t="s">
        <v>511</v>
      </c>
      <c r="B58" s="485"/>
    </row>
    <row r="59" spans="1:2" x14ac:dyDescent="0.25">
      <c r="A59" s="323" t="s">
        <v>512</v>
      </c>
      <c r="B59" s="485"/>
    </row>
    <row r="60" spans="1:2" x14ac:dyDescent="0.25">
      <c r="A60" s="323" t="s">
        <v>513</v>
      </c>
      <c r="B60" s="485"/>
    </row>
    <row r="61" spans="1:2" ht="16.5" thickBot="1" x14ac:dyDescent="0.3">
      <c r="A61" s="324" t="s">
        <v>514</v>
      </c>
      <c r="B61" s="486"/>
    </row>
    <row r="62" spans="1:2" ht="30.75" thickBot="1" x14ac:dyDescent="0.3">
      <c r="A62" s="317" t="s">
        <v>515</v>
      </c>
      <c r="B62" s="312" t="s">
        <v>74</v>
      </c>
    </row>
    <row r="63" spans="1:2" ht="29.25" thickBot="1" x14ac:dyDescent="0.3">
      <c r="A63" s="307" t="s">
        <v>516</v>
      </c>
      <c r="B63" s="306" t="s">
        <v>74</v>
      </c>
    </row>
    <row r="64" spans="1:2" ht="16.5" thickBot="1" x14ac:dyDescent="0.3">
      <c r="A64" s="317" t="s">
        <v>492</v>
      </c>
      <c r="B64" s="325"/>
    </row>
    <row r="65" spans="1:2" ht="16.5" thickBot="1" x14ac:dyDescent="0.3">
      <c r="A65" s="317" t="s">
        <v>517</v>
      </c>
      <c r="B65" s="312" t="s">
        <v>74</v>
      </c>
    </row>
    <row r="66" spans="1:2" ht="16.5" thickBot="1" x14ac:dyDescent="0.3">
      <c r="A66" s="317" t="s">
        <v>518</v>
      </c>
      <c r="B66" s="312" t="s">
        <v>74</v>
      </c>
    </row>
    <row r="67" spans="1:2" ht="16.5" thickBot="1" x14ac:dyDescent="0.3">
      <c r="A67" s="315" t="s">
        <v>519</v>
      </c>
      <c r="B67" s="306" t="s">
        <v>74</v>
      </c>
    </row>
    <row r="68" spans="1:2" ht="16.5" thickBot="1" x14ac:dyDescent="0.3">
      <c r="A68" s="307" t="s">
        <v>520</v>
      </c>
      <c r="B68" s="306"/>
    </row>
    <row r="69" spans="1:2" ht="16.5" thickBot="1" x14ac:dyDescent="0.3">
      <c r="A69" s="323" t="s">
        <v>521</v>
      </c>
      <c r="B69" s="326" t="s">
        <v>74</v>
      </c>
    </row>
    <row r="70" spans="1:2" ht="16.5" thickBot="1" x14ac:dyDescent="0.3">
      <c r="A70" s="323" t="s">
        <v>522</v>
      </c>
      <c r="B70" s="312" t="s">
        <v>74</v>
      </c>
    </row>
    <row r="71" spans="1:2" ht="16.5" thickBot="1" x14ac:dyDescent="0.3">
      <c r="A71" s="323" t="s">
        <v>523</v>
      </c>
      <c r="B71" s="312" t="s">
        <v>74</v>
      </c>
    </row>
    <row r="72" spans="1:2" ht="29.25" thickBot="1" x14ac:dyDescent="0.3">
      <c r="A72" s="315" t="s">
        <v>524</v>
      </c>
      <c r="B72" s="306" t="s">
        <v>74</v>
      </c>
    </row>
    <row r="73" spans="1:2" ht="28.5" x14ac:dyDescent="0.25">
      <c r="A73" s="315" t="s">
        <v>525</v>
      </c>
      <c r="B73" s="484" t="s">
        <v>74</v>
      </c>
    </row>
    <row r="74" spans="1:2" x14ac:dyDescent="0.25">
      <c r="A74" s="323" t="s">
        <v>526</v>
      </c>
      <c r="B74" s="485"/>
    </row>
    <row r="75" spans="1:2" x14ac:dyDescent="0.25">
      <c r="A75" s="323" t="s">
        <v>527</v>
      </c>
      <c r="B75" s="485"/>
    </row>
    <row r="76" spans="1:2" x14ac:dyDescent="0.25">
      <c r="A76" s="323" t="s">
        <v>528</v>
      </c>
      <c r="B76" s="485"/>
    </row>
    <row r="77" spans="1:2" x14ac:dyDescent="0.25">
      <c r="A77" s="323" t="s">
        <v>529</v>
      </c>
      <c r="B77" s="485"/>
    </row>
    <row r="78" spans="1:2" ht="16.5" thickBot="1" x14ac:dyDescent="0.3">
      <c r="A78" s="327" t="s">
        <v>530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2026-04-26T15:00:42Z</dcterms:created>
  <dcterms:modified xsi:type="dcterms:W3CDTF">2026-04-27T09:10:32Z</dcterms:modified>
</cp:coreProperties>
</file>