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BF59204-F8D3-40B6-8BD1-444E254BA6E6}" xr6:coauthVersionLast="36" xr6:coauthVersionMax="36" xr10:uidLastSave="{00000000-0000-0000-0000-000000000000}"/>
  <bookViews>
    <workbookView xWindow="0" yWindow="0" windowWidth="14970" windowHeight="7500" xr2:uid="{2B6432C6-B4F2-4D4E-BD80-DC1D249BB36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<sst xmlns="http://schemas.openxmlformats.org/spreadsheetml/2006/main" count="1843" uniqueCount="536">
  <si>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</si>
  <si>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</si>
  <si>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</si>
  <si>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</si>
  <si>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</si>
  <si>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</si>
  <si>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</si>
  <si>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</si>
  <si>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</si>
  <si>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</si>
  <si>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</si>
  <si>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</si>
  <si>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</si>
  <si>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</si>
  <si>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</si>
  <si>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</si>
  <si>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</si>
  <si>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</si>
  <si>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</si>
  <si>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</si>
  <si>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</si>
  <si>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</si>
  <si>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</si>
  <si>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</si>
  <si>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</si>
  <si>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</si>
  <si>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</si>
  <si>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</si>
  <si>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</si>
  <si>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</si>
  <si>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</si>
  <si>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</si>
  <si>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</si>
  <si>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</si>
  <si>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</si>
  <si>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</si>
  <si>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</si>
  <si>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</si>
  <si>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</si>
  <si>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</si>
  <si>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</si>
  <si>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</si>
  <si>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</si>
  <si>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</si>
  <si>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</si>
  <si>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</si>
  <si>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</si>
  <si>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</si>
  <si>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</si>
  <si>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</si>
  <si>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</si>
  <si>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</si>
  <si>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</si>
  <si>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</si>
  <si>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</si>
  <si>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</si>
  <si>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</si>
  <si>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</si>
  <si>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</si>
  <si>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</si>
  <si>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</si>
  <si>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</si>
  <si>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</si>
  <si>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N_22-1-17-1-08-03-0-1690</t>
  </si>
  <si>
    <t>Строительство БКТП-10/0,4кВ – 0,63МВА, 2КЛ-10кВ – 0,8км, по договору ТП № 17-002/005-ПС-22 (Сфера) в д. Новосаратовка Всеволожского р-на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</si>
  <si>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</si>
  <si>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</si>
  <si>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</si>
  <si>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</si>
  <si>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Свердловское ГП</t>
  </si>
  <si>
    <t>Не требуется</t>
  </si>
  <si>
    <t>-</t>
  </si>
  <si>
    <t>Местный</t>
  </si>
  <si>
    <t xml:space="preserve">(∆Pnтп_тр), МВ∙А: 0,63 
(∆Lnтп_лэп), км: 0,8 
(Sтппотр), МВт: 0,6 
(Kзагр): 0,51 
(Nсд_тпр), шт.: 1 
</t>
  </si>
  <si>
    <t>нд</t>
  </si>
  <si>
    <t>16,84 млн руб. с НДС</t>
  </si>
  <si>
    <t>14,04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</si>
  <si>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</si>
  <si>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</si>
  <si>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</si>
  <si>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</si>
  <si>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</si>
  <si>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</si>
  <si>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</si>
  <si>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</si>
  <si>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</si>
  <si>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</si>
  <si>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</si>
  <si>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</si>
  <si>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</si>
  <si>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</si>
  <si>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</si>
  <si>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</si>
  <si>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</si>
  <si>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</si>
  <si>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</si>
  <si>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</si>
  <si>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17-002/005-ПС-22 от 27.01.2022</t>
  </si>
  <si>
    <t>№1 от 27.01.2022
№2 от 22.02.2023
№3 от 27.01.2025</t>
  </si>
  <si>
    <t>Действующий</t>
  </si>
  <si>
    <t>178681, Ленинградская область, Всеволожский муниципальный район, тер. Свердловское городское поселение, кад. № 47:07:0605001:672</t>
  </si>
  <si>
    <t>Энергопринимающие устройства объекта(ов): земельный участок для размещения складов не выше IV-V классов опасности</t>
  </si>
  <si>
    <t xml:space="preserve"> наконечники питающих КЛ-0,4 кВ в ВРУ-0,4 кВ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</si>
  <si>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</si>
  <si>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</si>
  <si>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</si>
  <si>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</si>
  <si>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</si>
  <si>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</si>
  <si>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</si>
  <si>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</si>
  <si>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</si>
  <si>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</si>
  <si>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</si>
  <si>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</si>
  <si>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</si>
  <si>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</si>
  <si>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</si>
  <si>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</si>
  <si>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</si>
  <si>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</si>
  <si>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</si>
  <si>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</si>
  <si>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</si>
  <si>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</si>
  <si>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</si>
  <si>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</si>
  <si>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</si>
  <si>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</si>
  <si>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</si>
  <si>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</si>
  <si>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</si>
  <si>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</si>
  <si>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</si>
  <si>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</si>
  <si>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</si>
  <si>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</si>
  <si>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</si>
  <si>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</si>
  <si>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</si>
  <si>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</si>
  <si>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</si>
  <si>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</si>
  <si>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</si>
  <si>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</si>
  <si>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</si>
  <si>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17-002/005-ПС-22 от 27.01.2022</t>
  </si>
  <si>
    <t>ввод 0,63 МВА с увеличением трансформаторной мощности на 0,63 МВА; ввод 0,8 км ЛЭП с увеличением протяженности ЛЭП на 0,8 км</t>
  </si>
  <si>
    <t xml:space="preserve">
Линии 10 кВ протяженностью 0,8 км
ТП-10/0,4 кВ мощностью 0,63 МВА</t>
  </si>
  <si>
    <t>МВА: 6,17 млн руб. без НДС 
КМ: 12,68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</si>
  <si>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</si>
  <si>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</si>
  <si>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</si>
  <si>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</si>
  <si>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</si>
  <si>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</si>
  <si>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</si>
  <si>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</si>
  <si>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</si>
  <si>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</si>
  <si>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</si>
  <si>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</si>
  <si>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</si>
  <si>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</si>
  <si>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</si>
  <si>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</si>
  <si>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</si>
  <si>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</si>
  <si>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</si>
  <si>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</si>
  <si>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</si>
  <si>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</si>
  <si>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</si>
  <si>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</si>
  <si>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</si>
  <si>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</si>
  <si>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</si>
  <si>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</si>
  <si>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</si>
  <si>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</si>
  <si>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</si>
  <si>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</si>
  <si>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</si>
  <si>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</si>
  <si>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</si>
  <si>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</si>
  <si>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</si>
  <si>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</si>
  <si>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</si>
  <si>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</si>
  <si>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</si>
  <si>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</si>
  <si>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</si>
  <si>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</si>
  <si>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</si>
  <si>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</si>
  <si>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</si>
  <si>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</si>
  <si>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</si>
  <si>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</si>
  <si>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</si>
  <si>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</si>
  <si>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</si>
  <si>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</si>
  <si>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</si>
  <si>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</si>
  <si>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</si>
  <si>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</si>
  <si>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</si>
  <si>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</si>
  <si>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</si>
  <si>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</si>
  <si>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</si>
  <si>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</si>
  <si>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</si>
  <si>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</si>
  <si>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</si>
  <si>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</si>
  <si>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</si>
  <si>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</si>
  <si>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</si>
  <si>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</si>
  <si>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</si>
  <si>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</si>
  <si>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</si>
  <si>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</si>
  <si>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</si>
  <si>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</si>
  <si>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</si>
  <si>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</si>
  <si>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</si>
  <si>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</si>
  <si>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</si>
  <si>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</si>
  <si>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</si>
  <si>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</si>
  <si>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</si>
  <si>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</si>
  <si>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</si>
  <si>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</si>
  <si>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</si>
  <si>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</si>
  <si>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</si>
  <si>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</si>
  <si>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</si>
  <si>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</si>
  <si>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</si>
  <si>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</si>
  <si>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</si>
  <si>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</si>
  <si>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</si>
  <si>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</si>
  <si>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</si>
  <si>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</si>
  <si>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</si>
  <si>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</si>
  <si>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</si>
  <si>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</si>
  <si>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</si>
  <si>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</si>
  <si>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</si>
  <si>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</si>
  <si>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</si>
  <si>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</si>
  <si>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</si>
  <si>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</si>
  <si>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</si>
  <si>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</si>
  <si>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</si>
  <si>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</si>
  <si>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</si>
  <si>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</si>
  <si>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</si>
  <si>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</si>
  <si>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</si>
  <si>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</si>
  <si>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</si>
  <si>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</si>
  <si>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</si>
  <si>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</si>
  <si>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</si>
  <si>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</si>
  <si>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</si>
  <si>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</si>
  <si>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</si>
  <si>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</si>
  <si>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</si>
  <si>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</si>
  <si>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</si>
  <si>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</si>
  <si>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</si>
  <si>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</si>
  <si>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</si>
  <si>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</si>
  <si>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</si>
  <si>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</si>
  <si>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</si>
  <si>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</si>
  <si>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</si>
  <si>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</si>
  <si>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</si>
  <si>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</si>
  <si>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</si>
  <si>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</si>
  <si>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</si>
  <si>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</si>
  <si>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</si>
  <si>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</si>
  <si>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</si>
  <si>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</si>
  <si>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</si>
  <si>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</si>
  <si>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</si>
  <si>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</si>
  <si>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</si>
  <si>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</si>
  <si>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</si>
  <si>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</si>
  <si>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</si>
  <si>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</si>
  <si>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</si>
  <si>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</si>
  <si>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</si>
  <si>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</si>
  <si>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</si>
  <si>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</si>
  <si>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</si>
  <si>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</si>
  <si>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</si>
  <si>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</si>
  <si>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</si>
  <si>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</si>
  <si>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</si>
  <si>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</si>
  <si>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</si>
  <si>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</si>
  <si>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</si>
  <si>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</si>
  <si>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</si>
  <si>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</si>
  <si>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</si>
  <si>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</si>
  <si>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</si>
  <si>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</si>
  <si>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</si>
  <si>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</si>
  <si>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</si>
  <si>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</si>
  <si>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</si>
  <si>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</si>
  <si>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</si>
  <si>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</si>
  <si>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</si>
  <si>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</si>
  <si>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</si>
  <si>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</si>
  <si>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</si>
  <si>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</si>
  <si>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</si>
  <si>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</si>
  <si>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</si>
  <si>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</si>
  <si>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</si>
  <si>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</si>
  <si>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</si>
  <si>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</si>
  <si>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</si>
  <si>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</si>
  <si>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</si>
  <si>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</si>
  <si>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</si>
  <si>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</si>
  <si>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</si>
  <si>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</si>
  <si>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</si>
  <si>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</si>
  <si>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</si>
  <si>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</si>
  <si>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</si>
  <si>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</si>
  <si>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</si>
  <si>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</si>
  <si>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</si>
  <si>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</si>
  <si>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</si>
  <si>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</si>
  <si>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</si>
  <si>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</si>
  <si>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</si>
  <si>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</si>
  <si>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</si>
  <si>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</si>
  <si>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</si>
  <si>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</si>
  <si>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</si>
  <si>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</si>
  <si>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</si>
  <si>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</si>
  <si>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</si>
  <si>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</si>
  <si>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</si>
  <si>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</si>
  <si>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</si>
  <si>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</si>
  <si>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</si>
  <si>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</si>
  <si>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</si>
  <si>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</si>
  <si>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</si>
  <si>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</si>
  <si>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</si>
  <si>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</si>
  <si>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</si>
  <si>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</si>
  <si>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</si>
  <si>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</si>
  <si>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</si>
  <si>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</si>
  <si>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</si>
  <si>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</si>
  <si>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</si>
  <si>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</si>
  <si>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</si>
  <si>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</si>
  <si>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</si>
  <si>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</si>
  <si>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</si>
  <si>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</si>
  <si>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</si>
  <si>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</si>
  <si>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</si>
  <si>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</si>
  <si>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</si>
  <si>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</si>
  <si>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</si>
  <si>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</si>
  <si>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</si>
  <si>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</si>
  <si>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</si>
  <si>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</si>
  <si>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</si>
  <si>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</si>
  <si>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</si>
  <si>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</si>
  <si>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</si>
  <si>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</si>
  <si>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</si>
  <si>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</si>
  <si>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</si>
  <si>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</si>
  <si>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</si>
  <si>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</si>
  <si>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</si>
  <si>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</si>
  <si>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</si>
  <si>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</si>
  <si>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</si>
  <si>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</si>
  <si>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</si>
  <si>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</si>
  <si>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</si>
  <si>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</si>
  <si>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</si>
  <si>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</si>
  <si>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</si>
  <si>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</si>
  <si>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</si>
  <si>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</si>
  <si>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</si>
  <si>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</si>
  <si>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</si>
  <si>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</si>
  <si>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</si>
  <si>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Генподрядные работы (работы "под ключ")</t>
  </si>
  <si>
    <t>Выполнение работ "Под ключ" по объекту: Строительство БКТП-10/0,4кВ – 0,63МВА, 2КЛ-10кВ – 0,3км, по договору ТП № 17-002/005-ПС-22 (Сфера) в д. Новосаратовка Всеволожского р-на ЛО</t>
  </si>
  <si>
    <t>АО «ЛОЭСК»</t>
  </si>
  <si>
    <t>Расчет НМЦД в соответствии с Приложением № 8 К ПЗ АО "ЛОЭСК"</t>
  </si>
  <si>
    <t>ОЗПЭФ</t>
  </si>
  <si>
    <t>ООО "СТРОИТЕЛЬНО-ПРОИЗВОДСТВЕННОЕ ОБЪЕДИНЕНИЕ СФЕРА"</t>
  </si>
  <si>
    <t>https://msp.roseltorg.ru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</si>
  <si>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</si>
  <si>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</si>
  <si>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</si>
  <si>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</si>
  <si>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</si>
  <si>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</si>
  <si>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</si>
  <si>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</si>
  <si>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</si>
  <si>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</si>
  <si>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</si>
  <si>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</si>
  <si>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</si>
  <si>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</si>
  <si>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</si>
  <si>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</si>
  <si>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</si>
  <si>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</si>
  <si>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</si>
  <si>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</si>
  <si>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</si>
  <si>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</si>
  <si>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</si>
  <si>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</si>
  <si>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</si>
  <si>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</si>
  <si>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</si>
  <si>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</si>
  <si>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</si>
  <si>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</si>
  <si>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</si>
  <si>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</si>
  <si>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</si>
  <si>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</si>
  <si>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</si>
  <si>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</si>
  <si>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</si>
  <si>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</si>
  <si>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</si>
  <si>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</si>
  <si>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</si>
  <si>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</si>
  <si>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</si>
  <si>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</si>
  <si>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</si>
  <si>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</si>
  <si>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</si>
  <si>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</si>
  <si>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</si>
  <si>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</si>
  <si>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</si>
  <si>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ГП</t>
  </si>
  <si>
    <t>МВА: 0,63 (0,63) КМ: 0,8 (0,8)</t>
  </si>
  <si>
    <t>Расчет стоимости</t>
  </si>
  <si>
    <t>объем заключенного договора в ценах 2023 года с НДС, млн. руб.</t>
  </si>
  <si>
    <t>ООО "СТРОИТЕЛЬНО-ПРОИЗВОДСТВЕННОЕ ОБЪЕДИНЕНИЕ СФЕРА" № 00-0066/2023 ПДР от 01.03.2023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</si>
</sst>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76DA8A2-70A0-4219-B0DF-0573D6606478}"/>
    <cellStyle name="Обычный 2 2" xfId="5" xr:uid="{AED5BEE7-C5E9-4A63-B7A2-6FF120947471}"/>
    <cellStyle name="Обычный 3" xfId="4" xr:uid="{43828252-9A0F-4DAF-8779-8C89D13BB902}"/>
    <cellStyle name="Обычный 3 2 2" xfId="11" xr:uid="{0855FE9D-FA82-4E7F-B116-54572B8BA9EA}"/>
    <cellStyle name="Обычный 5" xfId="10" xr:uid="{73F446A2-1963-4805-AD98-6D9D5311E8E9}"/>
    <cellStyle name="Обычный 6 2 3" xfId="6" xr:uid="{1CC9EC2A-3910-4F98-882F-06E1F50FF488}"/>
    <cellStyle name="Обычный 7" xfId="3" xr:uid="{35EE2A2D-F09D-4CB4-BF13-3DBE79CBCB7B}"/>
    <cellStyle name="Обычный 7 2" xfId="7" xr:uid="{2FA7C56F-6C03-4359-AE7C-3FEED74C3762}"/>
    <cellStyle name="Обычный_Форматы по компаниям_last" xfId="9" xr:uid="{A5227005-0923-4455-85BF-3723D0E4ACF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4472955.0562500004</c:v>
                </c:pt>
                <c:pt idx="1">
                  <c:v>7454925.1000000006</c:v>
                </c:pt>
                <c:pt idx="2">
                  <c:v>-6580971.3583333334</c:v>
                </c:pt>
                <c:pt idx="3">
                  <c:v>-5257982.6374219358</c:v>
                </c:pt>
                <c:pt idx="4">
                  <c:v>-1565797.979860344</c:v>
                </c:pt>
                <c:pt idx="5">
                  <c:v>2286458.453373638</c:v>
                </c:pt>
                <c:pt idx="6">
                  <c:v>6304696.6502916515</c:v>
                </c:pt>
                <c:pt idx="7">
                  <c:v>10495061.816428203</c:v>
                </c:pt>
                <c:pt idx="8">
                  <c:v>14863943.736498065</c:v>
                </c:pt>
                <c:pt idx="9">
                  <c:v>19417986.508647665</c:v>
                </c:pt>
                <c:pt idx="10">
                  <c:v>24164098.66612966</c:v>
                </c:pt>
                <c:pt idx="11">
                  <c:v>29109463.701820157</c:v>
                </c:pt>
                <c:pt idx="12">
                  <c:v>34261551.011611737</c:v>
                </c:pt>
                <c:pt idx="13">
                  <c:v>39628127.273353495</c:v>
                </c:pt>
                <c:pt idx="14">
                  <c:v>45217268.278672934</c:v>
                </c:pt>
                <c:pt idx="15">
                  <c:v>51037371.235704325</c:v>
                </c:pt>
              </c:numCache>
            </c:numRef>
          </c:val>
          <c:smooth val="0"/>
          <c:extLst>
            <c:ext xmlns:c16="http://schemas.microsoft.com/office/drawing/2014/chart" uri="{C3380CC4-5D6E-409C-BE32-E72D297353CC}">
              <c16:uniqueId val="{00000000-8C03-469B-B974-03678BF2AA0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4472955.0562500004</c:v>
                </c:pt>
                <c:pt idx="1">
                  <c:v>7054747.301920996</c:v>
                </c:pt>
                <c:pt idx="2">
                  <c:v>-3466717.0322056757</c:v>
                </c:pt>
                <c:pt idx="3">
                  <c:v>-2608078.8657471249</c:v>
                </c:pt>
                <c:pt idx="4">
                  <c:v>-533378.05626379792</c:v>
                </c:pt>
                <c:pt idx="5">
                  <c:v>1340775.916940517</c:v>
                </c:pt>
                <c:pt idx="6">
                  <c:v>3033334.7449422758</c:v>
                </c:pt>
                <c:pt idx="7">
                  <c:v>4561526.9540632665</c:v>
                </c:pt>
                <c:pt idx="8">
                  <c:v>5941003.8564262493</c:v>
                </c:pt>
                <c:pt idx="9">
                  <c:v>7185974.8907581754</c:v>
                </c:pt>
                <c:pt idx="10">
                  <c:v>8309332.8189608036</c:v>
                </c:pt>
                <c:pt idx="11">
                  <c:v>9322769.2855267692</c:v>
                </c:pt>
                <c:pt idx="12">
                  <c:v>10236881.271350414</c:v>
                </c:pt>
                <c:pt idx="13">
                  <c:v>11061268.984460082</c:v>
                </c:pt>
                <c:pt idx="14">
                  <c:v>11804625.730643153</c:v>
                </c:pt>
                <c:pt idx="15">
                  <c:v>12474820.299277926</c:v>
                </c:pt>
              </c:numCache>
            </c:numRef>
          </c:val>
          <c:smooth val="0"/>
          <c:extLst>
            <c:ext xmlns:c16="http://schemas.microsoft.com/office/drawing/2014/chart" uri="{C3380CC4-5D6E-409C-BE32-E72D297353CC}">
              <c16:uniqueId val="{00000001-8C03-469B-B974-03678BF2AA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936D036-AA89-4AB7-93FB-A12B55D656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C0B4F-6D04-4DD9-B4BD-1686432EDF2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0.51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B6B31-00F6-429B-90DE-B416F011D56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47.25" x14ac:dyDescent="0.2">
      <c r="A22" s="33">
        <v>1</v>
      </c>
      <c r="B22" s="33" t="s">
        <v>97</v>
      </c>
      <c r="C22" s="33" t="s">
        <v>98</v>
      </c>
      <c r="D22" s="33" t="s">
        <v>99</v>
      </c>
      <c r="E22" s="33" t="s">
        <v>100</v>
      </c>
      <c r="F22" s="33" t="s">
        <v>101</v>
      </c>
      <c r="G22" s="33" t="s">
        <v>102</v>
      </c>
      <c r="H22" s="36">
        <v>0.6</v>
      </c>
      <c r="I22" s="36">
        <v>0</v>
      </c>
      <c r="J22" s="36">
        <v>0.6</v>
      </c>
      <c r="K22" s="33">
        <v>0.4</v>
      </c>
      <c r="L22" s="33" t="s">
        <v>15</v>
      </c>
      <c r="M22" s="36" t="s">
        <v>74</v>
      </c>
      <c r="N22" s="33" t="s">
        <v>74</v>
      </c>
      <c r="O22" s="36" t="s">
        <v>74</v>
      </c>
      <c r="P22" s="33" t="s">
        <v>74</v>
      </c>
      <c r="Q22" s="33" t="s">
        <v>64</v>
      </c>
      <c r="R22" s="33"/>
      <c r="S22" s="36">
        <v>11.927880160000001</v>
      </c>
      <c r="T22" s="41"/>
      <c r="U22" s="41"/>
      <c r="V22" s="41"/>
      <c r="W22" s="41"/>
      <c r="X22" s="41"/>
      <c r="Y22" s="41"/>
      <c r="Z22" s="42"/>
      <c r="AA22" s="42"/>
      <c r="AB22" s="42"/>
    </row>
    <row r="23" spans="1:28" s="43" customFormat="1" ht="18.75" x14ac:dyDescent="0.2">
      <c r="A23" s="46"/>
      <c r="B23" s="46" t="s">
        <v>103</v>
      </c>
      <c r="C23" s="46"/>
      <c r="D23" s="46"/>
      <c r="E23" s="46"/>
      <c r="F23" s="46"/>
      <c r="G23" s="46"/>
      <c r="H23" s="47">
        <v>0.6</v>
      </c>
      <c r="I23" s="47">
        <v>0</v>
      </c>
      <c r="J23" s="47">
        <v>0.6</v>
      </c>
      <c r="K23" s="46"/>
      <c r="L23" s="46"/>
      <c r="M23" s="47">
        <v>0.63</v>
      </c>
      <c r="N23" s="46">
        <v>1</v>
      </c>
      <c r="O23" s="47">
        <v>0</v>
      </c>
      <c r="P23" s="46">
        <v>0</v>
      </c>
      <c r="Q23" s="46"/>
      <c r="R23" s="46"/>
      <c r="S23" s="47">
        <v>11.927880160000001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3C566-DD9D-4F02-98C0-42EDBD6CDEC9}">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104</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105</v>
      </c>
      <c r="C21" s="349"/>
      <c r="D21" s="352" t="s">
        <v>106</v>
      </c>
      <c r="E21" s="348" t="s">
        <v>107</v>
      </c>
      <c r="F21" s="349"/>
      <c r="G21" s="348" t="s">
        <v>108</v>
      </c>
      <c r="H21" s="349"/>
      <c r="I21" s="348" t="s">
        <v>109</v>
      </c>
      <c r="J21" s="349"/>
      <c r="K21" s="352" t="s">
        <v>110</v>
      </c>
      <c r="L21" s="348" t="s">
        <v>111</v>
      </c>
      <c r="M21" s="349"/>
      <c r="N21" s="348" t="s">
        <v>112</v>
      </c>
      <c r="O21" s="349"/>
      <c r="P21" s="352" t="s">
        <v>113</v>
      </c>
      <c r="Q21" s="354" t="s">
        <v>114</v>
      </c>
      <c r="R21" s="354"/>
      <c r="S21" s="354" t="s">
        <v>115</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116</v>
      </c>
      <c r="R22" s="50" t="s">
        <v>117</v>
      </c>
      <c r="S22" s="50" t="s">
        <v>118</v>
      </c>
      <c r="T22" s="50" t="s">
        <v>119</v>
      </c>
    </row>
    <row r="23" spans="1:113" s="48" customFormat="1" ht="51.75" customHeight="1" x14ac:dyDescent="0.25">
      <c r="A23" s="358"/>
      <c r="B23" s="51" t="s">
        <v>120</v>
      </c>
      <c r="C23" s="51" t="s">
        <v>121</v>
      </c>
      <c r="D23" s="353"/>
      <c r="E23" s="51" t="s">
        <v>120</v>
      </c>
      <c r="F23" s="51" t="s">
        <v>121</v>
      </c>
      <c r="G23" s="51" t="s">
        <v>120</v>
      </c>
      <c r="H23" s="51" t="s">
        <v>121</v>
      </c>
      <c r="I23" s="51" t="s">
        <v>120</v>
      </c>
      <c r="J23" s="51" t="s">
        <v>121</v>
      </c>
      <c r="K23" s="51" t="s">
        <v>120</v>
      </c>
      <c r="L23" s="51" t="s">
        <v>120</v>
      </c>
      <c r="M23" s="51" t="s">
        <v>121</v>
      </c>
      <c r="N23" s="51" t="s">
        <v>120</v>
      </c>
      <c r="O23" s="51" t="s">
        <v>121</v>
      </c>
      <c r="P23" s="52" t="s">
        <v>120</v>
      </c>
      <c r="Q23" s="50" t="s">
        <v>120</v>
      </c>
      <c r="R23" s="50" t="s">
        <v>120</v>
      </c>
      <c r="S23" s="50" t="s">
        <v>120</v>
      </c>
      <c r="T23" s="50"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FC96F-F63E-4A55-98C1-A3E2FAA50D4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87</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114</v>
      </c>
      <c r="Y21" s="354"/>
      <c r="Z21" s="354" t="s">
        <v>115</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116</v>
      </c>
      <c r="Y22" s="50" t="s">
        <v>117</v>
      </c>
      <c r="Z22" s="50" t="s">
        <v>118</v>
      </c>
      <c r="AA22" s="50" t="s">
        <v>119</v>
      </c>
    </row>
    <row r="23" spans="1:27" s="48" customFormat="1" ht="60" customHeight="1" x14ac:dyDescent="0.25">
      <c r="A23" s="368"/>
      <c r="B23" s="69" t="s">
        <v>120</v>
      </c>
      <c r="C23" s="69"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50" t="s">
        <v>120</v>
      </c>
      <c r="AA23" s="50" t="s">
        <v>120</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7AA16-9FA0-418B-9310-31AB0161C94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142</v>
      </c>
      <c r="C27" s="33" t="s">
        <v>146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BCBFA-4363-4468-AE20-84AC38FE1E3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1BB3C-77EB-489F-930E-00661A5395F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86763-D159-48AC-B4B9-68EDAB9BD6F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14035896.455618531</v>
      </c>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197</v>
      </c>
      <c r="AN26" s="420"/>
      <c r="AO26" s="421"/>
      <c r="AP26" s="189">
        <v>3.4064625517532932</v>
      </c>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199</v>
      </c>
      <c r="AN27" s="420"/>
      <c r="AO27" s="421"/>
      <c r="AP27" s="191">
        <v>3.284596710777123</v>
      </c>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201</v>
      </c>
      <c r="AN28" s="426"/>
      <c r="AO28" s="427"/>
      <c r="AP28" s="193">
        <v>10236881.271350414</v>
      </c>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26307.727870970764</v>
      </c>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204</v>
      </c>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204</v>
      </c>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1095646.1859233263</v>
      </c>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208</v>
      </c>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208</v>
      </c>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551336.50441611977</v>
      </c>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5963940.0750000002</v>
      </c>
      <c r="AL50" s="169">
        <v>0</v>
      </c>
      <c r="AM50" s="168">
        <v>3975960.0583333336</v>
      </c>
      <c r="AN50" s="168">
        <v>0</v>
      </c>
      <c r="AO50" s="168">
        <v>3504413.7508049891</v>
      </c>
      <c r="AP50" s="168">
        <v>7287778.8361740559</v>
      </c>
      <c r="AQ50" s="168">
        <v>7577832.4338537836</v>
      </c>
      <c r="AR50" s="168">
        <v>7879430.1647211639</v>
      </c>
      <c r="AS50" s="168">
        <v>8193031.4852770679</v>
      </c>
      <c r="AT50" s="168">
        <v>8519114.1383910943</v>
      </c>
      <c r="AU50" s="168">
        <v>8858174.8810990602</v>
      </c>
      <c r="AV50" s="168">
        <v>9210730.2413668036</v>
      </c>
      <c r="AW50" s="168">
        <v>9577317.3049732037</v>
      </c>
      <c r="AX50" s="168">
        <v>9958494.5337111373</v>
      </c>
      <c r="AY50" s="168">
        <v>10354842.616152842</v>
      </c>
      <c r="AZ50" s="168">
        <v>10766965.352275725</v>
      </c>
      <c r="BA50" s="169">
        <v>11195490.573296299</v>
      </c>
      <c r="BB50" s="170">
        <v>122823516.44543055</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5963940.0750000002</v>
      </c>
      <c r="AL59" s="202">
        <v>0</v>
      </c>
      <c r="AM59" s="201">
        <v>3975960.0583333336</v>
      </c>
      <c r="AN59" s="201">
        <v>0</v>
      </c>
      <c r="AO59" s="201">
        <v>3504413.7508049891</v>
      </c>
      <c r="AP59" s="201">
        <v>7287778.8361740559</v>
      </c>
      <c r="AQ59" s="201">
        <v>7577832.4338537836</v>
      </c>
      <c r="AR59" s="201">
        <v>7879430.1647211639</v>
      </c>
      <c r="AS59" s="201">
        <v>8193031.4852770679</v>
      </c>
      <c r="AT59" s="201">
        <v>8519114.1383910943</v>
      </c>
      <c r="AU59" s="201">
        <v>8858174.8810990602</v>
      </c>
      <c r="AV59" s="201">
        <v>9210730.2413668036</v>
      </c>
      <c r="AW59" s="201">
        <v>9577317.3049732037</v>
      </c>
      <c r="AX59" s="201">
        <v>9958494.5337111373</v>
      </c>
      <c r="AY59" s="201">
        <v>10354842.616152842</v>
      </c>
      <c r="AZ59" s="201">
        <v>10766965.352275725</v>
      </c>
      <c r="BA59" s="203">
        <v>11195490.573296299</v>
      </c>
      <c r="BB59" s="166">
        <v>122823516.44543055</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-1974360.3971834343</v>
      </c>
      <c r="AP60" s="167">
        <v>-2598797.5670189098</v>
      </c>
      <c r="AQ60" s="167">
        <v>-2675422.130468783</v>
      </c>
      <c r="AR60" s="167">
        <v>-2755710.843090788</v>
      </c>
      <c r="AS60" s="167">
        <v>-2839809.5380219761</v>
      </c>
      <c r="AT60" s="167">
        <v>-2927869.8525582524</v>
      </c>
      <c r="AU60" s="167">
        <v>-3020049.4591598995</v>
      </c>
      <c r="AV60" s="167">
        <v>-3116512.305651119</v>
      </c>
      <c r="AW60" s="167">
        <v>-3217428.8649795158</v>
      </c>
      <c r="AX60" s="167">
        <v>-3322976.3949160101</v>
      </c>
      <c r="AY60" s="167">
        <v>-3433339.2080908041</v>
      </c>
      <c r="AZ60" s="167">
        <v>-3548708.9527767817</v>
      </c>
      <c r="BA60" s="164">
        <v>-3669284.904848088</v>
      </c>
      <c r="BB60" s="157">
        <v>-39100270.418764368</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-26307.727870970764</v>
      </c>
      <c r="AP61" s="167">
        <v>-27354.7754402354</v>
      </c>
      <c r="AQ61" s="167">
        <v>-28443.49550275677</v>
      </c>
      <c r="AR61" s="167">
        <v>-29575.546623766491</v>
      </c>
      <c r="AS61" s="167">
        <v>-30752.653379392399</v>
      </c>
      <c r="AT61" s="167">
        <v>-31976.60898389222</v>
      </c>
      <c r="AU61" s="167">
        <v>-33249.278021451129</v>
      </c>
      <c r="AV61" s="167">
        <v>-34572.599286704884</v>
      </c>
      <c r="AW61" s="167">
        <v>-35948.588738315739</v>
      </c>
      <c r="AX61" s="167">
        <v>-37379.342570100715</v>
      </c>
      <c r="AY61" s="167">
        <v>-38867.040404390726</v>
      </c>
      <c r="AZ61" s="167">
        <v>-40413.948612485474</v>
      </c>
      <c r="BA61" s="167">
        <v>-42022.4237672624</v>
      </c>
      <c r="BB61" s="204">
        <v>-436864.02920172515</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-1095646.1859233263</v>
      </c>
      <c r="AP62" s="167">
        <v>-1139252.9041230748</v>
      </c>
      <c r="AQ62" s="167">
        <v>-1184595.1697071732</v>
      </c>
      <c r="AR62" s="167">
        <v>-1231742.0574615188</v>
      </c>
      <c r="AS62" s="167">
        <v>-1280765.3913484872</v>
      </c>
      <c r="AT62" s="167">
        <v>-1331739.8539241571</v>
      </c>
      <c r="AU62" s="167">
        <v>-1384743.1001103385</v>
      </c>
      <c r="AV62" s="167">
        <v>-1439855.8754947302</v>
      </c>
      <c r="AW62" s="167">
        <v>-1497162.1393394205</v>
      </c>
      <c r="AX62" s="167">
        <v>-1556749.1924851295</v>
      </c>
      <c r="AY62" s="167">
        <v>-1618707.8103460378</v>
      </c>
      <c r="AZ62" s="167">
        <v>-1683132.3811978102</v>
      </c>
      <c r="BA62" s="167">
        <v>-1750121.0499694832</v>
      </c>
      <c r="BB62" s="204">
        <v>-18194213.11143069</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-551336.50441611977</v>
      </c>
      <c r="AP63" s="167">
        <v>-1146559.3945837626</v>
      </c>
      <c r="AQ63" s="167">
        <v>-1192192.4584881964</v>
      </c>
      <c r="AR63" s="167">
        <v>-1239641.7183360266</v>
      </c>
      <c r="AS63" s="167">
        <v>-1288979.4587258005</v>
      </c>
      <c r="AT63" s="167">
        <v>-1340280.8411830876</v>
      </c>
      <c r="AU63" s="167">
        <v>-1393624.0186621745</v>
      </c>
      <c r="AV63" s="167">
        <v>-1449090.2546049291</v>
      </c>
      <c r="AW63" s="167">
        <v>-1506764.0467382052</v>
      </c>
      <c r="AX63" s="167">
        <v>-1566733.2557983859</v>
      </c>
      <c r="AY63" s="167">
        <v>-1629089.239379162</v>
      </c>
      <c r="AZ63" s="167">
        <v>-1693926.9911064527</v>
      </c>
      <c r="BA63" s="164">
        <v>-1761345.2853524894</v>
      </c>
      <c r="BB63" s="204">
        <v>-17759563.467374794</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-301069.97897301748</v>
      </c>
      <c r="AP65" s="167">
        <v>-285630.49287183711</v>
      </c>
      <c r="AQ65" s="167">
        <v>-270191.00677065668</v>
      </c>
      <c r="AR65" s="167">
        <v>-254751.5206694763</v>
      </c>
      <c r="AS65" s="167">
        <v>-239312.03456829593</v>
      </c>
      <c r="AT65" s="167">
        <v>-223872.54846711556</v>
      </c>
      <c r="AU65" s="167">
        <v>-208433.06236593515</v>
      </c>
      <c r="AV65" s="167">
        <v>-192993.57626475478</v>
      </c>
      <c r="AW65" s="167">
        <v>-177554.09016357438</v>
      </c>
      <c r="AX65" s="167">
        <v>-162114.60406239401</v>
      </c>
      <c r="AY65" s="167">
        <v>-146675.11796121363</v>
      </c>
      <c r="AZ65" s="167">
        <v>-131235.6318600332</v>
      </c>
      <c r="BA65" s="164">
        <v>-115796.14575885289</v>
      </c>
      <c r="BB65" s="157">
        <v>-2709629.8107571569</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5963940.0750000002</v>
      </c>
      <c r="AL66" s="202">
        <v>0</v>
      </c>
      <c r="AM66" s="187">
        <v>3975960.0583333336</v>
      </c>
      <c r="AN66" s="187">
        <v>0</v>
      </c>
      <c r="AO66" s="187">
        <v>1530053.3536215548</v>
      </c>
      <c r="AP66" s="187">
        <v>4688981.2691551466</v>
      </c>
      <c r="AQ66" s="187">
        <v>4902410.3033850007</v>
      </c>
      <c r="AR66" s="187">
        <v>5123719.3216303755</v>
      </c>
      <c r="AS66" s="187">
        <v>5353221.9472550917</v>
      </c>
      <c r="AT66" s="187">
        <v>5591244.2858328419</v>
      </c>
      <c r="AU66" s="187">
        <v>5838125.4219391607</v>
      </c>
      <c r="AV66" s="187">
        <v>6094217.9357156847</v>
      </c>
      <c r="AW66" s="187">
        <v>6359888.4399936879</v>
      </c>
      <c r="AX66" s="187">
        <v>6635518.1387951272</v>
      </c>
      <c r="AY66" s="187">
        <v>6921503.4080620371</v>
      </c>
      <c r="AZ66" s="187">
        <v>7218256.3994989432</v>
      </c>
      <c r="BA66" s="202">
        <v>7526205.6684482116</v>
      </c>
      <c r="BB66" s="157">
        <v>83723246.026666194</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-701794.82278092648</v>
      </c>
      <c r="AP67" s="167">
        <v>-701794.82278092648</v>
      </c>
      <c r="AQ67" s="167">
        <v>-701794.82278092648</v>
      </c>
      <c r="AR67" s="167">
        <v>-701794.82278092648</v>
      </c>
      <c r="AS67" s="167">
        <v>-701794.82278092648</v>
      </c>
      <c r="AT67" s="167">
        <v>-701794.82278092648</v>
      </c>
      <c r="AU67" s="167">
        <v>-701794.82278092648</v>
      </c>
      <c r="AV67" s="167">
        <v>-701794.82278092648</v>
      </c>
      <c r="AW67" s="167">
        <v>-701794.82278092648</v>
      </c>
      <c r="AX67" s="167">
        <v>-701794.82278092648</v>
      </c>
      <c r="AY67" s="167">
        <v>-701794.82278092648</v>
      </c>
      <c r="AZ67" s="167">
        <v>-701794.82278092648</v>
      </c>
      <c r="BA67" s="164">
        <v>-701794.82278092648</v>
      </c>
      <c r="BB67" s="204">
        <v>-9123332.6961520445</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5963940.0750000002</v>
      </c>
      <c r="AL68" s="202">
        <v>0</v>
      </c>
      <c r="AM68" s="187">
        <v>3975960.0583333336</v>
      </c>
      <c r="AN68" s="187">
        <v>0</v>
      </c>
      <c r="AO68" s="187">
        <v>828258.53084062831</v>
      </c>
      <c r="AP68" s="187">
        <v>3987186.4463742198</v>
      </c>
      <c r="AQ68" s="187">
        <v>4200615.480604074</v>
      </c>
      <c r="AR68" s="187">
        <v>4421924.4988494487</v>
      </c>
      <c r="AS68" s="187">
        <v>4651427.124474165</v>
      </c>
      <c r="AT68" s="187">
        <v>4889449.4630519152</v>
      </c>
      <c r="AU68" s="187">
        <v>5136330.599158234</v>
      </c>
      <c r="AV68" s="187">
        <v>5392423.112934758</v>
      </c>
      <c r="AW68" s="187">
        <v>5658093.6172127612</v>
      </c>
      <c r="AX68" s="187">
        <v>5933723.3160142004</v>
      </c>
      <c r="AY68" s="187">
        <v>6219708.5852811104</v>
      </c>
      <c r="AZ68" s="187">
        <v>6516461.5767180165</v>
      </c>
      <c r="BA68" s="202">
        <v>6824410.8456672849</v>
      </c>
      <c r="BB68" s="157">
        <v>74599913.330514148</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5963940.0750000002</v>
      </c>
      <c r="AL70" s="202">
        <v>0</v>
      </c>
      <c r="AM70" s="187">
        <v>3975960.0583333336</v>
      </c>
      <c r="AN70" s="187">
        <v>0</v>
      </c>
      <c r="AO70" s="187">
        <v>828258.53084062831</v>
      </c>
      <c r="AP70" s="187">
        <v>3987186.4463742198</v>
      </c>
      <c r="AQ70" s="187">
        <v>4200615.480604074</v>
      </c>
      <c r="AR70" s="187">
        <v>4421924.4988494487</v>
      </c>
      <c r="AS70" s="187">
        <v>4651427.124474165</v>
      </c>
      <c r="AT70" s="187">
        <v>4889449.4630519152</v>
      </c>
      <c r="AU70" s="187">
        <v>5136330.599158234</v>
      </c>
      <c r="AV70" s="187">
        <v>5392423.112934758</v>
      </c>
      <c r="AW70" s="187">
        <v>5658093.6172127612</v>
      </c>
      <c r="AX70" s="187">
        <v>5933723.3160142004</v>
      </c>
      <c r="AY70" s="187">
        <v>6219708.5852811104</v>
      </c>
      <c r="AZ70" s="187">
        <v>6516461.5767180165</v>
      </c>
      <c r="BA70" s="202">
        <v>6824410.8456672849</v>
      </c>
      <c r="BB70" s="157">
        <v>74599913.330514148</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-1490985.01875</v>
      </c>
      <c r="AL71" s="164">
        <v>0</v>
      </c>
      <c r="AM71" s="167">
        <v>-993990.0145833334</v>
      </c>
      <c r="AN71" s="167">
        <v>0</v>
      </c>
      <c r="AO71" s="167">
        <v>-207064.63271015708</v>
      </c>
      <c r="AP71" s="167">
        <v>-996796.61159355496</v>
      </c>
      <c r="AQ71" s="167">
        <v>-1050153.8701510185</v>
      </c>
      <c r="AR71" s="167">
        <v>-1105481.1247123622</v>
      </c>
      <c r="AS71" s="167">
        <v>-1162856.7811185413</v>
      </c>
      <c r="AT71" s="167">
        <v>-1222362.3657629788</v>
      </c>
      <c r="AU71" s="167">
        <v>-1284082.6497895585</v>
      </c>
      <c r="AV71" s="167">
        <v>-1348105.7782336895</v>
      </c>
      <c r="AW71" s="167">
        <v>-1414523.4043031903</v>
      </c>
      <c r="AX71" s="167">
        <v>-1483430.8290035501</v>
      </c>
      <c r="AY71" s="167">
        <v>-1554927.1463202776</v>
      </c>
      <c r="AZ71" s="167">
        <v>-1629115.3941795041</v>
      </c>
      <c r="BA71" s="164">
        <v>-1706102.7114168212</v>
      </c>
      <c r="BB71" s="157">
        <v>-18649978.332628537</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4472955.0562500004</v>
      </c>
      <c r="AL72" s="206">
        <v>0</v>
      </c>
      <c r="AM72" s="205">
        <v>2981970.0437500002</v>
      </c>
      <c r="AN72" s="205">
        <v>0</v>
      </c>
      <c r="AO72" s="205">
        <v>621193.89813047124</v>
      </c>
      <c r="AP72" s="205">
        <v>2990389.8347806651</v>
      </c>
      <c r="AQ72" s="205">
        <v>3150461.6104530552</v>
      </c>
      <c r="AR72" s="205">
        <v>3316443.3741370868</v>
      </c>
      <c r="AS72" s="205">
        <v>3488570.343355624</v>
      </c>
      <c r="AT72" s="205">
        <v>3667087.0972889364</v>
      </c>
      <c r="AU72" s="205">
        <v>3852247.9493686752</v>
      </c>
      <c r="AV72" s="205">
        <v>4044317.3347010687</v>
      </c>
      <c r="AW72" s="205">
        <v>4243570.2129095709</v>
      </c>
      <c r="AX72" s="205">
        <v>4450292.4870106503</v>
      </c>
      <c r="AY72" s="205">
        <v>4664781.4389608325</v>
      </c>
      <c r="AZ72" s="205">
        <v>4887346.1825385122</v>
      </c>
      <c r="BA72" s="206">
        <v>5118308.1342504639</v>
      </c>
      <c r="BB72" s="170">
        <v>55949934.997885607</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5963940.0750000002</v>
      </c>
      <c r="AL75" s="208">
        <v>0</v>
      </c>
      <c r="AM75" s="207">
        <v>3975960.0583333336</v>
      </c>
      <c r="AN75" s="207">
        <v>0</v>
      </c>
      <c r="AO75" s="207">
        <v>828258.53084062831</v>
      </c>
      <c r="AP75" s="207">
        <v>3987186.4463742198</v>
      </c>
      <c r="AQ75" s="207">
        <v>4200615.480604074</v>
      </c>
      <c r="AR75" s="207">
        <v>4421924.4988494487</v>
      </c>
      <c r="AS75" s="207">
        <v>4651427.124474165</v>
      </c>
      <c r="AT75" s="207">
        <v>4889449.4630519152</v>
      </c>
      <c r="AU75" s="207">
        <v>5136330.599158234</v>
      </c>
      <c r="AV75" s="207">
        <v>5392423.112934758</v>
      </c>
      <c r="AW75" s="207">
        <v>5658093.6172127612</v>
      </c>
      <c r="AX75" s="207">
        <v>5933723.3160142004</v>
      </c>
      <c r="AY75" s="207">
        <v>6219708.5852811104</v>
      </c>
      <c r="AZ75" s="207">
        <v>6516461.5767180165</v>
      </c>
      <c r="BA75" s="208">
        <v>6824410.8456672849</v>
      </c>
      <c r="BB75" s="157">
        <v>74599913.330514148</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701794.82278092648</v>
      </c>
      <c r="AP76" s="175">
        <v>701794.82278092648</v>
      </c>
      <c r="AQ76" s="175">
        <v>701794.82278092648</v>
      </c>
      <c r="AR76" s="175">
        <v>701794.82278092648</v>
      </c>
      <c r="AS76" s="175">
        <v>701794.82278092648</v>
      </c>
      <c r="AT76" s="175">
        <v>701794.82278092648</v>
      </c>
      <c r="AU76" s="175">
        <v>701794.82278092648</v>
      </c>
      <c r="AV76" s="175">
        <v>701794.82278092648</v>
      </c>
      <c r="AW76" s="175">
        <v>701794.82278092648</v>
      </c>
      <c r="AX76" s="175">
        <v>701794.82278092648</v>
      </c>
      <c r="AY76" s="175">
        <v>701794.82278092648</v>
      </c>
      <c r="AZ76" s="175">
        <v>701794.82278092648</v>
      </c>
      <c r="BA76" s="174">
        <v>701794.82278092648</v>
      </c>
      <c r="BB76" s="176">
        <v>9123332.6961520445</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-1490985.01875</v>
      </c>
      <c r="AL78" s="174">
        <v>0</v>
      </c>
      <c r="AM78" s="175">
        <v>-993990.0145833334</v>
      </c>
      <c r="AN78" s="175">
        <v>0</v>
      </c>
      <c r="AO78" s="175">
        <v>-207064.63271015708</v>
      </c>
      <c r="AP78" s="175">
        <v>-996796.61159355496</v>
      </c>
      <c r="AQ78" s="175">
        <v>-1050153.8701510185</v>
      </c>
      <c r="AR78" s="175">
        <v>-1105481.1247123622</v>
      </c>
      <c r="AS78" s="175">
        <v>-1162856.7811185413</v>
      </c>
      <c r="AT78" s="175">
        <v>-1222362.3657629788</v>
      </c>
      <c r="AU78" s="175">
        <v>-1284082.6497895585</v>
      </c>
      <c r="AV78" s="175">
        <v>-1348105.7782336895</v>
      </c>
      <c r="AW78" s="175">
        <v>-1414523.4043031903</v>
      </c>
      <c r="AX78" s="175">
        <v>-1483430.8290035501</v>
      </c>
      <c r="AY78" s="175">
        <v>-1554927.1463202776</v>
      </c>
      <c r="AZ78" s="175">
        <v>-1629115.3941795041</v>
      </c>
      <c r="BA78" s="174">
        <v>-1706102.7114168212</v>
      </c>
      <c r="BB78" s="176">
        <v>-18649978.332628537</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-14035896.458333334</v>
      </c>
      <c r="AO81" s="175">
        <v>0</v>
      </c>
      <c r="AP81" s="175">
        <v>0</v>
      </c>
      <c r="AQ81" s="175">
        <v>0</v>
      </c>
      <c r="AR81" s="175">
        <v>0</v>
      </c>
      <c r="AS81" s="175">
        <v>0</v>
      </c>
      <c r="AT81" s="175">
        <v>0</v>
      </c>
      <c r="AU81" s="175">
        <v>0</v>
      </c>
      <c r="AV81" s="175">
        <v>0</v>
      </c>
      <c r="AW81" s="175">
        <v>0</v>
      </c>
      <c r="AX81" s="175">
        <v>0</v>
      </c>
      <c r="AY81" s="175">
        <v>0</v>
      </c>
      <c r="AZ81" s="175">
        <v>0</v>
      </c>
      <c r="BA81" s="174">
        <v>0</v>
      </c>
      <c r="BB81" s="204">
        <v>-14035896.458333334</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4472955.0562500004</v>
      </c>
      <c r="AL83" s="209">
        <v>0</v>
      </c>
      <c r="AM83" s="210">
        <v>2981970.0437500002</v>
      </c>
      <c r="AN83" s="210">
        <v>-14035896.458333334</v>
      </c>
      <c r="AO83" s="210">
        <v>1322988.7209113976</v>
      </c>
      <c r="AP83" s="210">
        <v>3692184.6575615918</v>
      </c>
      <c r="AQ83" s="210">
        <v>3852256.433233982</v>
      </c>
      <c r="AR83" s="210">
        <v>4018238.1969180135</v>
      </c>
      <c r="AS83" s="210">
        <v>4190365.1661365507</v>
      </c>
      <c r="AT83" s="210">
        <v>4368881.9200698631</v>
      </c>
      <c r="AU83" s="210">
        <v>4554042.772149602</v>
      </c>
      <c r="AV83" s="210">
        <v>4746112.1574819954</v>
      </c>
      <c r="AW83" s="210">
        <v>4945365.0356904976</v>
      </c>
      <c r="AX83" s="210">
        <v>5152087.309791577</v>
      </c>
      <c r="AY83" s="210">
        <v>5366576.2617417593</v>
      </c>
      <c r="AZ83" s="210">
        <v>5589141.0053194389</v>
      </c>
      <c r="BA83" s="209">
        <v>5820102.9570313906</v>
      </c>
      <c r="BB83" s="176">
        <v>51037371.235704325</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4472955.0562500004</v>
      </c>
      <c r="AL84" s="209">
        <v>4472955.0562500004</v>
      </c>
      <c r="AM84" s="210">
        <v>7454925.1000000006</v>
      </c>
      <c r="AN84" s="210">
        <v>-6580971.3583333334</v>
      </c>
      <c r="AO84" s="210">
        <v>-5257982.6374219358</v>
      </c>
      <c r="AP84" s="210">
        <v>-1565797.979860344</v>
      </c>
      <c r="AQ84" s="210">
        <v>2286458.453373638</v>
      </c>
      <c r="AR84" s="210">
        <v>6304696.6502916515</v>
      </c>
      <c r="AS84" s="210">
        <v>10495061.816428203</v>
      </c>
      <c r="AT84" s="210">
        <v>14863943.736498065</v>
      </c>
      <c r="AU84" s="210">
        <v>19417986.508647665</v>
      </c>
      <c r="AV84" s="210">
        <v>24164098.66612966</v>
      </c>
      <c r="AW84" s="210">
        <v>29109463.701820157</v>
      </c>
      <c r="AX84" s="210">
        <v>34261551.011611737</v>
      </c>
      <c r="AY84" s="210">
        <v>39628127.273353495</v>
      </c>
      <c r="AZ84" s="210">
        <v>45217268.278672934</v>
      </c>
      <c r="BA84" s="209">
        <v>51037371.235704325</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4472955.0562500004</v>
      </c>
      <c r="AL86" s="208">
        <v>0</v>
      </c>
      <c r="AM86" s="207">
        <v>2581792.2456709957</v>
      </c>
      <c r="AN86" s="207">
        <v>-10521464.334126672</v>
      </c>
      <c r="AO86" s="207">
        <v>858638.16645855061</v>
      </c>
      <c r="AP86" s="207">
        <v>2074700.809483327</v>
      </c>
      <c r="AQ86" s="207">
        <v>1874153.9732043149</v>
      </c>
      <c r="AR86" s="207">
        <v>1692558.8280017585</v>
      </c>
      <c r="AS86" s="207">
        <v>1528192.2091209909</v>
      </c>
      <c r="AT86" s="207">
        <v>1379476.9023629825</v>
      </c>
      <c r="AU86" s="207">
        <v>1244971.0343319266</v>
      </c>
      <c r="AV86" s="207">
        <v>1123357.9282026284</v>
      </c>
      <c r="AW86" s="207">
        <v>1013436.4665659654</v>
      </c>
      <c r="AX86" s="207">
        <v>914111.98582364433</v>
      </c>
      <c r="AY86" s="207">
        <v>824387.71310966869</v>
      </c>
      <c r="AZ86" s="207">
        <v>743356.74618307047</v>
      </c>
      <c r="BA86" s="208">
        <v>670194.56863477221</v>
      </c>
      <c r="BB86" s="157">
        <v>12474820.299277926</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4472955.0562500004</v>
      </c>
      <c r="AL87" s="202">
        <v>4472955.0562500004</v>
      </c>
      <c r="AM87" s="202">
        <v>7054747.301920996</v>
      </c>
      <c r="AN87" s="202">
        <v>-3466717.0322056757</v>
      </c>
      <c r="AO87" s="202">
        <v>-2608078.8657471249</v>
      </c>
      <c r="AP87" s="202">
        <v>-533378.05626379792</v>
      </c>
      <c r="AQ87" s="202">
        <v>1340775.916940517</v>
      </c>
      <c r="AR87" s="202">
        <v>3033334.7449422758</v>
      </c>
      <c r="AS87" s="202">
        <v>4561526.9540632665</v>
      </c>
      <c r="AT87" s="202">
        <v>5941003.8564262493</v>
      </c>
      <c r="AU87" s="202">
        <v>7185974.8907581754</v>
      </c>
      <c r="AV87" s="202">
        <v>8309332.8189608036</v>
      </c>
      <c r="AW87" s="202">
        <v>9322769.2855267692</v>
      </c>
      <c r="AX87" s="202">
        <v>10236881.271350414</v>
      </c>
      <c r="AY87" s="202">
        <v>11061268.984460082</v>
      </c>
      <c r="AZ87" s="202">
        <v>11804625.730643153</v>
      </c>
      <c r="BA87" s="202">
        <v>12474820.299277926</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0.31283598506539523</v>
      </c>
      <c r="AO88" s="211">
        <v>0.27187706996171501</v>
      </c>
      <c r="AP88" s="211">
        <v>0.1405569915575402</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2029.4064625517533</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2029.2845967107771</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FD926-652E-419B-B1A0-AB247FE8611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44588</v>
      </c>
      <c r="D25" s="230">
        <v>45593</v>
      </c>
      <c r="E25" s="230"/>
      <c r="F25" s="230"/>
      <c r="G25" s="230">
        <v>44588</v>
      </c>
      <c r="H25" s="230">
        <v>45563</v>
      </c>
      <c r="I25" s="231" t="s">
        <v>74</v>
      </c>
      <c r="J25" s="231" t="s">
        <v>74</v>
      </c>
      <c r="K25" s="232" t="s">
        <v>74</v>
      </c>
      <c r="L25" s="233" t="s">
        <v>74</v>
      </c>
    </row>
    <row r="26" spans="1:15" ht="21" customHeight="1" x14ac:dyDescent="0.25">
      <c r="A26" s="226" t="s">
        <v>274</v>
      </c>
      <c r="B26" s="234" t="s">
        <v>275</v>
      </c>
      <c r="C26" s="235">
        <v>44588</v>
      </c>
      <c r="D26" s="236">
        <v>44588</v>
      </c>
      <c r="E26" s="236"/>
      <c r="F26" s="236"/>
      <c r="G26" s="236">
        <v>44588</v>
      </c>
      <c r="H26" s="236">
        <v>44588</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45410</v>
      </c>
      <c r="D31" s="236">
        <v>45410</v>
      </c>
      <c r="E31" s="236"/>
      <c r="F31" s="236"/>
      <c r="G31" s="236">
        <v>45410</v>
      </c>
      <c r="H31" s="236">
        <v>45410</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45563</v>
      </c>
      <c r="D35" s="236">
        <v>45593</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45410</v>
      </c>
      <c r="D37" s="241">
        <v>45563</v>
      </c>
      <c r="E37" s="241"/>
      <c r="F37" s="241"/>
      <c r="G37" s="241">
        <v>45410</v>
      </c>
      <c r="H37" s="241">
        <v>45563</v>
      </c>
      <c r="I37" s="237" t="s">
        <v>74</v>
      </c>
      <c r="J37" s="237" t="s">
        <v>74</v>
      </c>
      <c r="K37" s="238" t="s">
        <v>74</v>
      </c>
      <c r="L37" s="238" t="s">
        <v>74</v>
      </c>
    </row>
    <row r="38" spans="1:15" ht="21.75" customHeight="1" x14ac:dyDescent="0.25">
      <c r="A38" s="226">
        <v>2</v>
      </c>
      <c r="B38" s="228" t="s">
        <v>298</v>
      </c>
      <c r="C38" s="229">
        <v>45410</v>
      </c>
      <c r="D38" s="242">
        <v>45471</v>
      </c>
      <c r="E38" s="242"/>
      <c r="F38" s="242"/>
      <c r="G38" s="242">
        <v>45410</v>
      </c>
      <c r="H38" s="242">
        <v>45471</v>
      </c>
      <c r="I38" s="243" t="s">
        <v>74</v>
      </c>
      <c r="J38" s="243" t="s">
        <v>74</v>
      </c>
      <c r="K38" s="232" t="s">
        <v>74</v>
      </c>
      <c r="L38" s="232" t="s">
        <v>74</v>
      </c>
    </row>
    <row r="39" spans="1:15" ht="40.5" customHeight="1" x14ac:dyDescent="0.25">
      <c r="A39" s="226" t="s">
        <v>299</v>
      </c>
      <c r="B39" s="240" t="s">
        <v>300</v>
      </c>
      <c r="C39" s="235">
        <v>45410</v>
      </c>
      <c r="D39" s="241">
        <v>45410</v>
      </c>
      <c r="E39" s="241"/>
      <c r="F39" s="241"/>
      <c r="G39" s="241">
        <v>45410</v>
      </c>
      <c r="H39" s="241">
        <v>45410</v>
      </c>
      <c r="I39" s="244" t="s">
        <v>74</v>
      </c>
      <c r="J39" s="244" t="s">
        <v>74</v>
      </c>
      <c r="K39" s="238" t="s">
        <v>74</v>
      </c>
      <c r="L39" s="238" t="s">
        <v>74</v>
      </c>
    </row>
    <row r="40" spans="1:15" ht="24.75" customHeight="1" x14ac:dyDescent="0.25">
      <c r="A40" s="226" t="s">
        <v>301</v>
      </c>
      <c r="B40" s="240" t="s">
        <v>302</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303</v>
      </c>
      <c r="C41" s="229">
        <v>45440</v>
      </c>
      <c r="D41" s="242">
        <v>45593</v>
      </c>
      <c r="E41" s="242"/>
      <c r="F41" s="242"/>
      <c r="G41" s="242">
        <v>45440</v>
      </c>
      <c r="H41" s="242">
        <v>46719</v>
      </c>
      <c r="I41" s="243" t="s">
        <v>74</v>
      </c>
      <c r="J41" s="243" t="s">
        <v>74</v>
      </c>
      <c r="K41" s="232" t="s">
        <v>74</v>
      </c>
      <c r="L41" s="232" t="s">
        <v>74</v>
      </c>
    </row>
    <row r="42" spans="1:15" x14ac:dyDescent="0.25">
      <c r="A42" s="226" t="s">
        <v>304</v>
      </c>
      <c r="B42" s="240" t="s">
        <v>305</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306</v>
      </c>
      <c r="B43" s="240" t="s">
        <v>307</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308</v>
      </c>
      <c r="B44" s="240" t="s">
        <v>309</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45563</v>
      </c>
      <c r="D47" s="241">
        <v>45593</v>
      </c>
      <c r="E47" s="241"/>
      <c r="F47" s="241"/>
      <c r="G47" s="241">
        <v>46688</v>
      </c>
      <c r="H47" s="241">
        <v>46719</v>
      </c>
      <c r="I47" s="244" t="s">
        <v>74</v>
      </c>
      <c r="J47" s="244" t="s">
        <v>74</v>
      </c>
      <c r="K47" s="238" t="s">
        <v>74</v>
      </c>
      <c r="L47" s="238" t="s">
        <v>74</v>
      </c>
    </row>
    <row r="48" spans="1:15" ht="21.75" customHeight="1" x14ac:dyDescent="0.25">
      <c r="A48" s="226">
        <v>4</v>
      </c>
      <c r="B48" s="228" t="s">
        <v>316</v>
      </c>
      <c r="C48" s="229">
        <v>45624</v>
      </c>
      <c r="D48" s="242">
        <v>45657</v>
      </c>
      <c r="E48" s="242"/>
      <c r="F48" s="242"/>
      <c r="G48" s="242">
        <v>46387</v>
      </c>
      <c r="H48" s="242">
        <v>46752</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45624</v>
      </c>
      <c r="D50" s="241">
        <v>45654</v>
      </c>
      <c r="E50" s="241"/>
      <c r="F50" s="241"/>
      <c r="G50" s="241">
        <v>46719</v>
      </c>
      <c r="H50" s="241">
        <v>46749</v>
      </c>
      <c r="I50" s="244" t="s">
        <v>74</v>
      </c>
      <c r="J50" s="244" t="s">
        <v>74</v>
      </c>
      <c r="K50" s="238" t="s">
        <v>74</v>
      </c>
      <c r="L50" s="238" t="s">
        <v>74</v>
      </c>
    </row>
    <row r="51" spans="1:12" ht="37.5" customHeight="1" x14ac:dyDescent="0.25">
      <c r="A51" s="226" t="s">
        <v>321</v>
      </c>
      <c r="B51" s="240" t="s">
        <v>322</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45657</v>
      </c>
      <c r="D53" s="241">
        <v>45657</v>
      </c>
      <c r="E53" s="241"/>
      <c r="F53" s="241"/>
      <c r="G53" s="241">
        <v>46752</v>
      </c>
      <c r="H53" s="241">
        <v>46752</v>
      </c>
      <c r="I53" s="244" t="s">
        <v>74</v>
      </c>
      <c r="J53" s="244" t="s">
        <v>74</v>
      </c>
      <c r="K53" s="238" t="s">
        <v>74</v>
      </c>
      <c r="L53" s="238" t="s">
        <v>74</v>
      </c>
    </row>
    <row r="54" spans="1:12" ht="21" customHeight="1" x14ac:dyDescent="0.25">
      <c r="A54" s="226" t="s">
        <v>327</v>
      </c>
      <c r="B54" s="240" t="s">
        <v>328</v>
      </c>
      <c r="C54" s="235">
        <v>45624</v>
      </c>
      <c r="D54" s="241">
        <v>45654</v>
      </c>
      <c r="E54" s="241"/>
      <c r="F54" s="241"/>
      <c r="G54" s="241">
        <v>46688</v>
      </c>
      <c r="H54" s="241">
        <v>46719</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94714-F363-4DAD-84D5-0A17A7EBAFC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16.843075746742237</v>
      </c>
      <c r="D24" s="260">
        <v>16.843075746742237</v>
      </c>
      <c r="E24" s="279">
        <v>0</v>
      </c>
      <c r="F24" s="279">
        <v>16.843075746742237</v>
      </c>
      <c r="G24" s="260">
        <v>0</v>
      </c>
      <c r="H24" s="260">
        <v>0</v>
      </c>
      <c r="I24" s="265" t="s">
        <v>74</v>
      </c>
      <c r="J24" s="260">
        <v>0</v>
      </c>
      <c r="K24" s="265" t="s">
        <v>74</v>
      </c>
      <c r="L24" s="260">
        <v>0</v>
      </c>
      <c r="M24" s="265" t="s">
        <v>74</v>
      </c>
      <c r="N24" s="260">
        <v>16.843075750000001</v>
      </c>
      <c r="O24" s="265">
        <v>4</v>
      </c>
      <c r="P24" s="260">
        <v>0</v>
      </c>
      <c r="Q24" s="265" t="s">
        <v>74</v>
      </c>
      <c r="R24" s="260">
        <v>0</v>
      </c>
      <c r="S24" s="265" t="s">
        <v>74</v>
      </c>
      <c r="T24" s="260">
        <v>0</v>
      </c>
      <c r="U24" s="265" t="s">
        <v>74</v>
      </c>
      <c r="V24" s="260">
        <v>0</v>
      </c>
      <c r="W24" s="265" t="s">
        <v>74</v>
      </c>
      <c r="X24" s="260">
        <v>0</v>
      </c>
      <c r="Y24" s="265" t="s">
        <v>74</v>
      </c>
      <c r="Z24" s="260">
        <v>0</v>
      </c>
      <c r="AA24" s="265" t="s">
        <v>74</v>
      </c>
      <c r="AB24" s="260">
        <v>0</v>
      </c>
      <c r="AC24" s="279">
        <v>16.843075750000001</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16.843075750000001</v>
      </c>
      <c r="O28" s="258">
        <v>4</v>
      </c>
      <c r="P28" s="257">
        <v>0</v>
      </c>
      <c r="Q28" s="258" t="s">
        <v>74</v>
      </c>
      <c r="R28" s="257">
        <v>0</v>
      </c>
      <c r="S28" s="258" t="s">
        <v>74</v>
      </c>
      <c r="T28" s="257">
        <v>0</v>
      </c>
      <c r="U28" s="258" t="s">
        <v>74</v>
      </c>
      <c r="V28" s="257">
        <v>0</v>
      </c>
      <c r="W28" s="258" t="s">
        <v>74</v>
      </c>
      <c r="X28" s="257">
        <v>0</v>
      </c>
      <c r="Y28" s="258" t="s">
        <v>74</v>
      </c>
      <c r="Z28" s="257">
        <v>0</v>
      </c>
      <c r="AA28" s="258" t="s">
        <v>74</v>
      </c>
      <c r="AB28" s="257">
        <v>0</v>
      </c>
      <c r="AC28" s="282">
        <v>16.843075750000001</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14.035896455618531</v>
      </c>
      <c r="D30" s="260">
        <v>14.035896455618531</v>
      </c>
      <c r="E30" s="260">
        <v>0</v>
      </c>
      <c r="F30" s="260">
        <v>14.035896455618531</v>
      </c>
      <c r="G30" s="260">
        <v>0</v>
      </c>
      <c r="H30" s="260">
        <v>0</v>
      </c>
      <c r="I30" s="265" t="s">
        <v>74</v>
      </c>
      <c r="J30" s="260">
        <v>14.03589646</v>
      </c>
      <c r="K30" s="265">
        <v>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14.03589646</v>
      </c>
      <c r="AD30" s="280"/>
      <c r="AE30" s="219"/>
      <c r="AF30" s="219"/>
      <c r="AG30" s="219"/>
    </row>
    <row r="31" spans="1:33" x14ac:dyDescent="0.25">
      <c r="A31" s="253" t="s">
        <v>355</v>
      </c>
      <c r="B31" s="256" t="s">
        <v>356</v>
      </c>
      <c r="C31" s="257">
        <v>1.0363292320609157</v>
      </c>
      <c r="D31" s="257">
        <v>1.0363292320609157</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8.6978786027513184</v>
      </c>
      <c r="D32" s="257">
        <v>8.6978786027513184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2.3065371730101307</v>
      </c>
      <c r="D33" s="257">
        <v>2.3065371730101307</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1.995151447796166</v>
      </c>
      <c r="D34" s="257">
        <v>1.995151447796166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0.63</v>
      </c>
      <c r="D37" s="257">
        <v>0.63</v>
      </c>
      <c r="E37" s="257" t="s">
        <v>74</v>
      </c>
      <c r="F37" s="257" t="s">
        <v>74</v>
      </c>
      <c r="G37" s="257">
        <v>0</v>
      </c>
      <c r="H37" s="257">
        <v>0</v>
      </c>
      <c r="I37" s="258" t="s">
        <v>74</v>
      </c>
      <c r="J37" s="257">
        <v>0.63</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0.63</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0.8</v>
      </c>
      <c r="D41" s="257">
        <v>0.8</v>
      </c>
      <c r="E41" s="257" t="s">
        <v>74</v>
      </c>
      <c r="F41" s="257" t="s">
        <v>74</v>
      </c>
      <c r="G41" s="257">
        <v>0</v>
      </c>
      <c r="H41" s="257">
        <v>0</v>
      </c>
      <c r="I41" s="258" t="s">
        <v>74</v>
      </c>
      <c r="J41" s="257">
        <v>0.8</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0.8</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3</v>
      </c>
      <c r="D45" s="257">
        <v>3</v>
      </c>
      <c r="E45" s="257" t="s">
        <v>74</v>
      </c>
      <c r="F45" s="257" t="s">
        <v>74</v>
      </c>
      <c r="G45" s="257">
        <v>0</v>
      </c>
      <c r="H45" s="257">
        <v>0</v>
      </c>
      <c r="I45" s="258" t="s">
        <v>74</v>
      </c>
      <c r="J45" s="257">
        <v>3</v>
      </c>
      <c r="K45" s="258">
        <v>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3</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0.63</v>
      </c>
      <c r="D48" s="257">
        <v>0.63</v>
      </c>
      <c r="E48" s="257" t="s">
        <v>74</v>
      </c>
      <c r="F48" s="257" t="s">
        <v>74</v>
      </c>
      <c r="G48" s="257">
        <v>0</v>
      </c>
      <c r="H48" s="257">
        <v>0</v>
      </c>
      <c r="I48" s="258" t="s">
        <v>74</v>
      </c>
      <c r="J48" s="257">
        <v>0</v>
      </c>
      <c r="K48" s="258" t="s">
        <v>74</v>
      </c>
      <c r="L48" s="257">
        <v>0</v>
      </c>
      <c r="M48" s="258" t="s">
        <v>74</v>
      </c>
      <c r="N48" s="257">
        <v>0.63</v>
      </c>
      <c r="O48" s="258">
        <v>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0.63</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0.8</v>
      </c>
      <c r="D52" s="257">
        <v>0.8</v>
      </c>
      <c r="E52" s="257" t="s">
        <v>74</v>
      </c>
      <c r="F52" s="257" t="s">
        <v>74</v>
      </c>
      <c r="G52" s="257">
        <v>0</v>
      </c>
      <c r="H52" s="257">
        <v>0</v>
      </c>
      <c r="I52" s="258" t="s">
        <v>74</v>
      </c>
      <c r="J52" s="257">
        <v>0</v>
      </c>
      <c r="K52" s="258" t="s">
        <v>74</v>
      </c>
      <c r="L52" s="257">
        <v>0</v>
      </c>
      <c r="M52" s="258" t="s">
        <v>74</v>
      </c>
      <c r="N52" s="257">
        <v>0.8</v>
      </c>
      <c r="O52" s="258">
        <v>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0.8</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3</v>
      </c>
      <c r="D56" s="257">
        <v>3</v>
      </c>
      <c r="E56" s="257" t="s">
        <v>74</v>
      </c>
      <c r="F56" s="257" t="s">
        <v>74</v>
      </c>
      <c r="G56" s="257">
        <v>0</v>
      </c>
      <c r="H56" s="257">
        <v>0</v>
      </c>
      <c r="I56" s="258" t="s">
        <v>74</v>
      </c>
      <c r="J56" s="257">
        <v>0</v>
      </c>
      <c r="K56" s="258" t="s">
        <v>74</v>
      </c>
      <c r="L56" s="257">
        <v>0</v>
      </c>
      <c r="M56" s="258" t="s">
        <v>74</v>
      </c>
      <c r="N56" s="257">
        <v>3</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3</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14.035896455618531</v>
      </c>
      <c r="D58" s="257">
        <v>14.035896455618531</v>
      </c>
      <c r="E58" s="257" t="s">
        <v>74</v>
      </c>
      <c r="F58" s="257" t="s">
        <v>74</v>
      </c>
      <c r="G58" s="257">
        <v>0</v>
      </c>
      <c r="H58" s="257">
        <v>0</v>
      </c>
      <c r="I58" s="258" t="s">
        <v>74</v>
      </c>
      <c r="J58" s="257">
        <v>0</v>
      </c>
      <c r="K58" s="258" t="s">
        <v>74</v>
      </c>
      <c r="L58" s="257">
        <v>0</v>
      </c>
      <c r="M58" s="258" t="s">
        <v>74</v>
      </c>
      <c r="N58" s="257">
        <v>14.03589646</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14.03589646</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0.63</v>
      </c>
      <c r="D60" s="263">
        <v>0.63</v>
      </c>
      <c r="E60" s="257" t="s">
        <v>74</v>
      </c>
      <c r="F60" s="257" t="s">
        <v>74</v>
      </c>
      <c r="G60" s="257">
        <v>0</v>
      </c>
      <c r="H60" s="257">
        <v>0</v>
      </c>
      <c r="I60" s="258" t="s">
        <v>74</v>
      </c>
      <c r="J60" s="257">
        <v>0</v>
      </c>
      <c r="K60" s="258" t="s">
        <v>74</v>
      </c>
      <c r="L60" s="257">
        <v>0</v>
      </c>
      <c r="M60" s="258" t="s">
        <v>74</v>
      </c>
      <c r="N60" s="257">
        <v>0.63</v>
      </c>
      <c r="O60" s="258">
        <v>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0.63</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0.8</v>
      </c>
      <c r="D62" s="263">
        <v>0.8</v>
      </c>
      <c r="E62" s="257" t="s">
        <v>74</v>
      </c>
      <c r="F62" s="257" t="s">
        <v>74</v>
      </c>
      <c r="G62" s="257">
        <v>0</v>
      </c>
      <c r="H62" s="257">
        <v>0</v>
      </c>
      <c r="I62" s="258" t="s">
        <v>74</v>
      </c>
      <c r="J62" s="257">
        <v>0</v>
      </c>
      <c r="K62" s="258" t="s">
        <v>74</v>
      </c>
      <c r="L62" s="257">
        <v>0</v>
      </c>
      <c r="M62" s="258" t="s">
        <v>74</v>
      </c>
      <c r="N62" s="257">
        <v>0.8</v>
      </c>
      <c r="O62" s="258">
        <v>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0.8</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3</v>
      </c>
      <c r="D66" s="263">
        <v>3</v>
      </c>
      <c r="E66" s="257" t="s">
        <v>74</v>
      </c>
      <c r="F66" s="257" t="s">
        <v>74</v>
      </c>
      <c r="G66" s="257">
        <v>0</v>
      </c>
      <c r="H66" s="257">
        <v>0</v>
      </c>
      <c r="I66" s="258" t="s">
        <v>74</v>
      </c>
      <c r="J66" s="257">
        <v>0</v>
      </c>
      <c r="K66" s="258" t="s">
        <v>74</v>
      </c>
      <c r="L66" s="257">
        <v>0</v>
      </c>
      <c r="M66" s="258" t="s">
        <v>74</v>
      </c>
      <c r="N66" s="257">
        <v>3</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3</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75F3C-7B0A-4C94-8B51-952DAC55443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189</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26" x14ac:dyDescent="0.2">
      <c r="A26" s="290">
        <v>1</v>
      </c>
      <c r="B26" s="290" t="s">
        <v>67</v>
      </c>
      <c r="C26" s="290" t="s">
        <v>472</v>
      </c>
      <c r="D26" s="291">
        <v>46752</v>
      </c>
      <c r="E26" s="292" t="s">
        <v>74</v>
      </c>
      <c r="F26" s="292" t="s">
        <v>74</v>
      </c>
      <c r="G26" s="292">
        <v>0.63</v>
      </c>
      <c r="H26" s="292" t="s">
        <v>74</v>
      </c>
      <c r="I26" s="292">
        <v>0</v>
      </c>
      <c r="J26" s="292">
        <v>0</v>
      </c>
      <c r="K26" s="292">
        <v>0.8</v>
      </c>
      <c r="L26" s="292" t="s">
        <v>74</v>
      </c>
      <c r="M26" s="290" t="s">
        <v>473</v>
      </c>
      <c r="N26" s="290" t="s">
        <v>474</v>
      </c>
      <c r="O26" s="290" t="s">
        <v>475</v>
      </c>
      <c r="P26" s="292">
        <v>9862</v>
      </c>
      <c r="Q26" s="290" t="s">
        <v>476</v>
      </c>
      <c r="R26" s="292">
        <v>9862</v>
      </c>
      <c r="S26" s="290" t="s">
        <v>477</v>
      </c>
      <c r="T26" s="290" t="s">
        <v>477</v>
      </c>
      <c r="U26" s="293">
        <v>0</v>
      </c>
      <c r="V26" s="293">
        <v>1</v>
      </c>
      <c r="W26" s="290" t="s">
        <v>478</v>
      </c>
      <c r="X26" s="292">
        <v>8678.2666666666682</v>
      </c>
      <c r="Y26" s="290" t="s">
        <v>74</v>
      </c>
      <c r="Z26" s="293">
        <v>0</v>
      </c>
      <c r="AA26" s="292">
        <v>8678.2666666666682</v>
      </c>
      <c r="AB26" s="292">
        <v>8678.2666666666682</v>
      </c>
      <c r="AC26" s="290" t="s">
        <v>478</v>
      </c>
      <c r="AD26" s="292">
        <v>10413.92</v>
      </c>
      <c r="AE26" s="292">
        <v>0</v>
      </c>
      <c r="AF26" s="290">
        <v>32312056343</v>
      </c>
      <c r="AG26" s="290" t="s">
        <v>479</v>
      </c>
      <c r="AH26" s="294">
        <v>44950</v>
      </c>
      <c r="AI26" s="294">
        <v>44950</v>
      </c>
      <c r="AJ26" s="294">
        <v>44970</v>
      </c>
      <c r="AK26" s="294">
        <v>44970</v>
      </c>
      <c r="AL26" s="290" t="s">
        <v>74</v>
      </c>
      <c r="AM26" s="290" t="s">
        <v>74</v>
      </c>
      <c r="AN26" s="294" t="s">
        <v>74</v>
      </c>
      <c r="AO26" s="290" t="s">
        <v>74</v>
      </c>
      <c r="AP26" s="294" t="s">
        <v>74</v>
      </c>
      <c r="AQ26" s="294">
        <v>44986</v>
      </c>
      <c r="AR26" s="294" t="s">
        <v>74</v>
      </c>
      <c r="AS26" s="294">
        <v>44986</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E0893-EDDC-4D08-9A06-B44A89A9509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481</v>
      </c>
      <c r="B18" s="483"/>
    </row>
    <row r="19" spans="1:2" x14ac:dyDescent="0.25">
      <c r="B19" s="300"/>
    </row>
    <row r="20" spans="1:2" ht="16.5" thickBot="1" x14ac:dyDescent="0.3">
      <c r="B20" s="304"/>
    </row>
    <row r="21" spans="1:2" ht="43.5" thickBot="1" x14ac:dyDescent="0.3">
      <c r="A21" s="305" t="s">
        <v>482</v>
      </c>
      <c r="B21" s="306" t="s">
        <v>64</v>
      </c>
    </row>
    <row r="22" spans="1:2" ht="16.5" thickBot="1" x14ac:dyDescent="0.3">
      <c r="A22" s="305" t="s">
        <v>483</v>
      </c>
      <c r="B22" s="306" t="s">
        <v>531</v>
      </c>
    </row>
    <row r="23" spans="1:2" ht="16.5" thickBot="1" x14ac:dyDescent="0.3">
      <c r="A23" s="305" t="s">
        <v>484</v>
      </c>
      <c r="B23" s="322" t="s">
        <v>74</v>
      </c>
    </row>
    <row r="24" spans="1:2" ht="16.5" thickBot="1" x14ac:dyDescent="0.3">
      <c r="A24" s="305" t="s">
        <v>485</v>
      </c>
      <c r="B24" s="322" t="s">
        <v>532</v>
      </c>
    </row>
    <row r="25" spans="1:2" ht="16.5" thickBot="1" x14ac:dyDescent="0.3">
      <c r="A25" s="307" t="s">
        <v>486</v>
      </c>
      <c r="B25" s="308">
        <v>2027</v>
      </c>
    </row>
    <row r="26" spans="1:2" ht="16.5" thickBot="1" x14ac:dyDescent="0.3">
      <c r="A26" s="309" t="s">
        <v>487</v>
      </c>
      <c r="B26" s="310" t="s">
        <v>151</v>
      </c>
    </row>
    <row r="27" spans="1:2" ht="29.25" thickBot="1" x14ac:dyDescent="0.3">
      <c r="A27" s="309" t="s">
        <v>488</v>
      </c>
      <c r="B27" s="306">
        <v>16.843075746742237</v>
      </c>
    </row>
    <row r="28" spans="1:2" ht="16.5" thickBot="1" x14ac:dyDescent="0.3">
      <c r="A28" s="311" t="s">
        <v>489</v>
      </c>
      <c r="B28" s="312" t="s">
        <v>533</v>
      </c>
    </row>
    <row r="29" spans="1:2" ht="29.25" thickBot="1" x14ac:dyDescent="0.3">
      <c r="A29" s="307" t="s">
        <v>490</v>
      </c>
      <c r="B29" s="306">
        <v>10.413919999999999</v>
      </c>
    </row>
    <row r="30" spans="1:2" ht="29.25" thickBot="1" x14ac:dyDescent="0.3">
      <c r="A30" s="307" t="s">
        <v>491</v>
      </c>
      <c r="B30" s="306">
        <v>10.413919999999999</v>
      </c>
    </row>
    <row r="31" spans="1:2" ht="16.5" thickBot="1" x14ac:dyDescent="0.3">
      <c r="A31" s="311" t="s">
        <v>492</v>
      </c>
      <c r="B31" s="312"/>
    </row>
    <row r="32" spans="1:2" ht="29.25" thickBot="1" x14ac:dyDescent="0.3">
      <c r="A32" s="307" t="s">
        <v>493</v>
      </c>
      <c r="B32" s="306" t="s">
        <v>535</v>
      </c>
    </row>
    <row r="33" spans="1:2" ht="16.5" thickBot="1" x14ac:dyDescent="0.3">
      <c r="A33" s="311" t="s">
        <v>534</v>
      </c>
      <c r="B33" s="312">
        <v>10.413919999999999</v>
      </c>
    </row>
    <row r="34" spans="1:2" ht="16.5" thickBot="1" x14ac:dyDescent="0.3">
      <c r="A34" s="311" t="s">
        <v>495</v>
      </c>
      <c r="B34" s="313">
        <v>0.61829087255718385</v>
      </c>
    </row>
    <row r="35" spans="1:2" ht="16.5" thickBot="1" x14ac:dyDescent="0.3">
      <c r="A35" s="311" t="s">
        <v>496</v>
      </c>
      <c r="B35" s="312" t="s">
        <v>74</v>
      </c>
    </row>
    <row r="36" spans="1:2" ht="16.5" thickBot="1" x14ac:dyDescent="0.3">
      <c r="A36" s="311" t="s">
        <v>497</v>
      </c>
      <c r="B36" s="312" t="s">
        <v>74</v>
      </c>
    </row>
    <row r="37" spans="1:2" ht="29.25" thickBot="1" x14ac:dyDescent="0.3">
      <c r="A37" s="307" t="s">
        <v>498</v>
      </c>
      <c r="B37" s="306" t="s">
        <v>74</v>
      </c>
    </row>
    <row r="38" spans="1:2" ht="16.5" thickBot="1" x14ac:dyDescent="0.3">
      <c r="A38" s="311" t="s">
        <v>494</v>
      </c>
      <c r="B38" s="312" t="s">
        <v>74</v>
      </c>
    </row>
    <row r="39" spans="1:2" ht="16.5" thickBot="1" x14ac:dyDescent="0.3">
      <c r="A39" s="311" t="s">
        <v>495</v>
      </c>
      <c r="B39" s="313" t="s">
        <v>74</v>
      </c>
    </row>
    <row r="40" spans="1:2" ht="16.5" thickBot="1" x14ac:dyDescent="0.3">
      <c r="A40" s="311" t="s">
        <v>496</v>
      </c>
      <c r="B40" s="312" t="s">
        <v>74</v>
      </c>
    </row>
    <row r="41" spans="1:2" ht="16.5" thickBot="1" x14ac:dyDescent="0.3">
      <c r="A41" s="311" t="s">
        <v>497</v>
      </c>
      <c r="B41" s="312" t="s">
        <v>74</v>
      </c>
    </row>
    <row r="42" spans="1:2" ht="29.25" thickBot="1" x14ac:dyDescent="0.3">
      <c r="A42" s="307" t="s">
        <v>499</v>
      </c>
      <c r="B42" s="306" t="s">
        <v>74</v>
      </c>
    </row>
    <row r="43" spans="1:2" ht="16.5" thickBot="1" x14ac:dyDescent="0.3">
      <c r="A43" s="311" t="s">
        <v>500</v>
      </c>
      <c r="B43" s="312" t="s">
        <v>74</v>
      </c>
    </row>
    <row r="44" spans="1:2" ht="16.5" thickBot="1" x14ac:dyDescent="0.3">
      <c r="A44" s="311" t="s">
        <v>495</v>
      </c>
      <c r="B44" s="314" t="s">
        <v>74</v>
      </c>
    </row>
    <row r="45" spans="1:2" ht="16.5" thickBot="1" x14ac:dyDescent="0.3">
      <c r="A45" s="311" t="s">
        <v>496</v>
      </c>
      <c r="B45" s="312" t="s">
        <v>74</v>
      </c>
    </row>
    <row r="46" spans="1:2" ht="16.5" thickBot="1" x14ac:dyDescent="0.3">
      <c r="A46" s="311" t="s">
        <v>497</v>
      </c>
      <c r="B46" s="312" t="s">
        <v>74</v>
      </c>
    </row>
    <row r="47" spans="1:2" ht="29.25" thickBot="1" x14ac:dyDescent="0.3">
      <c r="A47" s="315" t="s">
        <v>501</v>
      </c>
      <c r="B47" s="316">
        <v>0.61829087255718385</v>
      </c>
    </row>
    <row r="48" spans="1:2" ht="16.5" thickBot="1" x14ac:dyDescent="0.3">
      <c r="A48" s="317" t="s">
        <v>492</v>
      </c>
      <c r="B48" s="318"/>
    </row>
    <row r="49" spans="1:2" ht="16.5" thickBot="1" x14ac:dyDescent="0.3">
      <c r="A49" s="317" t="s">
        <v>502</v>
      </c>
      <c r="B49" s="319" t="s">
        <v>74</v>
      </c>
    </row>
    <row r="50" spans="1:2" ht="16.5" thickBot="1" x14ac:dyDescent="0.3">
      <c r="A50" s="317" t="s">
        <v>503</v>
      </c>
      <c r="B50" s="319" t="s">
        <v>74</v>
      </c>
    </row>
    <row r="51" spans="1:2" ht="16.5" thickBot="1" x14ac:dyDescent="0.3">
      <c r="A51" s="317" t="s">
        <v>504</v>
      </c>
      <c r="B51" s="319" t="s">
        <v>74</v>
      </c>
    </row>
    <row r="52" spans="1:2" ht="16.5" thickBot="1" x14ac:dyDescent="0.3">
      <c r="A52" s="307" t="s">
        <v>505</v>
      </c>
      <c r="B52" s="320">
        <v>0</v>
      </c>
    </row>
    <row r="53" spans="1:2" ht="16.5" thickBot="1" x14ac:dyDescent="0.3">
      <c r="A53" s="307" t="s">
        <v>506</v>
      </c>
      <c r="B53" s="321">
        <v>0</v>
      </c>
    </row>
    <row r="54" spans="1:2" ht="16.5" thickBot="1" x14ac:dyDescent="0.3">
      <c r="A54" s="307" t="s">
        <v>507</v>
      </c>
      <c r="B54" s="320">
        <v>0</v>
      </c>
    </row>
    <row r="55" spans="1:2" ht="16.5" thickBot="1" x14ac:dyDescent="0.3">
      <c r="A55" s="309" t="s">
        <v>508</v>
      </c>
      <c r="B55" s="310">
        <v>0</v>
      </c>
    </row>
    <row r="56" spans="1:2" x14ac:dyDescent="0.25">
      <c r="A56" s="315" t="s">
        <v>509</v>
      </c>
      <c r="B56" s="484" t="s">
        <v>74</v>
      </c>
    </row>
    <row r="57" spans="1:2" x14ac:dyDescent="0.25">
      <c r="A57" s="323" t="s">
        <v>510</v>
      </c>
      <c r="B57" s="485"/>
    </row>
    <row r="58" spans="1:2" x14ac:dyDescent="0.25">
      <c r="A58" s="323" t="s">
        <v>511</v>
      </c>
      <c r="B58" s="485"/>
    </row>
    <row r="59" spans="1:2" x14ac:dyDescent="0.25">
      <c r="A59" s="323" t="s">
        <v>512</v>
      </c>
      <c r="B59" s="485"/>
    </row>
    <row r="60" spans="1:2" x14ac:dyDescent="0.25">
      <c r="A60" s="323" t="s">
        <v>513</v>
      </c>
      <c r="B60" s="485"/>
    </row>
    <row r="61" spans="1:2" ht="16.5" thickBot="1" x14ac:dyDescent="0.3">
      <c r="A61" s="324" t="s">
        <v>514</v>
      </c>
      <c r="B61" s="486"/>
    </row>
    <row r="62" spans="1:2" ht="30.75" thickBot="1" x14ac:dyDescent="0.3">
      <c r="A62" s="317" t="s">
        <v>515</v>
      </c>
      <c r="B62" s="312" t="s">
        <v>74</v>
      </c>
    </row>
    <row r="63" spans="1:2" ht="29.25" thickBot="1" x14ac:dyDescent="0.3">
      <c r="A63" s="307" t="s">
        <v>516</v>
      </c>
      <c r="B63" s="306" t="s">
        <v>74</v>
      </c>
    </row>
    <row r="64" spans="1:2" ht="16.5" thickBot="1" x14ac:dyDescent="0.3">
      <c r="A64" s="317" t="s">
        <v>492</v>
      </c>
      <c r="B64" s="325"/>
    </row>
    <row r="65" spans="1:2" ht="16.5" thickBot="1" x14ac:dyDescent="0.3">
      <c r="A65" s="317" t="s">
        <v>517</v>
      </c>
      <c r="B65" s="312" t="s">
        <v>74</v>
      </c>
    </row>
    <row r="66" spans="1:2" ht="16.5" thickBot="1" x14ac:dyDescent="0.3">
      <c r="A66" s="317" t="s">
        <v>518</v>
      </c>
      <c r="B66" s="312" t="s">
        <v>74</v>
      </c>
    </row>
    <row r="67" spans="1:2" ht="16.5" thickBot="1" x14ac:dyDescent="0.3">
      <c r="A67" s="315" t="s">
        <v>519</v>
      </c>
      <c r="B67" s="306" t="s">
        <v>74</v>
      </c>
    </row>
    <row r="68" spans="1:2" ht="16.5" thickBot="1" x14ac:dyDescent="0.3">
      <c r="A68" s="307" t="s">
        <v>520</v>
      </c>
      <c r="B68" s="306"/>
    </row>
    <row r="69" spans="1:2" ht="16.5" thickBot="1" x14ac:dyDescent="0.3">
      <c r="A69" s="323" t="s">
        <v>521</v>
      </c>
      <c r="B69" s="326" t="s">
        <v>74</v>
      </c>
    </row>
    <row r="70" spans="1:2" ht="16.5" thickBot="1" x14ac:dyDescent="0.3">
      <c r="A70" s="323" t="s">
        <v>522</v>
      </c>
      <c r="B70" s="312" t="s">
        <v>74</v>
      </c>
    </row>
    <row r="71" spans="1:2" ht="16.5" thickBot="1" x14ac:dyDescent="0.3">
      <c r="A71" s="323" t="s">
        <v>523</v>
      </c>
      <c r="B71" s="312" t="s">
        <v>74</v>
      </c>
    </row>
    <row r="72" spans="1:2" ht="29.25" thickBot="1" x14ac:dyDescent="0.3">
      <c r="A72" s="315" t="s">
        <v>524</v>
      </c>
      <c r="B72" s="306" t="s">
        <v>74</v>
      </c>
    </row>
    <row r="73" spans="1:2" ht="28.5" x14ac:dyDescent="0.25">
      <c r="A73" s="315" t="s">
        <v>525</v>
      </c>
      <c r="B73" s="484" t="s">
        <v>74</v>
      </c>
    </row>
    <row r="74" spans="1:2" x14ac:dyDescent="0.25">
      <c r="A74" s="323" t="s">
        <v>526</v>
      </c>
      <c r="B74" s="485"/>
    </row>
    <row r="75" spans="1:2" x14ac:dyDescent="0.25">
      <c r="A75" s="323" t="s">
        <v>527</v>
      </c>
      <c r="B75" s="485"/>
    </row>
    <row r="76" spans="1:2" x14ac:dyDescent="0.25">
      <c r="A76" s="323" t="s">
        <v>528</v>
      </c>
      <c r="B76" s="485"/>
    </row>
    <row r="77" spans="1:2" x14ac:dyDescent="0.25">
      <c r="A77" s="323" t="s">
        <v>529</v>
      </c>
      <c r="B77" s="485"/>
    </row>
    <row r="78" spans="1:2" ht="16.5" thickBot="1" x14ac:dyDescent="0.3">
      <c r="A78" s="327" t="s">
        <v>530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2026-04-26T15:01:38Z</dcterms:created>
  <dcterms:modified xsi:type="dcterms:W3CDTF">2026-04-27T09:11:17Z</dcterms:modified>
</cp:coreProperties>
</file>