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2389ED-5E66-4047-A839-75F992652AD3}" xr6:coauthVersionLast="36" xr6:coauthVersionMax="36" xr10:uidLastSave="{00000000-0000-0000-0000-000000000000}"/>
  <bookViews>
    <workbookView xWindow="0" yWindow="0" windowWidth="14970" windowHeight="7500" xr2:uid="{E8A5982F-BAF7-4C91-831B-784799B01A8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<sst xmlns="http://schemas.openxmlformats.org/spreadsheetml/2006/main" count="1884" uniqueCount="535">
  <si>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</si>
  <si>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</si>
  <si>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</si>
  <si>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</si>
  <si>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</si>
  <si>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</si>
  <si>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</si>
  <si>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</si>
  <si>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</si>
  <si>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</si>
  <si>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</si>
  <si>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</si>
  <si>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</si>
  <si>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</si>
  <si>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</si>
  <si>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</si>
  <si>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</si>
  <si>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</si>
  <si>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</si>
  <si>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</si>
  <si>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</si>
  <si>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</si>
  <si>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</si>
  <si>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</si>
  <si>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</si>
  <si>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</si>
  <si>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</si>
  <si>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</si>
  <si>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</si>
  <si>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</si>
  <si>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</si>
  <si>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</si>
  <si>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</si>
  <si>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</si>
  <si>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</si>
  <si>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</si>
  <si>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</si>
  <si>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</si>
  <si>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</si>
  <si>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</si>
  <si>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</si>
  <si>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</si>
  <si>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</si>
  <si>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</si>
  <si>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</si>
  <si>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</si>
  <si>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</si>
  <si>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</si>
  <si>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</si>
  <si>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</si>
  <si>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</si>
  <si>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</si>
  <si>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</si>
  <si>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</si>
  <si>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</si>
  <si>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</si>
  <si>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</si>
  <si>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</si>
  <si>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</si>
  <si>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</si>
  <si>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</si>
  <si>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</si>
  <si>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</si>
  <si>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N_23-1-17-0-08-04-0-0331</t>
  </si>
  <si>
    <t>Реконструкция оборудования ТП-159 с заменой трансформатора 0,63 МВА на 1,00 МВА и РУ-0,4 кВ (1 шт) по договору ТП №17-059/005-ПС-22 в д. Новосаратовка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</si>
  <si>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</si>
  <si>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</si>
  <si>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</si>
  <si>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</si>
  <si>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</si>
  <si>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</si>
  <si>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Местный</t>
  </si>
  <si>
    <t>-</t>
  </si>
  <si>
    <t xml:space="preserve">(∆Pnтп_тр), МВ∙А: 0,37 
(Sтппотр), МВт: 0,15 
(Kзагр): 0,39 
(Nсд_тпр), шт.: 1 
</t>
  </si>
  <si>
    <t>нд</t>
  </si>
  <si>
    <t>0,33 МВ x А (дата замера: 18.12.2025)</t>
  </si>
  <si>
    <t>1,91 млн руб. с НДС</t>
  </si>
  <si>
    <t>1,59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</si>
  <si>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</si>
  <si>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</si>
  <si>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</si>
  <si>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</si>
  <si>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</si>
  <si>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</si>
  <si>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</si>
  <si>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</si>
  <si>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</si>
  <si>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</si>
  <si>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</si>
  <si>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</si>
  <si>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</si>
  <si>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</si>
  <si>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</si>
  <si>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</si>
  <si>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</si>
  <si>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</si>
  <si>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</si>
  <si>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</si>
  <si>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17-059/005-ПС-22 от 21.11.2022</t>
  </si>
  <si>
    <t xml:space="preserve"> №1 от 04.12.2025</t>
  </si>
  <si>
    <t>Действующий</t>
  </si>
  <si>
    <t>188681, Ленинградская область, Всеволожский район, Свердловское городское поселение, промышленный район Центральное отделение, 22, лит. А, лит. Г, лит. Д, на зем. уч. с кад. № 47:07:0605001:252</t>
  </si>
  <si>
    <t>Энергопринимающие устройства объекта(ов): склады 1, 4, 5 очереди строительства</t>
  </si>
  <si>
    <t xml:space="preserve"> наконечники питающих КЛ-0,4 кВ в ВРУ-0,4 кВ заявителя</t>
  </si>
  <si>
    <t>Реконструкция ТП-159 в части замены трансформатора 0,63 МВА на 1,00 МВА и РУ-0,4 кВ (1 шт.) по договору ТП № 17-059/005-ПС-22 в г.п. Свердловское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</si>
  <si>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</si>
  <si>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</si>
  <si>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</si>
  <si>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</si>
  <si>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</si>
  <si>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</si>
  <si>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</si>
  <si>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</si>
  <si>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</si>
  <si>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</si>
  <si>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</si>
  <si>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</si>
  <si>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</si>
  <si>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</si>
  <si>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</si>
  <si>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</si>
  <si>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</si>
  <si>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</si>
  <si>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</si>
  <si>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ТП-159</t>
  </si>
  <si>
    <t xml:space="preserve"> ТП-159 </t>
  </si>
  <si>
    <t>АВ</t>
  </si>
  <si>
    <t>трансформатор ТМГ 1х1000 кВА</t>
  </si>
  <si>
    <t>ТМГ-21-630/10/0,4</t>
  </si>
  <si>
    <t>ТМГ 1х1000 кВА</t>
  </si>
  <si>
    <t xml:space="preserve">10/0,4 кВ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</si>
  <si>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</si>
  <si>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</si>
  <si>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</si>
  <si>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</si>
  <si>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</si>
  <si>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</si>
  <si>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</si>
  <si>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</si>
  <si>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</si>
  <si>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</si>
  <si>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</si>
  <si>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</si>
  <si>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</si>
  <si>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</si>
  <si>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</si>
  <si>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</si>
  <si>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</si>
  <si>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</si>
  <si>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</si>
  <si>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</si>
  <si>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</si>
  <si>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</si>
  <si>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</si>
  <si>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</si>
  <si>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17-059/005-ПС-22 от 21.11.2022</t>
  </si>
  <si>
    <t>ввод 1 МВА с увеличением трансформаторной мощности на 0,37 МВА</t>
  </si>
  <si>
    <t>Замена АВ, трансформатор ТМГ 0,63 МВА на 1 МВА</t>
  </si>
  <si>
    <t>МВА: 1,59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</si>
  <si>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</si>
  <si>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</si>
  <si>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</si>
  <si>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</si>
  <si>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</si>
  <si>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</si>
  <si>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</si>
  <si>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</si>
  <si>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</si>
  <si>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</si>
  <si>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</si>
  <si>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</si>
  <si>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</si>
  <si>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</si>
  <si>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</si>
  <si>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</si>
  <si>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</si>
  <si>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</si>
  <si>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</si>
  <si>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</si>
  <si>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</si>
  <si>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</si>
  <si>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</si>
  <si>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</si>
  <si>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</si>
  <si>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</si>
  <si>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</si>
  <si>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</si>
  <si>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</si>
  <si>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</si>
  <si>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</si>
  <si>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</si>
  <si>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</si>
  <si>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</si>
  <si>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</si>
  <si>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</si>
  <si>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</si>
  <si>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</si>
  <si>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</si>
  <si>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</si>
  <si>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</si>
  <si>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</si>
  <si>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</si>
  <si>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</si>
  <si>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</si>
  <si>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</si>
  <si>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</si>
  <si>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</si>
  <si>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</si>
  <si>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</si>
  <si>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</si>
  <si>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</si>
  <si>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</si>
  <si>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</si>
  <si>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</si>
  <si>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</si>
  <si>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</si>
  <si>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</si>
  <si>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</si>
  <si>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</si>
  <si>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</si>
  <si>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</si>
  <si>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</si>
  <si>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</si>
  <si>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</si>
  <si>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</si>
  <si>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</si>
  <si>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</si>
  <si>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</si>
  <si>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</si>
  <si>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</si>
  <si>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</si>
  <si>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</si>
  <si>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</si>
  <si>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</si>
  <si>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</si>
  <si>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</si>
  <si>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</si>
  <si>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</si>
  <si>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</si>
  <si>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</si>
  <si>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</si>
  <si>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</si>
  <si>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</si>
  <si>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</si>
  <si>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</si>
  <si>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</si>
  <si>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</si>
  <si>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</si>
  <si>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</si>
  <si>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</si>
  <si>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</si>
  <si>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</si>
  <si>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</si>
  <si>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</si>
  <si>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</si>
  <si>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</si>
  <si>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</si>
  <si>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</si>
  <si>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</si>
  <si>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</si>
  <si>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</si>
  <si>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</si>
  <si>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</si>
  <si>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</si>
  <si>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</si>
  <si>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</si>
  <si>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</si>
  <si>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</si>
  <si>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</si>
  <si>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</si>
  <si>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</si>
  <si>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</si>
  <si>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</si>
  <si>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</si>
  <si>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</si>
  <si>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</si>
  <si>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</si>
  <si>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</si>
  <si>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</si>
  <si>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</si>
  <si>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</si>
  <si>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</si>
  <si>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</si>
  <si>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</si>
  <si>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</si>
  <si>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</si>
  <si>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</si>
  <si>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</si>
  <si>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</si>
  <si>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</si>
  <si>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</si>
  <si>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</si>
  <si>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</si>
  <si>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</si>
  <si>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</si>
  <si>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</si>
  <si>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</si>
  <si>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</si>
  <si>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</si>
  <si>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</si>
  <si>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</si>
  <si>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</si>
  <si>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</si>
  <si>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</si>
  <si>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</si>
  <si>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</si>
  <si>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</si>
  <si>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</si>
  <si>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</si>
  <si>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</si>
  <si>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</si>
  <si>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</si>
  <si>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</si>
  <si>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</si>
  <si>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</si>
  <si>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</si>
  <si>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</si>
  <si>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</si>
  <si>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</si>
  <si>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</si>
  <si>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</si>
  <si>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</si>
  <si>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</si>
  <si>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</si>
  <si>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</si>
  <si>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</si>
  <si>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</si>
  <si>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</si>
  <si>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</si>
  <si>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</si>
  <si>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</si>
  <si>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</si>
  <si>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</si>
  <si>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</si>
  <si>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</si>
  <si>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</si>
  <si>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</si>
  <si>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</si>
  <si>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</si>
  <si>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</si>
  <si>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</si>
  <si>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</si>
  <si>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</si>
  <si>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</si>
  <si>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</si>
  <si>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</si>
  <si>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</si>
  <si>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</si>
  <si>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</si>
  <si>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</si>
  <si>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</si>
  <si>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</si>
  <si>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</si>
  <si>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</si>
  <si>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</si>
  <si>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</si>
  <si>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</si>
  <si>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</si>
  <si>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</si>
  <si>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</si>
  <si>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</si>
  <si>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</si>
  <si>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</si>
  <si>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</si>
  <si>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</si>
  <si>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</si>
  <si>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</si>
  <si>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</si>
  <si>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</si>
  <si>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</si>
  <si>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</si>
  <si>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</si>
  <si>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</si>
  <si>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</si>
  <si>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</si>
  <si>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</si>
  <si>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</si>
  <si>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</si>
  <si>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</si>
  <si>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</si>
  <si>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</si>
  <si>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</si>
  <si>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</si>
  <si>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</si>
  <si>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</si>
  <si>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</si>
  <si>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</si>
  <si>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</si>
  <si>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</si>
  <si>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</si>
  <si>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</si>
  <si>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</si>
  <si>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</si>
  <si>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</si>
  <si>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</si>
  <si>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</si>
  <si>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</si>
  <si>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</si>
  <si>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</si>
  <si>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</si>
  <si>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</si>
  <si>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</si>
  <si>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</si>
  <si>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</si>
  <si>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</si>
  <si>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</si>
  <si>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</si>
  <si>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</si>
  <si>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</si>
  <si>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</si>
  <si>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</si>
  <si>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</si>
  <si>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</si>
  <si>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</si>
  <si>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</si>
  <si>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</si>
  <si>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</si>
  <si>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</si>
  <si>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</si>
  <si>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</si>
  <si>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</si>
  <si>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</si>
  <si>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</si>
  <si>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</si>
  <si>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</si>
  <si>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</si>
  <si>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</si>
  <si>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</si>
  <si>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</si>
  <si>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</si>
  <si>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</si>
  <si>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</si>
  <si>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</si>
  <si>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</si>
  <si>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</si>
  <si>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</si>
  <si>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</si>
  <si>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</si>
  <si>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</si>
  <si>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</si>
  <si>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</si>
  <si>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</si>
  <si>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</si>
  <si>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</si>
  <si>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</si>
  <si>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</si>
  <si>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</si>
  <si>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</si>
  <si>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</si>
  <si>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</si>
  <si>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</si>
  <si>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</si>
  <si>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</si>
  <si>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</si>
  <si>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</si>
  <si>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</si>
  <si>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</si>
  <si>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</si>
  <si>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</si>
  <si>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</si>
  <si>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</si>
  <si>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</si>
  <si>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</si>
  <si>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</si>
  <si>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</si>
  <si>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</si>
  <si>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</si>
  <si>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</si>
  <si>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</si>
  <si>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</si>
  <si>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</si>
  <si>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</si>
  <si>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</si>
  <si>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</si>
  <si>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</si>
  <si>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</si>
  <si>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</si>
  <si>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</si>
  <si>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</si>
  <si>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</si>
  <si>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</si>
  <si>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</si>
  <si>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</si>
  <si>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</si>
  <si>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</si>
  <si>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</si>
  <si>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</si>
  <si>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</si>
  <si>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</si>
  <si>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</si>
  <si>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</si>
  <si>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</si>
  <si>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</si>
  <si>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</si>
  <si>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</si>
  <si>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</si>
  <si>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</si>
  <si>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</si>
  <si>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</si>
  <si>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</si>
  <si>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</si>
  <si>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</si>
  <si>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</si>
  <si>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</si>
  <si>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</si>
  <si>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</si>
  <si>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</si>
  <si>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</si>
  <si>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</si>
  <si>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</si>
  <si>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</si>
  <si>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</si>
  <si>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</si>
  <si>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</si>
  <si>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</si>
  <si>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</si>
  <si>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</si>
  <si>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</si>
  <si>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</si>
  <si>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</si>
  <si>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</si>
  <si>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</si>
  <si>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</si>
  <si>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</si>
  <si>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</si>
  <si>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</si>
  <si>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</si>
  <si>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</si>
  <si>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</si>
  <si>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</si>
  <si>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</si>
  <si>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</si>
  <si>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</si>
  <si>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1 (0,37)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</si>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</sst>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1E5CC72-CA4F-492C-9BBA-9B480BABADA2}"/>
    <cellStyle name="Обычный 2 2" xfId="5" xr:uid="{CBF0502B-22EC-4643-B884-768A0B2B9834}"/>
    <cellStyle name="Обычный 3" xfId="4" xr:uid="{85255888-F4C9-4909-AB4D-3EFE46010FD5}"/>
    <cellStyle name="Обычный 3 2 2" xfId="11" xr:uid="{D5C85606-83B7-4970-AFD3-ABC955C18174}"/>
    <cellStyle name="Обычный 5" xfId="10" xr:uid="{88021CA2-8850-4939-9010-D10C69BA3959}"/>
    <cellStyle name="Обычный 6 2 3" xfId="6" xr:uid="{91794EE3-523E-4885-B9A1-AD60F5E7D0F5}"/>
    <cellStyle name="Обычный 7" xfId="3" xr:uid="{A2E49BFD-68E3-4E32-9BE2-2E31C3B7D441}"/>
    <cellStyle name="Обычный 7 2" xfId="7" xr:uid="{4A239043-E5CD-46D5-9FC9-E94A8CE07289}"/>
    <cellStyle name="Обычный_Форматы по компаниям_last" xfId="9" xr:uid="{46566E24-1A9F-413F-BE4C-F50C73598C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56540.9</c:v>
                </c:pt>
                <c:pt idx="2">
                  <c:v>-1532784.0166666668</c:v>
                </c:pt>
                <c:pt idx="3">
                  <c:v>-237725.50413370575</c:v>
                </c:pt>
                <c:pt idx="4">
                  <c:v>2462944.9302941775</c:v>
                </c:pt>
                <c:pt idx="5">
                  <c:v>5272587.9833697602</c:v>
                </c:pt>
                <c:pt idx="6">
                  <c:v>8195488.5798315834</c:v>
                </c:pt>
                <c:pt idx="7">
                  <c:v>11236102.184422784</c:v>
                </c:pt>
                <c:pt idx="8">
                  <c:v>14399061.589383272</c:v>
                </c:pt>
                <c:pt idx="9">
                  <c:v>17689183.972084109</c:v>
                </c:pt>
                <c:pt idx="10">
                  <c:v>21111478.233555727</c:v>
                </c:pt>
                <c:pt idx="11">
                  <c:v>24671152.629089564</c:v>
                </c:pt>
                <c:pt idx="12">
                  <c:v>28373622.70253766</c:v>
                </c:pt>
                <c:pt idx="13">
                  <c:v>32224519.536397364</c:v>
                </c:pt>
                <c:pt idx="14">
                  <c:v>36229698.330249421</c:v>
                </c:pt>
                <c:pt idx="15">
                  <c:v>40395247.320617892</c:v>
                </c:pt>
              </c:numCache>
            </c:numRef>
          </c:val>
          <c:smooth val="0"/>
          <c:extLst>
            <c:ext xmlns:c16="http://schemas.microsoft.com/office/drawing/2014/chart" uri="{C3380CC4-5D6E-409C-BE32-E72D297353CC}">
              <c16:uniqueId val="{00000000-6FFA-4150-B5E8-53F0E04FE1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48953.160173160177</c:v>
                </c:pt>
                <c:pt idx="2">
                  <c:v>-1142422.5012025011</c:v>
                </c:pt>
                <c:pt idx="3">
                  <c:v>-301911.43026018818</c:v>
                </c:pt>
                <c:pt idx="4">
                  <c:v>1215640.8202698897</c:v>
                </c:pt>
                <c:pt idx="5">
                  <c:v>2582554.934756014</c:v>
                </c:pt>
                <c:pt idx="6">
                  <c:v>3813736.6033060639</c:v>
                </c:pt>
                <c:pt idx="7">
                  <c:v>4922623.7377816718</c:v>
                </c:pt>
                <c:pt idx="8">
                  <c:v>5921329.9335730616</c:v>
                </c:pt>
                <c:pt idx="9">
                  <c:v>6820774.0694339639</c:v>
                </c:pt>
                <c:pt idx="10">
                  <c:v>7630797.3608570099</c:v>
                </c:pt>
                <c:pt idx="11">
                  <c:v>8360269.0612269407</c:v>
                </c:pt>
                <c:pt idx="12">
                  <c:v>9017181.8943732344</c:v>
                </c:pt>
                <c:pt idx="13">
                  <c:v>9608738.2013093289</c:v>
                </c:pt>
                <c:pt idx="14">
                  <c:v>10141427.692099718</c:v>
                </c:pt>
                <c:pt idx="15">
                  <c:v>10621097.610198721</c:v>
                </c:pt>
              </c:numCache>
            </c:numRef>
          </c:val>
          <c:smooth val="0"/>
          <c:extLst>
            <c:ext xmlns:c16="http://schemas.microsoft.com/office/drawing/2014/chart" uri="{C3380CC4-5D6E-409C-BE32-E72D297353CC}">
              <c16:uniqueId val="{00000001-6FFA-4150-B5E8-53F0E04FE1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A189348-443A-4833-A2E0-E72C00E2BD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F0E98-EE1F-4419-9737-FD928B77784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9201C-30D3-45B9-A1D3-6A20806B32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0.39</v>
      </c>
      <c r="I22" s="36">
        <v>0.24</v>
      </c>
      <c r="J22" s="36">
        <v>0.15</v>
      </c>
      <c r="K22" s="33">
        <v>0.4</v>
      </c>
      <c r="L22" s="33" t="s">
        <v>15</v>
      </c>
      <c r="M22" s="36" t="s">
        <v>74</v>
      </c>
      <c r="N22" s="33" t="s">
        <v>74</v>
      </c>
      <c r="O22" s="36" t="s">
        <v>74</v>
      </c>
      <c r="P22" s="33" t="s">
        <v>74</v>
      </c>
      <c r="Q22" s="33"/>
      <c r="R22" s="33" t="s">
        <v>104</v>
      </c>
      <c r="S22" s="36">
        <v>8.8982399999999989E-2</v>
      </c>
      <c r="T22" s="41"/>
      <c r="U22" s="41"/>
      <c r="V22" s="41"/>
      <c r="W22" s="41"/>
      <c r="X22" s="41"/>
      <c r="Y22" s="41"/>
      <c r="Z22" s="42"/>
      <c r="AA22" s="42"/>
      <c r="AB22" s="42"/>
    </row>
    <row r="23" spans="1:28" s="43" customFormat="1" ht="18.75" x14ac:dyDescent="0.2">
      <c r="A23" s="46"/>
      <c r="B23" s="46" t="s">
        <v>105</v>
      </c>
      <c r="C23" s="46"/>
      <c r="D23" s="46"/>
      <c r="E23" s="46"/>
      <c r="F23" s="46"/>
      <c r="G23" s="46"/>
      <c r="H23" s="47">
        <v>0.39</v>
      </c>
      <c r="I23" s="47">
        <v>0.24</v>
      </c>
      <c r="J23" s="47">
        <v>0.15</v>
      </c>
      <c r="K23" s="46"/>
      <c r="L23" s="46"/>
      <c r="M23" s="47">
        <v>1</v>
      </c>
      <c r="N23" s="46">
        <v>1</v>
      </c>
      <c r="O23" s="47">
        <v>0</v>
      </c>
      <c r="P23" s="46">
        <v>0</v>
      </c>
      <c r="Q23" s="46"/>
      <c r="R23" s="46"/>
      <c r="S23" s="47">
        <v>8.8982399999999989E-2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D8BDA-B911-4F37-9E9D-FE98300FDC37}">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124</v>
      </c>
      <c r="C25" s="55" t="s">
        <v>125</v>
      </c>
      <c r="D25" s="55" t="s">
        <v>126</v>
      </c>
      <c r="E25" s="55" t="s">
        <v>126</v>
      </c>
      <c r="F25" s="55" t="s">
        <v>126</v>
      </c>
      <c r="G25" s="55" t="s">
        <v>126</v>
      </c>
      <c r="H25" s="55" t="s">
        <v>126</v>
      </c>
      <c r="I25" s="56">
        <v>2018</v>
      </c>
      <c r="J25" s="56">
        <v>2024</v>
      </c>
      <c r="K25" s="56">
        <v>2018</v>
      </c>
      <c r="L25" s="55">
        <v>10</v>
      </c>
      <c r="M25" s="55">
        <v>0.4</v>
      </c>
      <c r="N25" s="57">
        <v>0.63</v>
      </c>
      <c r="O25" s="57">
        <v>1</v>
      </c>
      <c r="P25" s="56" t="s">
        <v>74</v>
      </c>
      <c r="Q25" s="55" t="s">
        <v>74</v>
      </c>
      <c r="R25" s="55" t="s">
        <v>74</v>
      </c>
      <c r="S25" s="55" t="s">
        <v>74</v>
      </c>
      <c r="T25" s="55" t="s">
        <v>74</v>
      </c>
    </row>
    <row r="26" spans="1:113" s="58" customFormat="1" ht="31.5" x14ac:dyDescent="0.25">
      <c r="A26" s="55">
        <v>2</v>
      </c>
      <c r="B26" s="55" t="s">
        <v>124</v>
      </c>
      <c r="C26" s="55" t="s">
        <v>125</v>
      </c>
      <c r="D26" s="55" t="s">
        <v>127</v>
      </c>
      <c r="E26" s="55" t="s">
        <v>128</v>
      </c>
      <c r="F26" s="55" t="s">
        <v>129</v>
      </c>
      <c r="G26" s="55" t="s">
        <v>128</v>
      </c>
      <c r="H26" s="55" t="s">
        <v>129</v>
      </c>
      <c r="I26" s="56">
        <v>2018</v>
      </c>
      <c r="J26" s="56">
        <v>2024</v>
      </c>
      <c r="K26" s="56">
        <v>2018</v>
      </c>
      <c r="L26" s="55">
        <v>10</v>
      </c>
      <c r="M26" s="55" t="s">
        <v>130</v>
      </c>
      <c r="N26" s="57" t="s">
        <v>74</v>
      </c>
      <c r="O26" s="57" t="s">
        <v>74</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FFCD-BEAD-423A-B9C4-6F03B1D4DA7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132</v>
      </c>
      <c r="C21" s="362"/>
      <c r="D21" s="361" t="s">
        <v>133</v>
      </c>
      <c r="E21" s="362"/>
      <c r="F21" s="365" t="s">
        <v>88</v>
      </c>
      <c r="G21" s="370"/>
      <c r="H21" s="370"/>
      <c r="I21" s="366"/>
      <c r="J21" s="367" t="s">
        <v>134</v>
      </c>
      <c r="K21" s="361" t="s">
        <v>135</v>
      </c>
      <c r="L21" s="362"/>
      <c r="M21" s="361" t="s">
        <v>136</v>
      </c>
      <c r="N21" s="362"/>
      <c r="O21" s="361" t="s">
        <v>137</v>
      </c>
      <c r="P21" s="362"/>
      <c r="Q21" s="361" t="s">
        <v>138</v>
      </c>
      <c r="R21" s="362"/>
      <c r="S21" s="367" t="s">
        <v>139</v>
      </c>
      <c r="T21" s="367" t="s">
        <v>140</v>
      </c>
      <c r="U21" s="367" t="s">
        <v>141</v>
      </c>
      <c r="V21" s="361" t="s">
        <v>142</v>
      </c>
      <c r="W21" s="362"/>
      <c r="X21" s="354" t="s">
        <v>116</v>
      </c>
      <c r="Y21" s="354"/>
      <c r="Z21" s="354" t="s">
        <v>117</v>
      </c>
      <c r="AA21" s="354"/>
    </row>
    <row r="22" spans="1:27" s="48" customFormat="1" ht="216" customHeight="1" x14ac:dyDescent="0.25">
      <c r="A22" s="369"/>
      <c r="B22" s="363"/>
      <c r="C22" s="364"/>
      <c r="D22" s="363"/>
      <c r="E22" s="364"/>
      <c r="F22" s="365" t="s">
        <v>143</v>
      </c>
      <c r="G22" s="366"/>
      <c r="H22" s="365" t="s">
        <v>144</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3A4D3-F2AC-4AD6-89A8-7AE153573F2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151</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ED7B0-7906-453C-A6D1-DDBA72EF936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162</v>
      </c>
      <c r="B23" s="377"/>
      <c r="C23" s="377"/>
      <c r="D23" s="377"/>
      <c r="E23" s="377"/>
      <c r="F23" s="377"/>
      <c r="G23" s="377"/>
      <c r="H23" s="377"/>
      <c r="I23" s="377"/>
      <c r="J23" s="377"/>
      <c r="K23" s="377"/>
      <c r="L23" s="378"/>
      <c r="M23" s="379" t="s">
        <v>163</v>
      </c>
      <c r="N23" s="379"/>
      <c r="O23" s="379"/>
      <c r="P23" s="379"/>
      <c r="Q23" s="379"/>
      <c r="R23" s="379"/>
      <c r="S23" s="379"/>
      <c r="T23" s="379"/>
      <c r="U23" s="379"/>
      <c r="V23" s="379"/>
      <c r="W23" s="379"/>
      <c r="X23" s="379"/>
      <c r="Y23" s="379"/>
      <c r="Z23" s="379"/>
    </row>
    <row r="24" spans="1:28" s="104" customFormat="1" ht="166.5" customHeight="1" x14ac:dyDescent="0.25">
      <c r="A24" s="109" t="s">
        <v>164</v>
      </c>
      <c r="B24" s="110" t="s">
        <v>165</v>
      </c>
      <c r="C24" s="109" t="s">
        <v>166</v>
      </c>
      <c r="D24" s="109" t="s">
        <v>167</v>
      </c>
      <c r="E24" s="109" t="s">
        <v>168</v>
      </c>
      <c r="F24" s="109" t="s">
        <v>169</v>
      </c>
      <c r="G24" s="109" t="s">
        <v>170</v>
      </c>
      <c r="H24" s="109" t="s">
        <v>171</v>
      </c>
      <c r="I24" s="109" t="s">
        <v>172</v>
      </c>
      <c r="J24" s="109" t="s">
        <v>173</v>
      </c>
      <c r="K24" s="110" t="s">
        <v>174</v>
      </c>
      <c r="L24" s="110" t="s">
        <v>175</v>
      </c>
      <c r="M24" s="111" t="s">
        <v>176</v>
      </c>
      <c r="N24" s="110" t="s">
        <v>177</v>
      </c>
      <c r="O24" s="109" t="s">
        <v>178</v>
      </c>
      <c r="P24" s="109" t="s">
        <v>179</v>
      </c>
      <c r="Q24" s="109" t="s">
        <v>180</v>
      </c>
      <c r="R24" s="109" t="s">
        <v>171</v>
      </c>
      <c r="S24" s="109" t="s">
        <v>181</v>
      </c>
      <c r="T24" s="109" t="s">
        <v>182</v>
      </c>
      <c r="U24" s="109" t="s">
        <v>183</v>
      </c>
      <c r="V24" s="109" t="s">
        <v>180</v>
      </c>
      <c r="W24" s="112" t="s">
        <v>184</v>
      </c>
      <c r="X24" s="112" t="s">
        <v>185</v>
      </c>
      <c r="Y24" s="112" t="s">
        <v>186</v>
      </c>
      <c r="Z24" s="113" t="s">
        <v>187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391A4-CE8F-4075-8C51-EB2D982DF53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189</v>
      </c>
      <c r="C19" s="384" t="s">
        <v>190</v>
      </c>
      <c r="D19" s="384" t="s">
        <v>191</v>
      </c>
      <c r="E19" s="385" t="s">
        <v>192</v>
      </c>
      <c r="F19" s="386"/>
      <c r="G19" s="386"/>
      <c r="H19" s="386"/>
      <c r="I19" s="387"/>
      <c r="J19" s="384" t="s">
        <v>193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194</v>
      </c>
      <c r="F20" s="123" t="s">
        <v>195</v>
      </c>
      <c r="G20" s="123" t="s">
        <v>196</v>
      </c>
      <c r="H20" s="123" t="s">
        <v>197</v>
      </c>
      <c r="I20" s="123" t="s">
        <v>198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3D022-23E2-49E2-B84B-EA4EC1E5F82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202</v>
      </c>
      <c r="AL24" s="146"/>
      <c r="AM24" s="147"/>
      <c r="AN24" s="147"/>
      <c r="AO24" s="147"/>
      <c r="AP24" s="147"/>
      <c r="AQ24" s="148"/>
    </row>
    <row r="25" spans="1:53" ht="15.75" customHeight="1" x14ac:dyDescent="0.25">
      <c r="A25" s="414" t="s">
        <v>203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1589324.9166066591</v>
      </c>
      <c r="AL25" s="149"/>
      <c r="AM25" s="432" t="s">
        <v>204</v>
      </c>
      <c r="AN25" s="432"/>
      <c r="AO25" s="432"/>
      <c r="AP25" s="432"/>
    </row>
    <row r="26" spans="1:53" ht="17.25" customHeight="1" x14ac:dyDescent="0.25">
      <c r="A26" s="388" t="s">
        <v>205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206</v>
      </c>
      <c r="AN26" s="420"/>
      <c r="AO26" s="421"/>
      <c r="AP26" s="189">
        <v>2.0880246257015642</v>
      </c>
      <c r="AR26" s="150"/>
    </row>
    <row r="27" spans="1:53" ht="17.25" customHeight="1" x14ac:dyDescent="0.25">
      <c r="A27" s="388" t="s">
        <v>207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208</v>
      </c>
      <c r="AN27" s="420"/>
      <c r="AO27" s="421"/>
      <c r="AP27" s="191">
        <v>2.198946316447973</v>
      </c>
    </row>
    <row r="28" spans="1:53" ht="27.75" customHeight="1" thickBot="1" x14ac:dyDescent="0.3">
      <c r="A28" s="422" t="s">
        <v>209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210</v>
      </c>
      <c r="AN28" s="426"/>
      <c r="AO28" s="427"/>
      <c r="AP28" s="193">
        <v>9017181.8943732344</v>
      </c>
    </row>
    <row r="29" spans="1:53" ht="17.25" customHeight="1" x14ac:dyDescent="0.25">
      <c r="A29" s="416" t="s">
        <v>211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212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213</v>
      </c>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213</v>
      </c>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217</v>
      </c>
      <c r="AL33" s="149"/>
      <c r="AM33" s="149"/>
      <c r="AN33" s="149"/>
      <c r="AO33" s="149"/>
      <c r="AP33" s="149"/>
      <c r="AQ33" s="148"/>
    </row>
    <row r="34" spans="1:54" ht="17.25" customHeight="1" x14ac:dyDescent="0.25">
      <c r="A34" s="388" t="s">
        <v>218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217</v>
      </c>
      <c r="AL34" s="149"/>
      <c r="AM34" s="149"/>
      <c r="AN34" s="149"/>
      <c r="AO34" s="149"/>
      <c r="AP34" s="149"/>
      <c r="AQ34" s="148"/>
    </row>
    <row r="35" spans="1:54" ht="17.25" customHeight="1" x14ac:dyDescent="0.25">
      <c r="A35" s="388" t="s">
        <v>219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323800.80418089562</v>
      </c>
      <c r="AL35" s="149"/>
      <c r="AM35" s="149"/>
      <c r="AN35" s="149"/>
      <c r="AO35" s="149"/>
      <c r="AP35" s="149"/>
      <c r="AQ35" s="148"/>
    </row>
    <row r="36" spans="1:54" ht="17.25" customHeight="1" thickBot="1" x14ac:dyDescent="0.3">
      <c r="A36" s="405" t="s">
        <v>220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230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232</v>
      </c>
    </row>
    <row r="48" spans="1:54" ht="18.75" customHeight="1" x14ac:dyDescent="0.25">
      <c r="A48" s="388" t="s">
        <v>233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75387.866666666669</v>
      </c>
      <c r="AN50" s="168">
        <v>0</v>
      </c>
      <c r="AO50" s="168">
        <v>2058147.7584092789</v>
      </c>
      <c r="AP50" s="168">
        <v>4280124.0783879366</v>
      </c>
      <c r="AQ50" s="168">
        <v>4450473.0167077761</v>
      </c>
      <c r="AR50" s="168">
        <v>4627601.8427727465</v>
      </c>
      <c r="AS50" s="168">
        <v>4811780.3961151019</v>
      </c>
      <c r="AT50" s="168">
        <v>5003289.2558804834</v>
      </c>
      <c r="AU50" s="168">
        <v>5202420.1682645269</v>
      </c>
      <c r="AV50" s="168">
        <v>5409476.4909614548</v>
      </c>
      <c r="AW50" s="168">
        <v>5624773.6553017208</v>
      </c>
      <c r="AX50" s="168">
        <v>5848639.6467827298</v>
      </c>
      <c r="AY50" s="168">
        <v>6081415.5047246832</v>
      </c>
      <c r="AZ50" s="168">
        <v>6323455.8418127261</v>
      </c>
      <c r="BA50" s="169">
        <v>6575129.3843168728</v>
      </c>
      <c r="BB50" s="170">
        <v>66372114.907104701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232</v>
      </c>
    </row>
    <row r="53" spans="1:57" ht="11.25" customHeight="1" x14ac:dyDescent="0.25">
      <c r="A53" s="403" t="s">
        <v>237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232</v>
      </c>
    </row>
    <row r="59" spans="1:57" ht="12.75" customHeight="1" x14ac:dyDescent="0.25">
      <c r="A59" s="407" t="s">
        <v>242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75387.866666666669</v>
      </c>
      <c r="AN59" s="201">
        <v>0</v>
      </c>
      <c r="AO59" s="201">
        <v>2058147.7584092789</v>
      </c>
      <c r="AP59" s="201">
        <v>4280124.0783879366</v>
      </c>
      <c r="AQ59" s="201">
        <v>4450473.0167077761</v>
      </c>
      <c r="AR59" s="201">
        <v>4627601.8427727465</v>
      </c>
      <c r="AS59" s="201">
        <v>4811780.3961151019</v>
      </c>
      <c r="AT59" s="201">
        <v>5003289.2558804834</v>
      </c>
      <c r="AU59" s="201">
        <v>5202420.1682645269</v>
      </c>
      <c r="AV59" s="201">
        <v>5409476.4909614548</v>
      </c>
      <c r="AW59" s="201">
        <v>5624773.6553017208</v>
      </c>
      <c r="AX59" s="201">
        <v>5848639.6467827298</v>
      </c>
      <c r="AY59" s="201">
        <v>6081415.5047246832</v>
      </c>
      <c r="AZ59" s="201">
        <v>6323455.8418127261</v>
      </c>
      <c r="BA59" s="203">
        <v>6575129.3843168728</v>
      </c>
      <c r="BB59" s="166">
        <v>66372114.907104701</v>
      </c>
    </row>
    <row r="60" spans="1:57" ht="12" customHeight="1" x14ac:dyDescent="0.25">
      <c r="A60" s="388" t="s">
        <v>243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-357891.82364210847</v>
      </c>
      <c r="AP60" s="167">
        <v>-705718.91442753607</v>
      </c>
      <c r="AQ60" s="167">
        <v>-730771.02788377739</v>
      </c>
      <c r="AR60" s="167">
        <v>-756889.79610042623</v>
      </c>
      <c r="AS60" s="167">
        <v>-784117.6719369468</v>
      </c>
      <c r="AT60" s="167">
        <v>-812498.79787660984</v>
      </c>
      <c r="AU60" s="167">
        <v>-842079.07327352057</v>
      </c>
      <c r="AV60" s="167">
        <v>-872906.22427607735</v>
      </c>
      <c r="AW60" s="167">
        <v>-905029.8765333849</v>
      </c>
      <c r="AX60" s="167">
        <v>-938501.63079538243</v>
      </c>
      <c r="AY60" s="167">
        <v>-973375.14152185665</v>
      </c>
      <c r="AZ60" s="167">
        <v>-1009706.1986200933</v>
      </c>
      <c r="BA60" s="164">
        <v>-1047552.8124356888</v>
      </c>
      <c r="BB60" s="157">
        <v>-10737038.989323407</v>
      </c>
    </row>
    <row r="61" spans="1:57" ht="12" customHeight="1" x14ac:dyDescent="0.25">
      <c r="A61" s="388" t="s">
        <v>244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-323800.80418089562</v>
      </c>
      <c r="AP63" s="167">
        <v>-673376.15237459051</v>
      </c>
      <c r="AQ63" s="167">
        <v>-700176.52323909919</v>
      </c>
      <c r="AR63" s="167">
        <v>-728043.54886401538</v>
      </c>
      <c r="AS63" s="167">
        <v>-757019.6821088033</v>
      </c>
      <c r="AT63" s="167">
        <v>-787149.06545673357</v>
      </c>
      <c r="AU63" s="167">
        <v>-818477.59826191165</v>
      </c>
      <c r="AV63" s="167">
        <v>-851053.00667273579</v>
      </c>
      <c r="AW63" s="167">
        <v>-884924.91633831069</v>
      </c>
      <c r="AX63" s="167">
        <v>-920144.92800857557</v>
      </c>
      <c r="AY63" s="167">
        <v>-956766.69614331704</v>
      </c>
      <c r="AZ63" s="167">
        <v>-994846.01064982102</v>
      </c>
      <c r="BA63" s="164">
        <v>-1034440.8818736839</v>
      </c>
      <c r="BB63" s="204">
        <v>-10430219.814172491</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-34091.019461212833</v>
      </c>
      <c r="AP65" s="167">
        <v>-32342.762052945513</v>
      </c>
      <c r="AQ65" s="167">
        <v>-30594.504644678185</v>
      </c>
      <c r="AR65" s="167">
        <v>-28846.247236410862</v>
      </c>
      <c r="AS65" s="167">
        <v>-27097.989828143534</v>
      </c>
      <c r="AT65" s="167">
        <v>-25349.732419876211</v>
      </c>
      <c r="AU65" s="167">
        <v>-23601.475011608887</v>
      </c>
      <c r="AV65" s="167">
        <v>-21853.217603341556</v>
      </c>
      <c r="AW65" s="167">
        <v>-20104.960195074233</v>
      </c>
      <c r="AX65" s="167">
        <v>-18356.702786806909</v>
      </c>
      <c r="AY65" s="167">
        <v>-16608.445378539585</v>
      </c>
      <c r="AZ65" s="167">
        <v>-14860.18797027226</v>
      </c>
      <c r="BA65" s="164">
        <v>-13111.930562004931</v>
      </c>
      <c r="BB65" s="157">
        <v>-306819.17515091546</v>
      </c>
    </row>
    <row r="66" spans="1:56" ht="27.75" customHeight="1" x14ac:dyDescent="0.25">
      <c r="A66" s="390" t="s">
        <v>246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75387.866666666669</v>
      </c>
      <c r="AN66" s="187">
        <v>0</v>
      </c>
      <c r="AO66" s="187">
        <v>1700255.9347671703</v>
      </c>
      <c r="AP66" s="187">
        <v>3574405.1639604005</v>
      </c>
      <c r="AQ66" s="187">
        <v>3719701.9888239987</v>
      </c>
      <c r="AR66" s="187">
        <v>3870712.04667232</v>
      </c>
      <c r="AS66" s="187">
        <v>4027662.724178155</v>
      </c>
      <c r="AT66" s="187">
        <v>4190790.4580038735</v>
      </c>
      <c r="AU66" s="187">
        <v>4360341.094991006</v>
      </c>
      <c r="AV66" s="187">
        <v>4536570.2666853778</v>
      </c>
      <c r="AW66" s="187">
        <v>4719743.7787683364</v>
      </c>
      <c r="AX66" s="187">
        <v>4910138.0159873478</v>
      </c>
      <c r="AY66" s="187">
        <v>5108040.3632028271</v>
      </c>
      <c r="AZ66" s="187">
        <v>5313749.6431926331</v>
      </c>
      <c r="BA66" s="202">
        <v>5527576.5718811844</v>
      </c>
      <c r="BB66" s="157">
        <v>55635075.917781301</v>
      </c>
    </row>
    <row r="67" spans="1:56" ht="11.25" customHeight="1" x14ac:dyDescent="0.25">
      <c r="A67" s="388" t="s">
        <v>247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-79466.245830332948</v>
      </c>
      <c r="AP67" s="167">
        <v>-79466.245830332948</v>
      </c>
      <c r="AQ67" s="167">
        <v>-79466.245830332948</v>
      </c>
      <c r="AR67" s="167">
        <v>-79466.245830332948</v>
      </c>
      <c r="AS67" s="167">
        <v>-79466.245830332948</v>
      </c>
      <c r="AT67" s="167">
        <v>-79466.245830332948</v>
      </c>
      <c r="AU67" s="167">
        <v>-79466.245830332948</v>
      </c>
      <c r="AV67" s="167">
        <v>-79466.245830332948</v>
      </c>
      <c r="AW67" s="167">
        <v>-79466.245830332948</v>
      </c>
      <c r="AX67" s="167">
        <v>-79466.245830332948</v>
      </c>
      <c r="AY67" s="167">
        <v>-79466.245830332948</v>
      </c>
      <c r="AZ67" s="167">
        <v>-79466.245830332948</v>
      </c>
      <c r="BA67" s="164">
        <v>-79466.245830332948</v>
      </c>
      <c r="BB67" s="204">
        <v>-1033061.1957943286</v>
      </c>
      <c r="BD67" s="173"/>
    </row>
    <row r="68" spans="1:56" ht="25.5" customHeight="1" x14ac:dyDescent="0.25">
      <c r="A68" s="390" t="s">
        <v>248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75387.866666666669</v>
      </c>
      <c r="AN68" s="187">
        <v>0</v>
      </c>
      <c r="AO68" s="187">
        <v>1620789.6889368375</v>
      </c>
      <c r="AP68" s="187">
        <v>3494938.9181300676</v>
      </c>
      <c r="AQ68" s="187">
        <v>3640235.7429936659</v>
      </c>
      <c r="AR68" s="187">
        <v>3791245.8008419871</v>
      </c>
      <c r="AS68" s="187">
        <v>3948196.4783478221</v>
      </c>
      <c r="AT68" s="187">
        <v>4111324.2121735406</v>
      </c>
      <c r="AU68" s="187">
        <v>4280874.8491606731</v>
      </c>
      <c r="AV68" s="187">
        <v>4457104.0208550449</v>
      </c>
      <c r="AW68" s="187">
        <v>4640277.5329380035</v>
      </c>
      <c r="AX68" s="187">
        <v>4830671.770157015</v>
      </c>
      <c r="AY68" s="187">
        <v>5028574.1173724942</v>
      </c>
      <c r="AZ68" s="187">
        <v>5234283.3973623002</v>
      </c>
      <c r="BA68" s="202">
        <v>5448110.3260508515</v>
      </c>
      <c r="BB68" s="157">
        <v>54602014.721986979</v>
      </c>
    </row>
    <row r="69" spans="1:56" ht="12" customHeight="1" x14ac:dyDescent="0.25">
      <c r="A69" s="388" t="s">
        <v>249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75387.866666666669</v>
      </c>
      <c r="AN70" s="187">
        <v>0</v>
      </c>
      <c r="AO70" s="187">
        <v>1620789.6889368375</v>
      </c>
      <c r="AP70" s="187">
        <v>3494938.9181300676</v>
      </c>
      <c r="AQ70" s="187">
        <v>3640235.7429936659</v>
      </c>
      <c r="AR70" s="187">
        <v>3791245.8008419871</v>
      </c>
      <c r="AS70" s="187">
        <v>3948196.4783478221</v>
      </c>
      <c r="AT70" s="187">
        <v>4111324.2121735406</v>
      </c>
      <c r="AU70" s="187">
        <v>4280874.8491606731</v>
      </c>
      <c r="AV70" s="187">
        <v>4457104.0208550449</v>
      </c>
      <c r="AW70" s="187">
        <v>4640277.5329380035</v>
      </c>
      <c r="AX70" s="187">
        <v>4830671.770157015</v>
      </c>
      <c r="AY70" s="187">
        <v>5028574.1173724942</v>
      </c>
      <c r="AZ70" s="187">
        <v>5234283.3973623002</v>
      </c>
      <c r="BA70" s="202">
        <v>5448110.3260508515</v>
      </c>
      <c r="BB70" s="157">
        <v>54602014.721986979</v>
      </c>
    </row>
    <row r="71" spans="1:56" ht="12" customHeight="1" x14ac:dyDescent="0.25">
      <c r="A71" s="388" t="s">
        <v>220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-18846.966666666667</v>
      </c>
      <c r="AN71" s="167">
        <v>0</v>
      </c>
      <c r="AO71" s="167">
        <v>-405197.42223420937</v>
      </c>
      <c r="AP71" s="167">
        <v>-873734.72953251691</v>
      </c>
      <c r="AQ71" s="167">
        <v>-910058.93574841646</v>
      </c>
      <c r="AR71" s="167">
        <v>-947811.45021049678</v>
      </c>
      <c r="AS71" s="167">
        <v>-987049.11958695552</v>
      </c>
      <c r="AT71" s="167">
        <v>-1027831.0530433852</v>
      </c>
      <c r="AU71" s="167">
        <v>-1070218.7122901683</v>
      </c>
      <c r="AV71" s="167">
        <v>-1114276.0052137612</v>
      </c>
      <c r="AW71" s="167">
        <v>-1160069.3832345009</v>
      </c>
      <c r="AX71" s="167">
        <v>-1207667.9425392537</v>
      </c>
      <c r="AY71" s="167">
        <v>-1257143.5293431235</v>
      </c>
      <c r="AZ71" s="167">
        <v>-1308570.849340575</v>
      </c>
      <c r="BA71" s="164">
        <v>-1362027.5815127129</v>
      </c>
      <c r="BB71" s="157">
        <v>-13650503.680496745</v>
      </c>
      <c r="BD71" s="173"/>
    </row>
    <row r="72" spans="1:56" ht="12.75" customHeight="1" thickBot="1" x14ac:dyDescent="0.3">
      <c r="A72" s="398" t="s">
        <v>251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56540.9</v>
      </c>
      <c r="AN72" s="205">
        <v>0</v>
      </c>
      <c r="AO72" s="205">
        <v>1215592.2667026282</v>
      </c>
      <c r="AP72" s="205">
        <v>2621204.1885975506</v>
      </c>
      <c r="AQ72" s="205">
        <v>2730176.8072452494</v>
      </c>
      <c r="AR72" s="205">
        <v>2843434.3506314903</v>
      </c>
      <c r="AS72" s="205">
        <v>2961147.3587608663</v>
      </c>
      <c r="AT72" s="205">
        <v>3083493.1591301556</v>
      </c>
      <c r="AU72" s="205">
        <v>3210656.1368705048</v>
      </c>
      <c r="AV72" s="205">
        <v>3342828.0156412837</v>
      </c>
      <c r="AW72" s="205">
        <v>3480208.1497035027</v>
      </c>
      <c r="AX72" s="205">
        <v>3623003.8276177612</v>
      </c>
      <c r="AY72" s="205">
        <v>3771430.5880293706</v>
      </c>
      <c r="AZ72" s="205">
        <v>3925712.5480217254</v>
      </c>
      <c r="BA72" s="206">
        <v>4086082.7445381386</v>
      </c>
      <c r="BB72" s="170">
        <v>40951511.04149022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232</v>
      </c>
    </row>
    <row r="75" spans="1:56" ht="25.5" customHeight="1" x14ac:dyDescent="0.25">
      <c r="A75" s="390" t="s">
        <v>248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75387.866666666669</v>
      </c>
      <c r="AN75" s="207">
        <v>0</v>
      </c>
      <c r="AO75" s="207">
        <v>1620789.6889368375</v>
      </c>
      <c r="AP75" s="207">
        <v>3494938.9181300676</v>
      </c>
      <c r="AQ75" s="207">
        <v>3640235.7429936659</v>
      </c>
      <c r="AR75" s="207">
        <v>3791245.8008419871</v>
      </c>
      <c r="AS75" s="207">
        <v>3948196.4783478221</v>
      </c>
      <c r="AT75" s="207">
        <v>4111324.2121735406</v>
      </c>
      <c r="AU75" s="207">
        <v>4280874.8491606731</v>
      </c>
      <c r="AV75" s="207">
        <v>4457104.0208550449</v>
      </c>
      <c r="AW75" s="207">
        <v>4640277.5329380035</v>
      </c>
      <c r="AX75" s="207">
        <v>4830671.770157015</v>
      </c>
      <c r="AY75" s="207">
        <v>5028574.1173724942</v>
      </c>
      <c r="AZ75" s="207">
        <v>5234283.3973623002</v>
      </c>
      <c r="BA75" s="208">
        <v>5448110.3260508515</v>
      </c>
      <c r="BB75" s="157">
        <v>54602014.721986979</v>
      </c>
    </row>
    <row r="76" spans="1:56" ht="12" customHeight="1" x14ac:dyDescent="0.25">
      <c r="A76" s="388" t="s">
        <v>247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79466.245830332948</v>
      </c>
      <c r="AP76" s="175">
        <v>79466.245830332948</v>
      </c>
      <c r="AQ76" s="175">
        <v>79466.245830332948</v>
      </c>
      <c r="AR76" s="175">
        <v>79466.245830332948</v>
      </c>
      <c r="AS76" s="175">
        <v>79466.245830332948</v>
      </c>
      <c r="AT76" s="175">
        <v>79466.245830332948</v>
      </c>
      <c r="AU76" s="175">
        <v>79466.245830332948</v>
      </c>
      <c r="AV76" s="175">
        <v>79466.245830332948</v>
      </c>
      <c r="AW76" s="175">
        <v>79466.245830332948</v>
      </c>
      <c r="AX76" s="175">
        <v>79466.245830332948</v>
      </c>
      <c r="AY76" s="175">
        <v>79466.245830332948</v>
      </c>
      <c r="AZ76" s="175">
        <v>79466.245830332948</v>
      </c>
      <c r="BA76" s="174">
        <v>79466.245830332948</v>
      </c>
      <c r="BB76" s="176">
        <v>1033061.1957943286</v>
      </c>
    </row>
    <row r="77" spans="1:56" ht="12" customHeight="1" x14ac:dyDescent="0.25">
      <c r="A77" s="388" t="s">
        <v>249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-18846.966666666667</v>
      </c>
      <c r="AN78" s="175">
        <v>0</v>
      </c>
      <c r="AO78" s="175">
        <v>-405197.42223420937</v>
      </c>
      <c r="AP78" s="175">
        <v>-873734.72953251691</v>
      </c>
      <c r="AQ78" s="175">
        <v>-910058.93574841646</v>
      </c>
      <c r="AR78" s="175">
        <v>-947811.45021049678</v>
      </c>
      <c r="AS78" s="175">
        <v>-987049.11958695552</v>
      </c>
      <c r="AT78" s="175">
        <v>-1027831.0530433852</v>
      </c>
      <c r="AU78" s="175">
        <v>-1070218.7122901683</v>
      </c>
      <c r="AV78" s="175">
        <v>-1114276.0052137612</v>
      </c>
      <c r="AW78" s="175">
        <v>-1160069.3832345009</v>
      </c>
      <c r="AX78" s="175">
        <v>-1207667.9425392537</v>
      </c>
      <c r="AY78" s="175">
        <v>-1257143.5293431235</v>
      </c>
      <c r="AZ78" s="175">
        <v>-1308570.849340575</v>
      </c>
      <c r="BA78" s="174">
        <v>-1362027.5815127129</v>
      </c>
      <c r="BB78" s="176">
        <v>-13650503.680496745</v>
      </c>
    </row>
    <row r="79" spans="1:56" ht="12" customHeight="1" x14ac:dyDescent="0.25">
      <c r="A79" s="388" t="s">
        <v>253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-1589324.9166666667</v>
      </c>
      <c r="AO81" s="175">
        <v>0</v>
      </c>
      <c r="AP81" s="175">
        <v>0</v>
      </c>
      <c r="AQ81" s="175">
        <v>0</v>
      </c>
      <c r="AR81" s="175">
        <v>0</v>
      </c>
      <c r="AS81" s="175">
        <v>0</v>
      </c>
      <c r="AT81" s="175">
        <v>0</v>
      </c>
      <c r="AU81" s="175">
        <v>0</v>
      </c>
      <c r="AV81" s="175">
        <v>0</v>
      </c>
      <c r="AW81" s="175">
        <v>0</v>
      </c>
      <c r="AX81" s="175">
        <v>0</v>
      </c>
      <c r="AY81" s="175">
        <v>0</v>
      </c>
      <c r="AZ81" s="175">
        <v>0</v>
      </c>
      <c r="BA81" s="174">
        <v>0</v>
      </c>
      <c r="BB81" s="204">
        <v>-1589324.9166666667</v>
      </c>
    </row>
    <row r="82" spans="1:54" ht="12.75" customHeight="1" x14ac:dyDescent="0.25">
      <c r="A82" s="388" t="s">
        <v>256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56540.9</v>
      </c>
      <c r="AN83" s="210">
        <v>-1589324.9166666667</v>
      </c>
      <c r="AO83" s="210">
        <v>1295058.5125329611</v>
      </c>
      <c r="AP83" s="210">
        <v>2700670.4344278835</v>
      </c>
      <c r="AQ83" s="210">
        <v>2809643.0530755823</v>
      </c>
      <c r="AR83" s="210">
        <v>2922900.5964618232</v>
      </c>
      <c r="AS83" s="210">
        <v>3040613.6045911992</v>
      </c>
      <c r="AT83" s="210">
        <v>3162959.4049604884</v>
      </c>
      <c r="AU83" s="210">
        <v>3290122.3827008377</v>
      </c>
      <c r="AV83" s="210">
        <v>3422294.2614716166</v>
      </c>
      <c r="AW83" s="210">
        <v>3559674.3955338355</v>
      </c>
      <c r="AX83" s="210">
        <v>3702470.0734480941</v>
      </c>
      <c r="AY83" s="210">
        <v>3850896.8338597035</v>
      </c>
      <c r="AZ83" s="210">
        <v>4005178.7938520582</v>
      </c>
      <c r="BA83" s="209">
        <v>4165548.9903684715</v>
      </c>
      <c r="BB83" s="176">
        <v>40395247.320617892</v>
      </c>
    </row>
    <row r="84" spans="1:54" ht="12" customHeight="1" x14ac:dyDescent="0.25">
      <c r="A84" s="396" t="s">
        <v>258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56540.9</v>
      </c>
      <c r="AN84" s="210">
        <v>-1532784.0166666668</v>
      </c>
      <c r="AO84" s="210">
        <v>-237725.50413370575</v>
      </c>
      <c r="AP84" s="210">
        <v>2462944.9302941775</v>
      </c>
      <c r="AQ84" s="210">
        <v>5272587.9833697602</v>
      </c>
      <c r="AR84" s="210">
        <v>8195488.5798315834</v>
      </c>
      <c r="AS84" s="210">
        <v>11236102.184422784</v>
      </c>
      <c r="AT84" s="210">
        <v>14399061.589383272</v>
      </c>
      <c r="AU84" s="210">
        <v>17689183.972084109</v>
      </c>
      <c r="AV84" s="210">
        <v>21111478.233555727</v>
      </c>
      <c r="AW84" s="210">
        <v>24671152.629089564</v>
      </c>
      <c r="AX84" s="210">
        <v>28373622.70253766</v>
      </c>
      <c r="AY84" s="210">
        <v>32224519.536397364</v>
      </c>
      <c r="AZ84" s="210">
        <v>36229698.330249421</v>
      </c>
      <c r="BA84" s="209">
        <v>40395247.320617892</v>
      </c>
      <c r="BB84" s="176"/>
    </row>
    <row r="85" spans="1:54" ht="12" customHeight="1" x14ac:dyDescent="0.25">
      <c r="A85" s="388" t="s">
        <v>259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48953.160173160177</v>
      </c>
      <c r="AN86" s="207">
        <v>-1191375.6613756614</v>
      </c>
      <c r="AO86" s="207">
        <v>840511.07094231294</v>
      </c>
      <c r="AP86" s="207">
        <v>1517552.2505300778</v>
      </c>
      <c r="AQ86" s="207">
        <v>1366914.1144861244</v>
      </c>
      <c r="AR86" s="207">
        <v>1231181.6685500499</v>
      </c>
      <c r="AS86" s="207">
        <v>1108887.1344756079</v>
      </c>
      <c r="AT86" s="207">
        <v>998706.19579139014</v>
      </c>
      <c r="AU86" s="207">
        <v>899444.13586090191</v>
      </c>
      <c r="AV86" s="207">
        <v>810023.29142304591</v>
      </c>
      <c r="AW86" s="207">
        <v>729471.70036993048</v>
      </c>
      <c r="AX86" s="207">
        <v>656912.83314629376</v>
      </c>
      <c r="AY86" s="207">
        <v>591556.30693609419</v>
      </c>
      <c r="AZ86" s="207">
        <v>532689.49079039006</v>
      </c>
      <c r="BA86" s="208">
        <v>479669.91809900239</v>
      </c>
      <c r="BB86" s="157">
        <v>10621097.610198721</v>
      </c>
    </row>
    <row r="87" spans="1:54" ht="28.5" customHeight="1" x14ac:dyDescent="0.25">
      <c r="A87" s="390" t="s">
        <v>261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48953.160173160177</v>
      </c>
      <c r="AN87" s="202">
        <v>-1142422.5012025011</v>
      </c>
      <c r="AO87" s="202">
        <v>-301911.43026018818</v>
      </c>
      <c r="AP87" s="202">
        <v>1215640.8202698897</v>
      </c>
      <c r="AQ87" s="202">
        <v>2582554.934756014</v>
      </c>
      <c r="AR87" s="202">
        <v>3813736.6033060639</v>
      </c>
      <c r="AS87" s="202">
        <v>4922623.7377816718</v>
      </c>
      <c r="AT87" s="202">
        <v>5921329.9335730616</v>
      </c>
      <c r="AU87" s="202">
        <v>6820774.0694339639</v>
      </c>
      <c r="AV87" s="202">
        <v>7630797.3608570099</v>
      </c>
      <c r="AW87" s="202">
        <v>8360269.0612269407</v>
      </c>
      <c r="AX87" s="202">
        <v>9017181.8943732344</v>
      </c>
      <c r="AY87" s="202">
        <v>9608738.2013093289</v>
      </c>
      <c r="AZ87" s="202">
        <v>10141427.692099718</v>
      </c>
      <c r="BA87" s="202">
        <v>10621097.610198721</v>
      </c>
      <c r="BB87" s="176"/>
    </row>
    <row r="88" spans="1:54" ht="14.25" customHeight="1" x14ac:dyDescent="0.25">
      <c r="A88" s="393" t="s">
        <v>262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27.109296397239287</v>
      </c>
      <c r="AO88" s="211">
        <v>0</v>
      </c>
      <c r="AP88" s="211">
        <v>0.85375587492275851</v>
      </c>
      <c r="AQ88" s="211">
        <v>1.1513287026206802</v>
      </c>
      <c r="AR88" s="211">
        <v>1.2563792390454656</v>
      </c>
      <c r="AS88" s="211">
        <v>1.2974800069624801</v>
      </c>
      <c r="AT88" s="211">
        <v>1.3145392893319481</v>
      </c>
      <c r="AU88" s="211">
        <v>1.3218611469333177</v>
      </c>
      <c r="AV88" s="211">
        <v>1.3250630009201023</v>
      </c>
      <c r="AW88" s="211">
        <v>1.3264775724393525</v>
      </c>
      <c r="AX88" s="211">
        <v>1.3271059608468216</v>
      </c>
      <c r="AY88" s="211">
        <v>1.3273859098970804</v>
      </c>
      <c r="AZ88" s="211">
        <v>1.3275108120882213</v>
      </c>
      <c r="BA88" s="212">
        <v>1.3275665797520571</v>
      </c>
      <c r="BB88" s="176"/>
    </row>
    <row r="89" spans="1:54" x14ac:dyDescent="0.25">
      <c r="A89" s="393" t="s">
        <v>263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2028.0880246257016</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2028.198946316448</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673D0-55FA-4600-8F1E-97ECF4A6F76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271</v>
      </c>
      <c r="B21" s="440" t="s">
        <v>272</v>
      </c>
      <c r="C21" s="441" t="s">
        <v>273</v>
      </c>
      <c r="D21" s="441"/>
      <c r="E21" s="441"/>
      <c r="F21" s="441"/>
      <c r="G21" s="441"/>
      <c r="H21" s="441"/>
      <c r="I21" s="442" t="s">
        <v>274</v>
      </c>
      <c r="J21" s="443" t="s">
        <v>275</v>
      </c>
      <c r="K21" s="440" t="s">
        <v>276</v>
      </c>
      <c r="L21" s="436" t="s">
        <v>277</v>
      </c>
    </row>
    <row r="22" spans="1:15" ht="58.5" customHeight="1" x14ac:dyDescent="0.25">
      <c r="A22" s="440"/>
      <c r="B22" s="440"/>
      <c r="C22" s="437" t="s">
        <v>278</v>
      </c>
      <c r="D22" s="437"/>
      <c r="E22" s="224"/>
      <c r="F22" s="225"/>
      <c r="G22" s="438" t="s">
        <v>279</v>
      </c>
      <c r="H22" s="439"/>
      <c r="I22" s="442"/>
      <c r="J22" s="444"/>
      <c r="K22" s="440"/>
      <c r="L22" s="436"/>
    </row>
    <row r="23" spans="1:15" ht="35.25" customHeight="1" x14ac:dyDescent="0.25">
      <c r="A23" s="440"/>
      <c r="B23" s="440"/>
      <c r="C23" s="226" t="s">
        <v>280</v>
      </c>
      <c r="D23" s="226" t="s">
        <v>281</v>
      </c>
      <c r="E23" s="226" t="s">
        <v>280</v>
      </c>
      <c r="F23" s="226" t="s">
        <v>281</v>
      </c>
      <c r="G23" s="226" t="s">
        <v>280</v>
      </c>
      <c r="H23" s="226" t="s">
        <v>281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282</v>
      </c>
      <c r="C25" s="229">
        <v>44886</v>
      </c>
      <c r="D25" s="230">
        <v>45593</v>
      </c>
      <c r="E25" s="230"/>
      <c r="F25" s="230"/>
      <c r="G25" s="230">
        <v>44886</v>
      </c>
      <c r="H25" s="230">
        <v>45258</v>
      </c>
      <c r="I25" s="231" t="s">
        <v>74</v>
      </c>
      <c r="J25" s="231" t="s">
        <v>74</v>
      </c>
      <c r="K25" s="232" t="s">
        <v>74</v>
      </c>
      <c r="L25" s="233" t="s">
        <v>74</v>
      </c>
    </row>
    <row r="26" spans="1:15" ht="21" customHeight="1" x14ac:dyDescent="0.25">
      <c r="A26" s="226" t="s">
        <v>283</v>
      </c>
      <c r="B26" s="234" t="s">
        <v>284</v>
      </c>
      <c r="C26" s="235">
        <v>44886</v>
      </c>
      <c r="D26" s="236">
        <v>44886</v>
      </c>
      <c r="E26" s="236"/>
      <c r="F26" s="236"/>
      <c r="G26" s="236">
        <v>44886</v>
      </c>
      <c r="H26" s="236">
        <v>44886</v>
      </c>
      <c r="I26" s="237" t="s">
        <v>74</v>
      </c>
      <c r="J26" s="237" t="s">
        <v>74</v>
      </c>
      <c r="K26" s="238" t="s">
        <v>74</v>
      </c>
      <c r="L26" s="238" t="s">
        <v>74</v>
      </c>
    </row>
    <row r="27" spans="1:15" s="239" customFormat="1" ht="21" customHeight="1" x14ac:dyDescent="0.25">
      <c r="A27" s="226" t="s">
        <v>285</v>
      </c>
      <c r="B27" s="234" t="s">
        <v>286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287</v>
      </c>
      <c r="B28" s="234" t="s">
        <v>288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289</v>
      </c>
      <c r="B29" s="234" t="s">
        <v>290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291</v>
      </c>
      <c r="B30" s="234" t="s">
        <v>292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293</v>
      </c>
      <c r="B31" s="240" t="s">
        <v>294</v>
      </c>
      <c r="C31" s="235">
        <v>45013</v>
      </c>
      <c r="D31" s="236">
        <v>45013</v>
      </c>
      <c r="E31" s="236"/>
      <c r="F31" s="236"/>
      <c r="G31" s="236">
        <v>45013</v>
      </c>
      <c r="H31" s="236">
        <v>45013</v>
      </c>
      <c r="I31" s="237" t="s">
        <v>74</v>
      </c>
      <c r="J31" s="237" t="s">
        <v>74</v>
      </c>
      <c r="K31" s="238" t="s">
        <v>74</v>
      </c>
      <c r="L31" s="238" t="s">
        <v>74</v>
      </c>
      <c r="M31" s="219"/>
      <c r="N31" s="219"/>
      <c r="O31" s="219"/>
    </row>
    <row r="32" spans="1:15" s="239" customFormat="1" ht="21.75" customHeight="1" x14ac:dyDescent="0.25">
      <c r="A32" s="226" t="s">
        <v>295</v>
      </c>
      <c r="B32" s="240" t="s">
        <v>296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297</v>
      </c>
      <c r="B33" s="240" t="s">
        <v>298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299</v>
      </c>
      <c r="B34" s="240" t="s">
        <v>300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301</v>
      </c>
      <c r="B35" s="240" t="s">
        <v>302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303</v>
      </c>
      <c r="B36" s="240" t="s">
        <v>304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305</v>
      </c>
      <c r="B37" s="240" t="s">
        <v>306</v>
      </c>
      <c r="C37" s="235">
        <v>45013</v>
      </c>
      <c r="D37" s="241">
        <v>45258</v>
      </c>
      <c r="E37" s="241"/>
      <c r="F37" s="241"/>
      <c r="G37" s="241">
        <v>45013</v>
      </c>
      <c r="H37" s="241">
        <v>45258</v>
      </c>
      <c r="I37" s="237" t="s">
        <v>74</v>
      </c>
      <c r="J37" s="237" t="s">
        <v>74</v>
      </c>
      <c r="K37" s="238" t="s">
        <v>74</v>
      </c>
      <c r="L37" s="238" t="s">
        <v>74</v>
      </c>
    </row>
    <row r="38" spans="1:15" ht="21.75" customHeight="1" x14ac:dyDescent="0.25">
      <c r="A38" s="226">
        <v>2</v>
      </c>
      <c r="B38" s="228" t="s">
        <v>307</v>
      </c>
      <c r="C38" s="229">
        <v>45013</v>
      </c>
      <c r="D38" s="242">
        <v>45471</v>
      </c>
      <c r="E38" s="242"/>
      <c r="F38" s="242"/>
      <c r="G38" s="242">
        <v>45013</v>
      </c>
      <c r="H38" s="242">
        <v>45471</v>
      </c>
      <c r="I38" s="243" t="s">
        <v>74</v>
      </c>
      <c r="J38" s="243" t="s">
        <v>74</v>
      </c>
      <c r="K38" s="232" t="s">
        <v>74</v>
      </c>
      <c r="L38" s="232" t="s">
        <v>74</v>
      </c>
    </row>
    <row r="39" spans="1:15" ht="40.5" customHeight="1" x14ac:dyDescent="0.25">
      <c r="A39" s="226" t="s">
        <v>308</v>
      </c>
      <c r="B39" s="240" t="s">
        <v>309</v>
      </c>
      <c r="C39" s="235">
        <v>45013</v>
      </c>
      <c r="D39" s="241">
        <v>45013</v>
      </c>
      <c r="E39" s="241"/>
      <c r="F39" s="241"/>
      <c r="G39" s="241">
        <v>45013</v>
      </c>
      <c r="H39" s="241">
        <v>45013</v>
      </c>
      <c r="I39" s="244" t="s">
        <v>74</v>
      </c>
      <c r="J39" s="244" t="s">
        <v>74</v>
      </c>
      <c r="K39" s="238" t="s">
        <v>74</v>
      </c>
      <c r="L39" s="238" t="s">
        <v>74</v>
      </c>
    </row>
    <row r="40" spans="1:15" ht="24.75" customHeight="1" x14ac:dyDescent="0.25">
      <c r="A40" s="226" t="s">
        <v>310</v>
      </c>
      <c r="B40" s="240" t="s">
        <v>311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312</v>
      </c>
      <c r="C41" s="229">
        <v>45440</v>
      </c>
      <c r="D41" s="242">
        <v>45593</v>
      </c>
      <c r="E41" s="242"/>
      <c r="F41" s="242"/>
      <c r="G41" s="242">
        <v>45440</v>
      </c>
      <c r="H41" s="242">
        <v>46719</v>
      </c>
      <c r="I41" s="243" t="s">
        <v>74</v>
      </c>
      <c r="J41" s="243" t="s">
        <v>74</v>
      </c>
      <c r="K41" s="232" t="s">
        <v>74</v>
      </c>
      <c r="L41" s="232" t="s">
        <v>74</v>
      </c>
    </row>
    <row r="42" spans="1:15" x14ac:dyDescent="0.25">
      <c r="A42" s="226" t="s">
        <v>313</v>
      </c>
      <c r="B42" s="240" t="s">
        <v>314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315</v>
      </c>
      <c r="B43" s="240" t="s">
        <v>316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317</v>
      </c>
      <c r="B44" s="240" t="s">
        <v>318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319</v>
      </c>
      <c r="B45" s="240" t="s">
        <v>320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321</v>
      </c>
      <c r="B46" s="240" t="s">
        <v>322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323</v>
      </c>
      <c r="B47" s="240" t="s">
        <v>324</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325</v>
      </c>
      <c r="C48" s="229">
        <v>45624</v>
      </c>
      <c r="D48" s="242">
        <v>45657</v>
      </c>
      <c r="E48" s="242"/>
      <c r="F48" s="242"/>
      <c r="G48" s="242">
        <v>46387</v>
      </c>
      <c r="H48" s="242">
        <v>46749</v>
      </c>
      <c r="I48" s="243" t="s">
        <v>74</v>
      </c>
      <c r="J48" s="243" t="s">
        <v>74</v>
      </c>
      <c r="K48" s="232" t="s">
        <v>74</v>
      </c>
      <c r="L48" s="232" t="s">
        <v>74</v>
      </c>
    </row>
    <row r="49" spans="1:12" ht="21.75" customHeight="1" x14ac:dyDescent="0.25">
      <c r="A49" s="226" t="s">
        <v>326</v>
      </c>
      <c r="B49" s="240" t="s">
        <v>327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328</v>
      </c>
      <c r="B50" s="240" t="s">
        <v>329</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330</v>
      </c>
      <c r="B51" s="240" t="s">
        <v>331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332</v>
      </c>
      <c r="B52" s="240" t="s">
        <v>333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334</v>
      </c>
      <c r="B53" s="245" t="s">
        <v>335</v>
      </c>
      <c r="C53" s="235">
        <v>45657</v>
      </c>
      <c r="D53" s="241">
        <v>45657</v>
      </c>
      <c r="E53" s="241"/>
      <c r="F53" s="241"/>
      <c r="G53" s="241">
        <v>46660</v>
      </c>
      <c r="H53" s="241">
        <v>46660</v>
      </c>
      <c r="I53" s="244" t="s">
        <v>74</v>
      </c>
      <c r="J53" s="244" t="s">
        <v>74</v>
      </c>
      <c r="K53" s="238" t="s">
        <v>74</v>
      </c>
      <c r="L53" s="238" t="s">
        <v>74</v>
      </c>
    </row>
    <row r="54" spans="1:12" ht="21" customHeight="1" x14ac:dyDescent="0.25">
      <c r="A54" s="226" t="s">
        <v>336</v>
      </c>
      <c r="B54" s="240" t="s">
        <v>337</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CBEB-2CED-4051-8357-ACB86F047AA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339</v>
      </c>
      <c r="B20" s="455" t="s">
        <v>340</v>
      </c>
      <c r="C20" s="440" t="s">
        <v>341</v>
      </c>
      <c r="D20" s="440"/>
      <c r="E20" s="457" t="s">
        <v>342</v>
      </c>
      <c r="F20" s="457"/>
      <c r="G20" s="455" t="s">
        <v>343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344</v>
      </c>
      <c r="AC20" s="450"/>
    </row>
    <row r="21" spans="1:33" ht="99.75" customHeight="1" x14ac:dyDescent="0.25">
      <c r="A21" s="456"/>
      <c r="B21" s="456"/>
      <c r="C21" s="440"/>
      <c r="D21" s="440"/>
      <c r="E21" s="457"/>
      <c r="F21" s="457"/>
      <c r="G21" s="456"/>
      <c r="H21" s="440" t="s">
        <v>345</v>
      </c>
      <c r="I21" s="440"/>
      <c r="J21" s="440" t="s">
        <v>346</v>
      </c>
      <c r="K21" s="440"/>
      <c r="L21" s="440" t="s">
        <v>345</v>
      </c>
      <c r="M21" s="440"/>
      <c r="N21" s="440" t="s">
        <v>346</v>
      </c>
      <c r="O21" s="440"/>
      <c r="P21" s="440" t="s">
        <v>345</v>
      </c>
      <c r="Q21" s="440"/>
      <c r="R21" s="440" t="s">
        <v>346</v>
      </c>
      <c r="S21" s="440"/>
      <c r="T21" s="440" t="s">
        <v>345</v>
      </c>
      <c r="U21" s="440"/>
      <c r="V21" s="440" t="s">
        <v>346</v>
      </c>
      <c r="W21" s="440"/>
      <c r="X21" s="440" t="s">
        <v>345</v>
      </c>
      <c r="Y21" s="440"/>
      <c r="Z21" s="440" t="s">
        <v>346</v>
      </c>
      <c r="AA21" s="440"/>
      <c r="AB21" s="451"/>
      <c r="AC21" s="452"/>
    </row>
    <row r="22" spans="1:33" ht="89.25" customHeight="1" x14ac:dyDescent="0.25">
      <c r="A22" s="437"/>
      <c r="B22" s="437"/>
      <c r="C22" s="250" t="s">
        <v>345</v>
      </c>
      <c r="D22" s="250" t="s">
        <v>347</v>
      </c>
      <c r="E22" s="251" t="s">
        <v>348</v>
      </c>
      <c r="F22" s="251" t="s">
        <v>349</v>
      </c>
      <c r="G22" s="437"/>
      <c r="H22" s="252" t="s">
        <v>350</v>
      </c>
      <c r="I22" s="252" t="s">
        <v>351</v>
      </c>
      <c r="J22" s="252" t="s">
        <v>350</v>
      </c>
      <c r="K22" s="252" t="s">
        <v>351</v>
      </c>
      <c r="L22" s="252" t="s">
        <v>350</v>
      </c>
      <c r="M22" s="252" t="s">
        <v>351</v>
      </c>
      <c r="N22" s="252" t="s">
        <v>350</v>
      </c>
      <c r="O22" s="252" t="s">
        <v>351</v>
      </c>
      <c r="P22" s="252" t="s">
        <v>350</v>
      </c>
      <c r="Q22" s="252" t="s">
        <v>351</v>
      </c>
      <c r="R22" s="252" t="s">
        <v>350</v>
      </c>
      <c r="S22" s="252" t="s">
        <v>351</v>
      </c>
      <c r="T22" s="252" t="s">
        <v>350</v>
      </c>
      <c r="U22" s="252" t="s">
        <v>351</v>
      </c>
      <c r="V22" s="252" t="s">
        <v>350</v>
      </c>
      <c r="W22" s="252" t="s">
        <v>351</v>
      </c>
      <c r="X22" s="252" t="s">
        <v>350</v>
      </c>
      <c r="Y22" s="252" t="s">
        <v>351</v>
      </c>
      <c r="Z22" s="252" t="s">
        <v>350</v>
      </c>
      <c r="AA22" s="252" t="s">
        <v>351</v>
      </c>
      <c r="AB22" s="250" t="s">
        <v>345</v>
      </c>
      <c r="AC22" s="250" t="s">
        <v>347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352</v>
      </c>
      <c r="C24" s="260">
        <v>1.907189899927991</v>
      </c>
      <c r="D24" s="260">
        <v>1.907189899927991</v>
      </c>
      <c r="E24" s="279">
        <v>0</v>
      </c>
      <c r="F24" s="279">
        <v>1.907189899927991</v>
      </c>
      <c r="G24" s="260">
        <v>0</v>
      </c>
      <c r="H24" s="260">
        <v>0</v>
      </c>
      <c r="I24" s="265" t="s">
        <v>74</v>
      </c>
      <c r="J24" s="260">
        <v>0</v>
      </c>
      <c r="K24" s="265" t="s">
        <v>74</v>
      </c>
      <c r="L24" s="260">
        <v>0</v>
      </c>
      <c r="M24" s="265" t="s">
        <v>74</v>
      </c>
      <c r="N24" s="260">
        <v>1.9071899000000001</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1.9071899000000001</v>
      </c>
      <c r="AD24" s="280"/>
      <c r="AE24" s="219"/>
      <c r="AF24" s="281"/>
      <c r="AG24" s="219"/>
    </row>
    <row r="25" spans="1:33" ht="23.25" customHeight="1" x14ac:dyDescent="0.25">
      <c r="A25" s="255" t="s">
        <v>353</v>
      </c>
      <c r="B25" s="256" t="s">
        <v>354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355</v>
      </c>
      <c r="B26" s="256" t="s">
        <v>356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357</v>
      </c>
      <c r="B27" s="256" t="s">
        <v>358</v>
      </c>
      <c r="C27" s="257" t="s">
        <v>74</v>
      </c>
      <c r="D27" s="257" t="s">
        <v>74</v>
      </c>
      <c r="E27" s="257" t="s">
        <v>74</v>
      </c>
      <c r="F27" s="257" t="s">
        <v>74</v>
      </c>
      <c r="G27" s="257">
        <v>0</v>
      </c>
      <c r="H27" s="257">
        <v>0</v>
      </c>
      <c r="I27" s="258" t="s">
        <v>74</v>
      </c>
      <c r="J27" s="257">
        <v>0</v>
      </c>
      <c r="K27" s="258" t="s">
        <v>74</v>
      </c>
      <c r="L27" s="257">
        <v>0</v>
      </c>
      <c r="M27" s="258" t="s">
        <v>74</v>
      </c>
      <c r="N27" s="257">
        <v>1.9071899000000001</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1.9071899000000001</v>
      </c>
      <c r="AD27" s="280"/>
      <c r="AE27" s="219"/>
      <c r="AF27" s="219"/>
      <c r="AG27" s="219"/>
    </row>
    <row r="28" spans="1:33" ht="24.75" customHeight="1" x14ac:dyDescent="0.25">
      <c r="A28" s="255" t="s">
        <v>359</v>
      </c>
      <c r="B28" s="256" t="s">
        <v>360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361</v>
      </c>
      <c r="B29" s="259" t="s">
        <v>362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363</v>
      </c>
      <c r="C30" s="260">
        <v>1.5893249166066592</v>
      </c>
      <c r="D30" s="260">
        <v>1.5893249166066592</v>
      </c>
      <c r="E30" s="260">
        <v>0</v>
      </c>
      <c r="F30" s="260">
        <v>1.5893249166066592</v>
      </c>
      <c r="G30" s="260">
        <v>0</v>
      </c>
      <c r="H30" s="260">
        <v>0</v>
      </c>
      <c r="I30" s="265" t="s">
        <v>74</v>
      </c>
      <c r="J30" s="260">
        <v>1.5893249199999999</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1.5893249199999999</v>
      </c>
      <c r="AD30" s="280"/>
      <c r="AE30" s="219"/>
      <c r="AF30" s="219"/>
      <c r="AG30" s="219"/>
    </row>
    <row r="31" spans="1:33" x14ac:dyDescent="0.25">
      <c r="A31" s="253" t="s">
        <v>364</v>
      </c>
      <c r="B31" s="256" t="s">
        <v>365</v>
      </c>
      <c r="C31" s="257">
        <v>0.13040708748243204</v>
      </c>
      <c r="D31" s="257">
        <v>0.13040708748243204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366</v>
      </c>
      <c r="B32" s="256" t="s">
        <v>367</v>
      </c>
      <c r="C32" s="257">
        <v>0.46652046226422056</v>
      </c>
      <c r="D32" s="257">
        <v>0.46652046226422056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368</v>
      </c>
      <c r="B33" s="256" t="s">
        <v>369</v>
      </c>
      <c r="C33" s="257">
        <v>0.76648063126618005</v>
      </c>
      <c r="D33" s="257">
        <v>0.76648063126618005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370</v>
      </c>
      <c r="B34" s="256" t="s">
        <v>371</v>
      </c>
      <c r="C34" s="257">
        <v>0.22591673559382638</v>
      </c>
      <c r="D34" s="257">
        <v>0.22591673559382638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372</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373</v>
      </c>
      <c r="B36" s="261" t="s">
        <v>374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375</v>
      </c>
      <c r="B37" s="261" t="s">
        <v>376</v>
      </c>
      <c r="C37" s="263">
        <v>1</v>
      </c>
      <c r="D37" s="257">
        <v>1</v>
      </c>
      <c r="E37" s="257" t="s">
        <v>74</v>
      </c>
      <c r="F37" s="257" t="s">
        <v>74</v>
      </c>
      <c r="G37" s="257">
        <v>0</v>
      </c>
      <c r="H37" s="257">
        <v>0</v>
      </c>
      <c r="I37" s="258" t="s">
        <v>74</v>
      </c>
      <c r="J37" s="257">
        <v>1</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377</v>
      </c>
      <c r="B38" s="261" t="s">
        <v>378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379</v>
      </c>
      <c r="B39" s="256" t="s">
        <v>380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381</v>
      </c>
      <c r="B40" s="256" t="s">
        <v>382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383</v>
      </c>
      <c r="B41" s="256" t="s">
        <v>384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385</v>
      </c>
      <c r="B42" s="261" t="s">
        <v>386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387</v>
      </c>
      <c r="B43" s="264" t="s">
        <v>388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389</v>
      </c>
      <c r="B44" s="264" t="s">
        <v>390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391</v>
      </c>
      <c r="B45" s="264" t="s">
        <v>392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394</v>
      </c>
      <c r="B47" s="256" t="s">
        <v>395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396</v>
      </c>
      <c r="B48" s="256" t="s">
        <v>376</v>
      </c>
      <c r="C48" s="257">
        <v>1</v>
      </c>
      <c r="D48" s="257">
        <v>1</v>
      </c>
      <c r="E48" s="257" t="s">
        <v>74</v>
      </c>
      <c r="F48" s="257" t="s">
        <v>74</v>
      </c>
      <c r="G48" s="257">
        <v>0</v>
      </c>
      <c r="H48" s="257">
        <v>0</v>
      </c>
      <c r="I48" s="258" t="s">
        <v>74</v>
      </c>
      <c r="J48" s="257">
        <v>0</v>
      </c>
      <c r="K48" s="258" t="s">
        <v>74</v>
      </c>
      <c r="L48" s="257">
        <v>0</v>
      </c>
      <c r="M48" s="258" t="s">
        <v>74</v>
      </c>
      <c r="N48" s="257">
        <v>1</v>
      </c>
      <c r="O48" s="258">
        <v>3</v>
      </c>
      <c r="P48" s="257">
        <v>0</v>
      </c>
      <c r="Q48" s="258" t="s">
        <v>74</v>
      </c>
      <c r="R48" s="257">
        <v>0</v>
      </c>
      <c r="S48" s="258" t="s">
        <v>74</v>
      </c>
      <c r="T48" s="257">
        <v>0</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397</v>
      </c>
      <c r="B49" s="256" t="s">
        <v>378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398</v>
      </c>
      <c r="B50" s="256" t="s">
        <v>380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399</v>
      </c>
      <c r="B51" s="256" t="s">
        <v>382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400</v>
      </c>
      <c r="B52" s="256" t="s">
        <v>384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401</v>
      </c>
      <c r="B53" s="261" t="s">
        <v>386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402</v>
      </c>
      <c r="B54" s="264" t="s">
        <v>388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403</v>
      </c>
      <c r="B55" s="264" t="s">
        <v>390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404</v>
      </c>
      <c r="B56" s="264" t="s">
        <v>392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406</v>
      </c>
      <c r="B58" s="256" t="s">
        <v>407</v>
      </c>
      <c r="C58" s="257">
        <v>1.5893249166066592</v>
      </c>
      <c r="D58" s="257">
        <v>1.5893249166066592</v>
      </c>
      <c r="E58" s="257" t="s">
        <v>74</v>
      </c>
      <c r="F58" s="257" t="s">
        <v>74</v>
      </c>
      <c r="G58" s="257">
        <v>0</v>
      </c>
      <c r="H58" s="257">
        <v>0</v>
      </c>
      <c r="I58" s="258" t="s">
        <v>74</v>
      </c>
      <c r="J58" s="257">
        <v>0</v>
      </c>
      <c r="K58" s="258" t="s">
        <v>74</v>
      </c>
      <c r="L58" s="257">
        <v>0</v>
      </c>
      <c r="M58" s="258" t="s">
        <v>74</v>
      </c>
      <c r="N58" s="257">
        <v>1.5893249199999999</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1.5893249199999999</v>
      </c>
      <c r="AD58" s="280"/>
      <c r="AE58" s="219"/>
      <c r="AF58" s="219"/>
      <c r="AG58" s="219"/>
    </row>
    <row r="59" spans="1:33" x14ac:dyDescent="0.25">
      <c r="A59" s="255" t="s">
        <v>408</v>
      </c>
      <c r="B59" s="256" t="s">
        <v>409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410</v>
      </c>
      <c r="B60" s="261" t="s">
        <v>411</v>
      </c>
      <c r="C60" s="263">
        <v>1</v>
      </c>
      <c r="D60" s="263">
        <v>1</v>
      </c>
      <c r="E60" s="257" t="s">
        <v>74</v>
      </c>
      <c r="F60" s="257" t="s">
        <v>74</v>
      </c>
      <c r="G60" s="257">
        <v>0</v>
      </c>
      <c r="H60" s="257">
        <v>0</v>
      </c>
      <c r="I60" s="258" t="s">
        <v>74</v>
      </c>
      <c r="J60" s="257">
        <v>0</v>
      </c>
      <c r="K60" s="258" t="s">
        <v>74</v>
      </c>
      <c r="L60" s="257">
        <v>0</v>
      </c>
      <c r="M60" s="258" t="s">
        <v>74</v>
      </c>
      <c r="N60" s="257">
        <v>1</v>
      </c>
      <c r="O60" s="258">
        <v>3</v>
      </c>
      <c r="P60" s="257">
        <v>0</v>
      </c>
      <c r="Q60" s="258" t="s">
        <v>74</v>
      </c>
      <c r="R60" s="257">
        <v>0</v>
      </c>
      <c r="S60" s="258" t="s">
        <v>74</v>
      </c>
      <c r="T60" s="257">
        <v>0</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412</v>
      </c>
      <c r="B61" s="261" t="s">
        <v>413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414</v>
      </c>
      <c r="B62" s="261" t="s">
        <v>415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416</v>
      </c>
      <c r="B63" s="261" t="s">
        <v>417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418</v>
      </c>
      <c r="B64" s="264" t="s">
        <v>388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419</v>
      </c>
      <c r="B65" s="264" t="s">
        <v>390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420</v>
      </c>
      <c r="B66" s="264" t="s">
        <v>392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423</v>
      </c>
      <c r="B69" s="267" t="s">
        <v>395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424</v>
      </c>
      <c r="B70" s="267" t="s">
        <v>376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425</v>
      </c>
      <c r="B71" s="267" t="s">
        <v>378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426</v>
      </c>
      <c r="B72" s="267" t="s">
        <v>427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428</v>
      </c>
      <c r="B73" s="261" t="s">
        <v>417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429</v>
      </c>
      <c r="B74" s="264" t="s">
        <v>388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430</v>
      </c>
      <c r="B75" s="264" t="s">
        <v>390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431</v>
      </c>
      <c r="B76" s="264" t="s">
        <v>392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7B06C-1D10-48EE-89E6-A30EE04D0E0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409</v>
      </c>
      <c r="G23" s="465" t="s">
        <v>411</v>
      </c>
      <c r="H23" s="465" t="s">
        <v>413</v>
      </c>
      <c r="I23" s="467" t="s">
        <v>466</v>
      </c>
      <c r="J23" s="467" t="s">
        <v>467</v>
      </c>
      <c r="K23" s="467" t="s">
        <v>468</v>
      </c>
      <c r="L23" s="465" t="s">
        <v>198</v>
      </c>
      <c r="M23" s="473"/>
      <c r="N23" s="473"/>
      <c r="O23" s="473"/>
      <c r="P23" s="462"/>
      <c r="Q23" s="462"/>
      <c r="R23" s="462"/>
      <c r="S23" s="469" t="s">
        <v>345</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345</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E9EC0-E5A2-486E-B8AB-21EDFCCAEB8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2027</v>
      </c>
    </row>
    <row r="26" spans="1:2" ht="16.5" thickBot="1" x14ac:dyDescent="0.3">
      <c r="A26" s="309" t="s">
        <v>488</v>
      </c>
      <c r="B26" s="310" t="s">
        <v>160</v>
      </c>
    </row>
    <row r="27" spans="1:2" ht="29.25" thickBot="1" x14ac:dyDescent="0.3">
      <c r="A27" s="309" t="s">
        <v>489</v>
      </c>
      <c r="B27" s="306">
        <v>1.907189899927991</v>
      </c>
    </row>
    <row r="28" spans="1:2" ht="16.5" thickBot="1" x14ac:dyDescent="0.3">
      <c r="A28" s="311" t="s">
        <v>490</v>
      </c>
      <c r="B28" s="312" t="s">
        <v>534</v>
      </c>
    </row>
    <row r="29" spans="1:2" ht="29.25" thickBot="1" x14ac:dyDescent="0.3">
      <c r="A29" s="307" t="s">
        <v>491</v>
      </c>
      <c r="B29" s="306" t="s">
        <v>74</v>
      </c>
    </row>
    <row r="30" spans="1:2" ht="29.25" thickBot="1" x14ac:dyDescent="0.3">
      <c r="A30" s="307" t="s">
        <v>492</v>
      </c>
      <c r="B30" s="306" t="s">
        <v>74</v>
      </c>
    </row>
    <row r="31" spans="1:2" ht="16.5" thickBot="1" x14ac:dyDescent="0.3">
      <c r="A31" s="311" t="s">
        <v>493</v>
      </c>
      <c r="B31" s="312"/>
    </row>
    <row r="32" spans="1:2" ht="29.25" thickBot="1" x14ac:dyDescent="0.3">
      <c r="A32" s="307" t="s">
        <v>494</v>
      </c>
      <c r="B32" s="306" t="s">
        <v>74</v>
      </c>
    </row>
    <row r="33" spans="1:2" ht="16.5" thickBot="1" x14ac:dyDescent="0.3">
      <c r="A33" s="311" t="s">
        <v>495</v>
      </c>
      <c r="B33" s="312" t="s">
        <v>74</v>
      </c>
    </row>
    <row r="34" spans="1:2" ht="16.5" thickBot="1" x14ac:dyDescent="0.3">
      <c r="A34" s="311" t="s">
        <v>496</v>
      </c>
      <c r="B34" s="313" t="s">
        <v>74</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t="s">
        <v>74</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2026-04-26T15:00:00Z</dcterms:created>
  <dcterms:modified xsi:type="dcterms:W3CDTF">2026-04-27T09:10:01Z</dcterms:modified>
</cp:coreProperties>
</file>