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439357D-651F-49A9-9856-7DFC79AD7DE4}" xr6:coauthVersionLast="36" xr6:coauthVersionMax="36" xr10:uidLastSave="{00000000-0000-0000-0000-000000000000}"/>
  <bookViews>
    <workbookView xWindow="0" yWindow="0" windowWidth="14970" windowHeight="7500" xr2:uid="{9626F7BB-F6CE-47A8-A3E8-AE58F3F7BEC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<sst xmlns="http://schemas.openxmlformats.org/spreadsheetml/2006/main" count="1873" uniqueCount="528">
  <si>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</si>
  <si>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</si>
  <si>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</si>
  <si>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</si>
  <si>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</si>
  <si>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</si>
  <si>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</si>
  <si>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</si>
  <si>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</si>
  <si>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</si>
  <si>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</si>
  <si>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</si>
  <si>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</si>
  <si>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</si>
  <si>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</si>
  <si>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</si>
  <si>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</si>
  <si>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</si>
  <si>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</si>
  <si>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</si>
  <si>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</si>
  <si>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</si>
  <si>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</si>
  <si>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</si>
  <si>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</si>
  <si>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</si>
  <si>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</si>
  <si>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</si>
  <si>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</si>
  <si>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</si>
  <si>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</si>
  <si>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</si>
  <si>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</si>
  <si>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</si>
  <si>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</si>
  <si>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</si>
  <si>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</si>
  <si>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</si>
  <si>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</si>
  <si>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</si>
  <si>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</si>
  <si>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</si>
  <si>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</si>
  <si>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</si>
  <si>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</si>
  <si>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</si>
  <si>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</si>
  <si>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</si>
  <si>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</si>
  <si>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</si>
  <si>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</si>
  <si>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</si>
  <si>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</si>
  <si>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</si>
  <si>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</si>
  <si>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</si>
  <si>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</si>
  <si>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</si>
  <si>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</si>
  <si>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</si>
  <si>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</si>
  <si>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</si>
  <si>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</si>
  <si>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O_23-1-17-0-08-04-0-0630</t>
  </si>
  <si>
    <t>Реконструкция ТП-260 в части замены автоматов в РУ-0,4 кВ и ТМГ-0,8 МВА (2 шт) по договору ТП № 17-020/005-ПС-19 (ООО ''ВЕРШИНА'') в г. Всеволожск</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</si>
  <si>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</si>
  <si>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</si>
  <si>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</si>
  <si>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</si>
  <si>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Всеволожское ГП</t>
  </si>
  <si>
    <t>Не требуется</t>
  </si>
  <si>
    <t>Местный</t>
  </si>
  <si>
    <t>-</t>
  </si>
  <si>
    <t xml:space="preserve">(∆Pnтп_тр), МВ∙А: 0,3 
(Sтппотр), МВт: 0,1875 
(Kзагр): 0,58 
(Nсд_тпр), шт.: 1 
</t>
  </si>
  <si>
    <t>нд</t>
  </si>
  <si>
    <t>0,13 МВ x А (дата замера: 08.02.2025)</t>
  </si>
  <si>
    <t>5,62 млн руб. с НДС</t>
  </si>
  <si>
    <t>4,68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</si>
  <si>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</si>
  <si>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</si>
  <si>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</si>
  <si>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</si>
  <si>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</si>
  <si>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</si>
  <si>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</si>
  <si>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</si>
  <si>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</si>
  <si>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</si>
  <si>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</si>
  <si>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</si>
  <si>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</si>
  <si>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</si>
  <si>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</si>
  <si>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</si>
  <si>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</si>
  <si>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</si>
  <si>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</si>
  <si>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</si>
  <si>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17-020/005-ПС-19 от 02.04.2019</t>
  </si>
  <si>
    <t>№1 от 02.04.2019
№2 от 20.04.2021
№3 от 11.07.2023</t>
  </si>
  <si>
    <t>Действующий</t>
  </si>
  <si>
    <t>188640, Ленинградская область, Всеволожский муниципальный район, Всеволожское городское поселение, Всеволожск г, Индустриальная ул., д. 6, кад. № 47:07:0915001:279</t>
  </si>
  <si>
    <t>Энергопринимающие устройства объекта(ов): нежилое здание производственно-складского комплекса товаров бытовой химии с пристройкой</t>
  </si>
  <si>
    <t>в РУ-0,4 кВ ТП 260 на контактах присоединения КЛ 0,4 кВ, отходящих в сторону энергопринимающих устройств заявителя.</t>
  </si>
  <si>
    <t>Выполнить реконструкцию ТП 260 в части замены существующих силовых трансформаторов        (2х250 кВА) на силовые трансформаторы расчетной мощности. Параметры оборудования, объем работ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</si>
  <si>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</si>
  <si>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</si>
  <si>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</si>
  <si>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</si>
  <si>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</si>
  <si>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</si>
  <si>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</si>
  <si>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</si>
  <si>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</si>
  <si>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</si>
  <si>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</si>
  <si>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</si>
  <si>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</si>
  <si>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</si>
  <si>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</si>
  <si>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</si>
  <si>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</si>
  <si>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</si>
  <si>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</si>
  <si>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</si>
  <si>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</si>
  <si>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</si>
  <si>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</si>
  <si>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</si>
  <si>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</si>
  <si>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</si>
  <si>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</si>
  <si>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</si>
  <si>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</si>
  <si>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</si>
  <si>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</si>
  <si>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</si>
  <si>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</si>
  <si>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</si>
  <si>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</si>
  <si>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</si>
  <si>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</si>
  <si>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</si>
  <si>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</si>
  <si>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</si>
  <si>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</si>
  <si>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</si>
  <si>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</si>
  <si>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17-020/005-ПС-19 от 02.04.2019</t>
  </si>
  <si>
    <t>ввод 0,8 МВА с увеличением трансформаторной мощности на 0,3 МВА</t>
  </si>
  <si>
    <t>Реконструкция ТП-260 в части замены автоматов в РУ-0,4 кВ и ТМГ-0,8 МВА (2 шт)</t>
  </si>
  <si>
    <t>МВА: 5,85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</si>
  <si>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</si>
  <si>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</si>
  <si>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</si>
  <si>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</si>
  <si>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</si>
  <si>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</si>
  <si>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</si>
  <si>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</si>
  <si>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</si>
  <si>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</si>
  <si>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</si>
  <si>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</si>
  <si>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</si>
  <si>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</si>
  <si>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</si>
  <si>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</si>
  <si>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</si>
  <si>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</si>
  <si>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</si>
  <si>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</si>
  <si>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</si>
  <si>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</si>
  <si>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</si>
  <si>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</si>
  <si>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</si>
  <si>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</si>
  <si>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</si>
  <si>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</si>
  <si>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</si>
  <si>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</si>
  <si>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</si>
  <si>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</si>
  <si>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</si>
  <si>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</si>
  <si>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</si>
  <si>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</si>
  <si>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</si>
  <si>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</si>
  <si>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</si>
  <si>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</si>
  <si>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</si>
  <si>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</si>
  <si>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</si>
  <si>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</si>
  <si>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</si>
  <si>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</si>
  <si>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</si>
  <si>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</si>
  <si>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</si>
  <si>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</si>
  <si>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</si>
  <si>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</si>
  <si>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</si>
  <si>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</si>
  <si>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</si>
  <si>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</si>
  <si>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</si>
  <si>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</si>
  <si>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</si>
  <si>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</si>
  <si>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</si>
  <si>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</si>
  <si>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</si>
  <si>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</si>
  <si>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</si>
  <si>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</si>
  <si>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</si>
  <si>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</si>
  <si>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</si>
  <si>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</si>
  <si>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</si>
  <si>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</si>
  <si>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</si>
  <si>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</si>
  <si>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</si>
  <si>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</si>
  <si>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</si>
  <si>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</si>
  <si>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</si>
  <si>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</si>
  <si>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</si>
  <si>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</si>
  <si>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</si>
  <si>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</si>
  <si>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</si>
  <si>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</si>
  <si>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</si>
  <si>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</si>
  <si>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</si>
  <si>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</si>
  <si>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</si>
  <si>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</si>
  <si>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</si>
  <si>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</si>
  <si>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</si>
  <si>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</si>
  <si>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</si>
  <si>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</si>
  <si>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</si>
  <si>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</si>
  <si>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</si>
  <si>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</si>
  <si>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</si>
  <si>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</si>
  <si>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</si>
  <si>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</si>
  <si>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</si>
  <si>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</si>
  <si>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</si>
  <si>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</si>
  <si>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</si>
  <si>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</si>
  <si>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</si>
  <si>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</si>
  <si>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</si>
  <si>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</si>
  <si>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</si>
  <si>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</si>
  <si>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</si>
  <si>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</si>
  <si>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</si>
  <si>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</si>
  <si>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</si>
  <si>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</si>
  <si>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</si>
  <si>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</si>
  <si>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</si>
  <si>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</si>
  <si>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</si>
  <si>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</si>
  <si>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</si>
  <si>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</si>
  <si>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</si>
  <si>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</si>
  <si>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</si>
  <si>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</si>
  <si>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</si>
  <si>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</si>
  <si>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</si>
  <si>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</si>
  <si>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</si>
  <si>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</si>
  <si>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</si>
  <si>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</si>
  <si>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</si>
  <si>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</si>
  <si>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</si>
  <si>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</si>
  <si>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</si>
  <si>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</si>
  <si>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</si>
  <si>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</si>
  <si>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</si>
  <si>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</si>
  <si>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</si>
  <si>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</si>
  <si>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</si>
  <si>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</si>
  <si>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</si>
  <si>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</si>
  <si>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</si>
  <si>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</si>
  <si>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</si>
  <si>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</si>
  <si>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</si>
  <si>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</si>
  <si>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</si>
  <si>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</si>
  <si>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</si>
  <si>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</si>
  <si>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</si>
  <si>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</si>
  <si>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</si>
  <si>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</si>
  <si>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</si>
  <si>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</si>
  <si>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</si>
  <si>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</si>
  <si>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</si>
  <si>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</si>
  <si>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</si>
  <si>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</si>
  <si>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</si>
  <si>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</si>
  <si>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</si>
  <si>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</si>
  <si>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</si>
  <si>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</si>
  <si>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</si>
  <si>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</si>
  <si>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</si>
  <si>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</si>
  <si>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</si>
  <si>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</si>
  <si>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</si>
  <si>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</si>
  <si>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</si>
  <si>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</si>
  <si>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</si>
  <si>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</si>
  <si>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</si>
  <si>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</si>
  <si>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</si>
  <si>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</si>
  <si>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</si>
  <si>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</si>
  <si>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</si>
  <si>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</si>
  <si>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</si>
  <si>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</si>
  <si>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</si>
  <si>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</si>
  <si>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</si>
  <si>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</si>
  <si>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</si>
  <si>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</si>
  <si>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</si>
  <si>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</si>
  <si>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</si>
  <si>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</si>
  <si>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</si>
  <si>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</si>
  <si>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</si>
  <si>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</si>
  <si>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</si>
  <si>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</si>
  <si>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</si>
  <si>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</si>
  <si>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</si>
  <si>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</si>
  <si>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</si>
  <si>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</si>
  <si>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</si>
  <si>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</si>
  <si>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</si>
  <si>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</si>
  <si>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</si>
  <si>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</si>
  <si>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</si>
  <si>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</si>
  <si>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</si>
  <si>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</si>
  <si>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</si>
  <si>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</si>
  <si>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</si>
  <si>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</si>
  <si>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</si>
  <si>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</si>
  <si>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</si>
  <si>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</si>
  <si>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</si>
  <si>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</si>
  <si>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</si>
  <si>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</si>
  <si>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</si>
  <si>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</si>
  <si>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</si>
  <si>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</si>
  <si>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</si>
  <si>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</si>
  <si>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</si>
  <si>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</si>
  <si>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</si>
  <si>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</si>
  <si>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</si>
  <si>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</si>
  <si>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</si>
  <si>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</si>
  <si>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</si>
  <si>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</si>
  <si>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</si>
  <si>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</si>
  <si>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</si>
  <si>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</si>
  <si>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</si>
  <si>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</si>
  <si>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</si>
  <si>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</si>
  <si>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</si>
  <si>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</si>
  <si>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</si>
  <si>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</si>
  <si>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</si>
  <si>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</si>
  <si>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</si>
  <si>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</si>
  <si>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</si>
  <si>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</si>
  <si>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</si>
  <si>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</si>
  <si>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</si>
  <si>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</si>
  <si>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</si>
  <si>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</si>
  <si>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</si>
  <si>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</si>
  <si>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</si>
  <si>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</si>
  <si>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</si>
  <si>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</si>
  <si>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</si>
  <si>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</si>
  <si>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</si>
  <si>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</si>
  <si>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</si>
  <si>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</si>
  <si>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</si>
  <si>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</si>
  <si>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</si>
  <si>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</si>
  <si>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</si>
  <si>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</si>
  <si>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</si>
  <si>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</si>
  <si>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</si>
  <si>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</si>
  <si>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</si>
  <si>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</si>
  <si>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</si>
  <si>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</si>
  <si>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</si>
  <si>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</si>
  <si>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</si>
  <si>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</si>
  <si>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</si>
  <si>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</si>
  <si>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</si>
  <si>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</si>
  <si>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</si>
  <si>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</si>
  <si>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</si>
  <si>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</si>
  <si>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</si>
  <si>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</si>
  <si>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</si>
  <si>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</si>
  <si>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</si>
  <si>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</si>
  <si>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</si>
  <si>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</si>
  <si>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</si>
  <si>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</si>
  <si>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</si>
  <si>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</si>
  <si>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</si>
  <si>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</si>
  <si>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</si>
  <si>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</si>
  <si>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</si>
  <si>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</si>
  <si>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</si>
  <si>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</si>
  <si>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</si>
  <si>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</si>
  <si>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</si>
  <si>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</si>
  <si>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</si>
  <si>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</si>
  <si>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</si>
  <si>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</si>
  <si>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</si>
  <si>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</si>
  <si>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</si>
  <si>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</si>
  <si>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</si>
  <si>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</si>
  <si>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</si>
  <si>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</si>
  <si>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</si>
  <si>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</si>
  <si>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</si>
  <si>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</si>
  <si>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</si>
  <si>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</si>
  <si>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0,8 (0,3)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</si>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</sst>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B0A0FCB-7E09-4ABC-862E-8041BF43FCD6}"/>
    <cellStyle name="Обычный 2 2" xfId="5" xr:uid="{99D8F5C1-5E7B-4EA8-9F50-2E76F58F1689}"/>
    <cellStyle name="Обычный 3" xfId="4" xr:uid="{916C6334-478C-4EC9-9D93-2E34FF5D0739}"/>
    <cellStyle name="Обычный 3 2 2" xfId="11" xr:uid="{1DE1A2C4-17F8-468B-BFBC-ACC18365F8B1}"/>
    <cellStyle name="Обычный 5" xfId="10" xr:uid="{812780B9-1C81-49E5-A0D6-6A38938DA9C1}"/>
    <cellStyle name="Обычный 6 2 3" xfId="6" xr:uid="{9990326D-0FA6-4539-B4CA-B2541A12A1FC}"/>
    <cellStyle name="Обычный 7" xfId="3" xr:uid="{967ABBC1-7A8B-4456-BAC1-62B1D9B9227E}"/>
    <cellStyle name="Обычный 7 2" xfId="7" xr:uid="{5D3C6E03-AFB8-4868-87EC-508E8EBAB97A}"/>
    <cellStyle name="Обычный_Форматы по компаниям_last" xfId="9" xr:uid="{E8A6BC7C-F3C6-4648-843F-21F062013B2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116801.875</c:v>
                </c:pt>
                <c:pt idx="1">
                  <c:v>116801.875</c:v>
                </c:pt>
                <c:pt idx="2">
                  <c:v>116801.875</c:v>
                </c:pt>
                <c:pt idx="3">
                  <c:v>-4563440.8583333334</c:v>
                </c:pt>
                <c:pt idx="4">
                  <c:v>-3483584.9002775424</c:v>
                </c:pt>
                <c:pt idx="5">
                  <c:v>-1215928.3653358808</c:v>
                </c:pt>
                <c:pt idx="6">
                  <c:v>1146356.6809377628</c:v>
                </c:pt>
                <c:pt idx="7">
                  <c:v>3606882.7775243092</c:v>
                </c:pt>
                <c:pt idx="8">
                  <c:v>6169406.2424561195</c:v>
                </c:pt>
                <c:pt idx="9">
                  <c:v>8837832.8952232413</c:v>
                </c:pt>
                <c:pt idx="10">
                  <c:v>11616224.006931432</c:v>
                </c:pt>
                <c:pt idx="11">
                  <c:v>14508802.48727645</c:v>
                </c:pt>
                <c:pt idx="12">
                  <c:v>17519959.317759953</c:v>
                </c:pt>
                <c:pt idx="13">
                  <c:v>20654260.240947358</c:v>
                </c:pt>
                <c:pt idx="14">
                  <c:v>23916452.715958185</c:v>
                </c:pt>
                <c:pt idx="15">
                  <c:v>27311473.150784921</c:v>
                </c:pt>
              </c:numCache>
            </c:numRef>
          </c:val>
          <c:smooth val="0"/>
          <c:extLst>
            <c:ext xmlns:c16="http://schemas.microsoft.com/office/drawing/2014/chart" uri="{C3380CC4-5D6E-409C-BE32-E72D297353CC}">
              <c16:uniqueId val="{00000000-91B4-4A04-8E6E-AC5FB2874F0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116801.875</c:v>
                </c:pt>
                <c:pt idx="1">
                  <c:v>116801.875</c:v>
                </c:pt>
                <c:pt idx="2">
                  <c:v>116801.875</c:v>
                </c:pt>
                <c:pt idx="3">
                  <c:v>-2920741.0576123651</c:v>
                </c:pt>
                <c:pt idx="4">
                  <c:v>-2313951.7883607717</c:v>
                </c:pt>
                <c:pt idx="5">
                  <c:v>-1210718.507170348</c:v>
                </c:pt>
                <c:pt idx="6">
                  <c:v>-215678.83719914104</c:v>
                </c:pt>
                <c:pt idx="7">
                  <c:v>681655.08527837112</c:v>
                </c:pt>
                <c:pt idx="8">
                  <c:v>1490773.2982009267</c:v>
                </c:pt>
                <c:pt idx="9">
                  <c:v>2220260.0545069636</c:v>
                </c:pt>
                <c:pt idx="10">
                  <c:v>2877877.8223603456</c:v>
                </c:pt>
                <c:pt idx="11">
                  <c:v>3470643.8756707665</c:v>
                </c:pt>
                <c:pt idx="12">
                  <c:v>4004900.0682450836</c:v>
                </c:pt>
                <c:pt idx="13">
                  <c:v>4486376.3473924464</c:v>
                </c:pt>
                <c:pt idx="14">
                  <c:v>4920248.5258433018</c:v>
                </c:pt>
                <c:pt idx="15">
                  <c:v>5311190.7948414944</c:v>
                </c:pt>
              </c:numCache>
            </c:numRef>
          </c:val>
          <c:smooth val="0"/>
          <c:extLst>
            <c:ext xmlns:c16="http://schemas.microsoft.com/office/drawing/2014/chart" uri="{C3380CC4-5D6E-409C-BE32-E72D297353CC}">
              <c16:uniqueId val="{00000001-91B4-4A04-8E6E-AC5FB2874F0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29097A9-45A3-4A41-BD18-64D7758206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F7293-50DF-4EA5-ACAB-BCA5446F5ED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0.57999999999999996</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1372C-B30F-4A54-81F6-63D17661C9E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98</v>
      </c>
      <c r="C22" s="33" t="s">
        <v>99</v>
      </c>
      <c r="D22" s="33" t="s">
        <v>100</v>
      </c>
      <c r="E22" s="33" t="s">
        <v>101</v>
      </c>
      <c r="F22" s="33" t="s">
        <v>102</v>
      </c>
      <c r="G22" s="33" t="s">
        <v>103</v>
      </c>
      <c r="H22" s="36">
        <v>0.4</v>
      </c>
      <c r="I22" s="36">
        <v>0.21249999999999999</v>
      </c>
      <c r="J22" s="36">
        <v>0.1875</v>
      </c>
      <c r="K22" s="33">
        <v>0.4</v>
      </c>
      <c r="L22" s="33" t="s">
        <v>15</v>
      </c>
      <c r="M22" s="36" t="s">
        <v>74</v>
      </c>
      <c r="N22" s="33" t="s">
        <v>74</v>
      </c>
      <c r="O22" s="36" t="s">
        <v>74</v>
      </c>
      <c r="P22" s="33" t="s">
        <v>74</v>
      </c>
      <c r="Q22" s="33"/>
      <c r="R22" s="33" t="s">
        <v>104</v>
      </c>
      <c r="S22" s="36">
        <v>0.18688299999999999</v>
      </c>
      <c r="T22" s="41"/>
      <c r="U22" s="41"/>
      <c r="V22" s="41"/>
      <c r="W22" s="41"/>
      <c r="X22" s="41"/>
      <c r="Y22" s="41"/>
      <c r="Z22" s="42"/>
      <c r="AA22" s="42"/>
      <c r="AB22" s="42"/>
    </row>
    <row r="23" spans="1:28" s="43" customFormat="1" ht="18.75" x14ac:dyDescent="0.2">
      <c r="A23" s="46"/>
      <c r="B23" s="46" t="s">
        <v>105</v>
      </c>
      <c r="C23" s="46"/>
      <c r="D23" s="46"/>
      <c r="E23" s="46"/>
      <c r="F23" s="46"/>
      <c r="G23" s="46"/>
      <c r="H23" s="47">
        <v>0.4</v>
      </c>
      <c r="I23" s="47">
        <v>0.21249999999999999</v>
      </c>
      <c r="J23" s="47">
        <v>0.1875</v>
      </c>
      <c r="K23" s="46"/>
      <c r="L23" s="46"/>
      <c r="M23" s="47">
        <v>0.8</v>
      </c>
      <c r="N23" s="46">
        <v>2</v>
      </c>
      <c r="O23" s="47">
        <v>0</v>
      </c>
      <c r="P23" s="46">
        <v>0</v>
      </c>
      <c r="Q23" s="46"/>
      <c r="R23" s="46"/>
      <c r="S23" s="47">
        <v>0.18688299999999999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642C0-39B7-4BEB-A695-492CF20FA2D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76A63-F141-4588-BBA6-BA8AB50F29E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1F155-D769-489F-9BB7-E7BC446AACB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1AC23-7919-4F29-8E46-4CCEFFE2294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6437D-CE09-49CA-B41E-E13CF9103C6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D8B6F-6438-4E1E-9CFC-80EFC3C202F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4680242.7316009495</v>
      </c>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199</v>
      </c>
      <c r="AN26" s="420"/>
      <c r="AO26" s="421"/>
      <c r="AP26" s="189">
        <v>4.5147255058207065</v>
      </c>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201</v>
      </c>
      <c r="AN27" s="420"/>
      <c r="AO27" s="421"/>
      <c r="AP27" s="191">
        <v>5.2403551585387049</v>
      </c>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203</v>
      </c>
      <c r="AN28" s="426"/>
      <c r="AO28" s="427"/>
      <c r="AP28" s="193">
        <v>4486376.3473924464</v>
      </c>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0</v>
      </c>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206</v>
      </c>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206</v>
      </c>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0</v>
      </c>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210</v>
      </c>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210</v>
      </c>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272990.33204375295</v>
      </c>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155735.83333333334</v>
      </c>
      <c r="AL50" s="169">
        <v>0</v>
      </c>
      <c r="AM50" s="168">
        <v>0</v>
      </c>
      <c r="AN50" s="168">
        <v>0</v>
      </c>
      <c r="AO50" s="168">
        <v>0</v>
      </c>
      <c r="AP50" s="168">
        <v>1735185.4371842989</v>
      </c>
      <c r="AQ50" s="168">
        <v>3608491.6351684676</v>
      </c>
      <c r="AR50" s="168">
        <v>3752109.6022481732</v>
      </c>
      <c r="AS50" s="168">
        <v>3901443.5644176509</v>
      </c>
      <c r="AT50" s="168">
        <v>4056721.0182814733</v>
      </c>
      <c r="AU50" s="168">
        <v>4218178.5148090757</v>
      </c>
      <c r="AV50" s="168">
        <v>4386062.0196984774</v>
      </c>
      <c r="AW50" s="168">
        <v>4560627.2880824767</v>
      </c>
      <c r="AX50" s="168">
        <v>4742140.2541481601</v>
      </c>
      <c r="AY50" s="168">
        <v>4930877.4362632576</v>
      </c>
      <c r="AZ50" s="168">
        <v>5127126.3582265349</v>
      </c>
      <c r="BA50" s="169">
        <v>5331185.9872839516</v>
      </c>
      <c r="BB50" s="170">
        <v>50505884.949145332</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155735.83333333334</v>
      </c>
      <c r="AL59" s="202">
        <v>0</v>
      </c>
      <c r="AM59" s="201">
        <v>0</v>
      </c>
      <c r="AN59" s="201">
        <v>0</v>
      </c>
      <c r="AO59" s="201">
        <v>0</v>
      </c>
      <c r="AP59" s="201">
        <v>1735185.4371842989</v>
      </c>
      <c r="AQ59" s="201">
        <v>3608491.6351684676</v>
      </c>
      <c r="AR59" s="201">
        <v>3752109.6022481732</v>
      </c>
      <c r="AS59" s="201">
        <v>3901443.5644176509</v>
      </c>
      <c r="AT59" s="201">
        <v>4056721.0182814733</v>
      </c>
      <c r="AU59" s="201">
        <v>4218178.5148090757</v>
      </c>
      <c r="AV59" s="201">
        <v>4386062.0196984774</v>
      </c>
      <c r="AW59" s="201">
        <v>4560627.2880824767</v>
      </c>
      <c r="AX59" s="201">
        <v>4742140.2541481601</v>
      </c>
      <c r="AY59" s="201">
        <v>4930877.4362632576</v>
      </c>
      <c r="AZ59" s="201">
        <v>5127126.3582265349</v>
      </c>
      <c r="BA59" s="203">
        <v>5331185.9872839516</v>
      </c>
      <c r="BB59" s="166">
        <v>50505884.949145332</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-373381.53863659332</v>
      </c>
      <c r="AQ60" s="167">
        <v>-662953.63410626806</v>
      </c>
      <c r="AR60" s="167">
        <v>-680400.25274333078</v>
      </c>
      <c r="AS60" s="167">
        <v>-698746.14782893844</v>
      </c>
      <c r="AT60" s="167">
        <v>-718027.11056574248</v>
      </c>
      <c r="AU60" s="167">
        <v>-738280.35664626095</v>
      </c>
      <c r="AV60" s="167">
        <v>-759544.58294757351</v>
      </c>
      <c r="AW60" s="167">
        <v>-781860.02648246789</v>
      </c>
      <c r="AX60" s="167">
        <v>-805268.52569684049</v>
      </c>
      <c r="AY60" s="167">
        <v>-829813.58420673467</v>
      </c>
      <c r="AZ60" s="167">
        <v>-855540.43707211211</v>
      </c>
      <c r="BA60" s="164">
        <v>-882496.11970832082</v>
      </c>
      <c r="BB60" s="157">
        <v>-8786312.3166411836</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-272990.33204375295</v>
      </c>
      <c r="AQ63" s="167">
        <v>-567710.69451818871</v>
      </c>
      <c r="AR63" s="167">
        <v>-590305.58016001259</v>
      </c>
      <c r="AS63" s="167">
        <v>-613799.74225038115</v>
      </c>
      <c r="AT63" s="167">
        <v>-638228.97199194634</v>
      </c>
      <c r="AU63" s="167">
        <v>-663630.48507722584</v>
      </c>
      <c r="AV63" s="167">
        <v>-690042.97838329943</v>
      </c>
      <c r="AW63" s="167">
        <v>-717506.68892295484</v>
      </c>
      <c r="AX63" s="167">
        <v>-746063.45514208847</v>
      </c>
      <c r="AY63" s="167">
        <v>-775756.78065674368</v>
      </c>
      <c r="AZ63" s="167">
        <v>-806631.90052688215</v>
      </c>
      <c r="BA63" s="164">
        <v>-838735.85016785201</v>
      </c>
      <c r="BB63" s="204">
        <v>-7921403.4598413287</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-100391.20659284036</v>
      </c>
      <c r="AQ65" s="167">
        <v>-95242.939588079331</v>
      </c>
      <c r="AR65" s="167">
        <v>-90094.672583318257</v>
      </c>
      <c r="AS65" s="167">
        <v>-84946.405578557227</v>
      </c>
      <c r="AT65" s="167">
        <v>-79798.138573796197</v>
      </c>
      <c r="AU65" s="167">
        <v>-74649.871569035138</v>
      </c>
      <c r="AV65" s="167">
        <v>-69501.604564274094</v>
      </c>
      <c r="AW65" s="167">
        <v>-64353.337559513056</v>
      </c>
      <c r="AX65" s="167">
        <v>-59205.070554752012</v>
      </c>
      <c r="AY65" s="167">
        <v>-54056.80354999096</v>
      </c>
      <c r="AZ65" s="167">
        <v>-48908.536545229916</v>
      </c>
      <c r="BA65" s="164">
        <v>-43760.269540468871</v>
      </c>
      <c r="BB65" s="157">
        <v>-864908.85679985536</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155735.83333333334</v>
      </c>
      <c r="AL66" s="202">
        <v>0</v>
      </c>
      <c r="AM66" s="187">
        <v>0</v>
      </c>
      <c r="AN66" s="187">
        <v>0</v>
      </c>
      <c r="AO66" s="187">
        <v>0</v>
      </c>
      <c r="AP66" s="187">
        <v>1361803.8985477055</v>
      </c>
      <c r="AQ66" s="187">
        <v>2945538.0010621995</v>
      </c>
      <c r="AR66" s="187">
        <v>3071709.3495048424</v>
      </c>
      <c r="AS66" s="187">
        <v>3202697.4165887125</v>
      </c>
      <c r="AT66" s="187">
        <v>3338693.9077157308</v>
      </c>
      <c r="AU66" s="187">
        <v>3479898.1581628146</v>
      </c>
      <c r="AV66" s="187">
        <v>3626517.4367509037</v>
      </c>
      <c r="AW66" s="187">
        <v>3778767.2616000087</v>
      </c>
      <c r="AX66" s="187">
        <v>3936871.7284513195</v>
      </c>
      <c r="AY66" s="187">
        <v>4101063.8520565229</v>
      </c>
      <c r="AZ66" s="187">
        <v>4271585.9211544227</v>
      </c>
      <c r="BA66" s="202">
        <v>4448689.8675756305</v>
      </c>
      <c r="BB66" s="157">
        <v>41719572.632504143</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-234012.13658004749</v>
      </c>
      <c r="AQ67" s="167">
        <v>-234012.13658004749</v>
      </c>
      <c r="AR67" s="167">
        <v>-234012.13658004749</v>
      </c>
      <c r="AS67" s="167">
        <v>-234012.13658004749</v>
      </c>
      <c r="AT67" s="167">
        <v>-234012.13658004749</v>
      </c>
      <c r="AU67" s="167">
        <v>-234012.13658004749</v>
      </c>
      <c r="AV67" s="167">
        <v>-234012.13658004749</v>
      </c>
      <c r="AW67" s="167">
        <v>-234012.13658004749</v>
      </c>
      <c r="AX67" s="167">
        <v>-234012.13658004749</v>
      </c>
      <c r="AY67" s="167">
        <v>-234012.13658004749</v>
      </c>
      <c r="AZ67" s="167">
        <v>-234012.13658004749</v>
      </c>
      <c r="BA67" s="164">
        <v>-234012.13658004749</v>
      </c>
      <c r="BB67" s="204">
        <v>-2808145.6389605701</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155735.83333333334</v>
      </c>
      <c r="AL68" s="202">
        <v>0</v>
      </c>
      <c r="AM68" s="187">
        <v>0</v>
      </c>
      <c r="AN68" s="187">
        <v>0</v>
      </c>
      <c r="AO68" s="187">
        <v>0</v>
      </c>
      <c r="AP68" s="187">
        <v>1127791.7619676581</v>
      </c>
      <c r="AQ68" s="187">
        <v>2711525.8644821518</v>
      </c>
      <c r="AR68" s="187">
        <v>2837697.2129247948</v>
      </c>
      <c r="AS68" s="187">
        <v>2968685.2800086648</v>
      </c>
      <c r="AT68" s="187">
        <v>3104681.7711356832</v>
      </c>
      <c r="AU68" s="187">
        <v>3245886.0215827669</v>
      </c>
      <c r="AV68" s="187">
        <v>3392505.3001708561</v>
      </c>
      <c r="AW68" s="187">
        <v>3544755.125019961</v>
      </c>
      <c r="AX68" s="187">
        <v>3702859.5918712718</v>
      </c>
      <c r="AY68" s="187">
        <v>3867051.7154764752</v>
      </c>
      <c r="AZ68" s="187">
        <v>4037573.784574375</v>
      </c>
      <c r="BA68" s="202">
        <v>4214677.7309955833</v>
      </c>
      <c r="BB68" s="157">
        <v>38911426.993543573</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155735.83333333334</v>
      </c>
      <c r="AL70" s="202">
        <v>0</v>
      </c>
      <c r="AM70" s="187">
        <v>0</v>
      </c>
      <c r="AN70" s="187">
        <v>0</v>
      </c>
      <c r="AO70" s="187">
        <v>0</v>
      </c>
      <c r="AP70" s="187">
        <v>1127791.7619676581</v>
      </c>
      <c r="AQ70" s="187">
        <v>2711525.8644821518</v>
      </c>
      <c r="AR70" s="187">
        <v>2837697.2129247948</v>
      </c>
      <c r="AS70" s="187">
        <v>2968685.2800086648</v>
      </c>
      <c r="AT70" s="187">
        <v>3104681.7711356832</v>
      </c>
      <c r="AU70" s="187">
        <v>3245886.0215827669</v>
      </c>
      <c r="AV70" s="187">
        <v>3392505.3001708561</v>
      </c>
      <c r="AW70" s="187">
        <v>3544755.125019961</v>
      </c>
      <c r="AX70" s="187">
        <v>3702859.5918712718</v>
      </c>
      <c r="AY70" s="187">
        <v>3867051.7154764752</v>
      </c>
      <c r="AZ70" s="187">
        <v>4037573.784574375</v>
      </c>
      <c r="BA70" s="202">
        <v>4214677.7309955833</v>
      </c>
      <c r="BB70" s="157">
        <v>38911426.993543573</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-38933.958333333336</v>
      </c>
      <c r="AL71" s="164">
        <v>0</v>
      </c>
      <c r="AM71" s="167">
        <v>0</v>
      </c>
      <c r="AN71" s="167">
        <v>0</v>
      </c>
      <c r="AO71" s="167">
        <v>0</v>
      </c>
      <c r="AP71" s="167">
        <v>-281947.94049191452</v>
      </c>
      <c r="AQ71" s="167">
        <v>-677881.46612053795</v>
      </c>
      <c r="AR71" s="167">
        <v>-709424.30323119869</v>
      </c>
      <c r="AS71" s="167">
        <v>-742171.32000216621</v>
      </c>
      <c r="AT71" s="167">
        <v>-776170.44278392079</v>
      </c>
      <c r="AU71" s="167">
        <v>-811471.50539569173</v>
      </c>
      <c r="AV71" s="167">
        <v>-848126.32504271402</v>
      </c>
      <c r="AW71" s="167">
        <v>-886188.78125499026</v>
      </c>
      <c r="AX71" s="167">
        <v>-925714.89796781796</v>
      </c>
      <c r="AY71" s="167">
        <v>-966762.9288691188</v>
      </c>
      <c r="AZ71" s="167">
        <v>-1009393.4461435938</v>
      </c>
      <c r="BA71" s="164">
        <v>-1053669.4327488958</v>
      </c>
      <c r="BB71" s="157">
        <v>-9727856.7483858932</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116801.875</v>
      </c>
      <c r="AL72" s="206">
        <v>0</v>
      </c>
      <c r="AM72" s="205">
        <v>0</v>
      </c>
      <c r="AN72" s="205">
        <v>0</v>
      </c>
      <c r="AO72" s="205">
        <v>0</v>
      </c>
      <c r="AP72" s="205">
        <v>845843.82147574355</v>
      </c>
      <c r="AQ72" s="205">
        <v>2033644.398361614</v>
      </c>
      <c r="AR72" s="205">
        <v>2128272.909693596</v>
      </c>
      <c r="AS72" s="205">
        <v>2226513.9600064987</v>
      </c>
      <c r="AT72" s="205">
        <v>2328511.3283517621</v>
      </c>
      <c r="AU72" s="205">
        <v>2434414.5161870751</v>
      </c>
      <c r="AV72" s="205">
        <v>2544378.9751281422</v>
      </c>
      <c r="AW72" s="205">
        <v>2658566.343764971</v>
      </c>
      <c r="AX72" s="205">
        <v>2777144.6939034536</v>
      </c>
      <c r="AY72" s="205">
        <v>2900288.7866073563</v>
      </c>
      <c r="AZ72" s="205">
        <v>3028180.3384307814</v>
      </c>
      <c r="BA72" s="206">
        <v>3161008.2982466873</v>
      </c>
      <c r="BB72" s="170">
        <v>29183570.245157681</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155735.83333333334</v>
      </c>
      <c r="AL75" s="208">
        <v>0</v>
      </c>
      <c r="AM75" s="207">
        <v>0</v>
      </c>
      <c r="AN75" s="207">
        <v>0</v>
      </c>
      <c r="AO75" s="207">
        <v>0</v>
      </c>
      <c r="AP75" s="207">
        <v>1127791.7619676581</v>
      </c>
      <c r="AQ75" s="207">
        <v>2711525.8644821518</v>
      </c>
      <c r="AR75" s="207">
        <v>2837697.2129247948</v>
      </c>
      <c r="AS75" s="207">
        <v>2968685.2800086648</v>
      </c>
      <c r="AT75" s="207">
        <v>3104681.7711356832</v>
      </c>
      <c r="AU75" s="207">
        <v>3245886.0215827669</v>
      </c>
      <c r="AV75" s="207">
        <v>3392505.3001708561</v>
      </c>
      <c r="AW75" s="207">
        <v>3544755.125019961</v>
      </c>
      <c r="AX75" s="207">
        <v>3702859.5918712718</v>
      </c>
      <c r="AY75" s="207">
        <v>3867051.7154764752</v>
      </c>
      <c r="AZ75" s="207">
        <v>4037573.784574375</v>
      </c>
      <c r="BA75" s="208">
        <v>4214677.7309955833</v>
      </c>
      <c r="BB75" s="157">
        <v>38911426.993543573</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234012.13658004749</v>
      </c>
      <c r="AQ76" s="175">
        <v>234012.13658004749</v>
      </c>
      <c r="AR76" s="175">
        <v>234012.13658004749</v>
      </c>
      <c r="AS76" s="175">
        <v>234012.13658004749</v>
      </c>
      <c r="AT76" s="175">
        <v>234012.13658004749</v>
      </c>
      <c r="AU76" s="175">
        <v>234012.13658004749</v>
      </c>
      <c r="AV76" s="175">
        <v>234012.13658004749</v>
      </c>
      <c r="AW76" s="175">
        <v>234012.13658004749</v>
      </c>
      <c r="AX76" s="175">
        <v>234012.13658004749</v>
      </c>
      <c r="AY76" s="175">
        <v>234012.13658004749</v>
      </c>
      <c r="AZ76" s="175">
        <v>234012.13658004749</v>
      </c>
      <c r="BA76" s="174">
        <v>234012.13658004749</v>
      </c>
      <c r="BB76" s="176">
        <v>2808145.6389605701</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-38933.958333333336</v>
      </c>
      <c r="AL78" s="174">
        <v>0</v>
      </c>
      <c r="AM78" s="175">
        <v>0</v>
      </c>
      <c r="AN78" s="175">
        <v>0</v>
      </c>
      <c r="AO78" s="175">
        <v>0</v>
      </c>
      <c r="AP78" s="175">
        <v>-281947.94049191452</v>
      </c>
      <c r="AQ78" s="175">
        <v>-677881.46612053795</v>
      </c>
      <c r="AR78" s="175">
        <v>-709424.30323119869</v>
      </c>
      <c r="AS78" s="175">
        <v>-742171.32000216621</v>
      </c>
      <c r="AT78" s="175">
        <v>-776170.44278392079</v>
      </c>
      <c r="AU78" s="175">
        <v>-811471.50539569173</v>
      </c>
      <c r="AV78" s="175">
        <v>-848126.32504271402</v>
      </c>
      <c r="AW78" s="175">
        <v>-886188.78125499026</v>
      </c>
      <c r="AX78" s="175">
        <v>-925714.89796781796</v>
      </c>
      <c r="AY78" s="175">
        <v>-966762.9288691188</v>
      </c>
      <c r="AZ78" s="175">
        <v>-1009393.4461435938</v>
      </c>
      <c r="BA78" s="174">
        <v>-1053669.4327488958</v>
      </c>
      <c r="BB78" s="176">
        <v>-9727856.7483858932</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-4680242.7333333334</v>
      </c>
      <c r="AP81" s="175">
        <v>0</v>
      </c>
      <c r="AQ81" s="175">
        <v>0</v>
      </c>
      <c r="AR81" s="175">
        <v>0</v>
      </c>
      <c r="AS81" s="175">
        <v>0</v>
      </c>
      <c r="AT81" s="175">
        <v>0</v>
      </c>
      <c r="AU81" s="175">
        <v>0</v>
      </c>
      <c r="AV81" s="175">
        <v>0</v>
      </c>
      <c r="AW81" s="175">
        <v>0</v>
      </c>
      <c r="AX81" s="175">
        <v>0</v>
      </c>
      <c r="AY81" s="175">
        <v>0</v>
      </c>
      <c r="AZ81" s="175">
        <v>0</v>
      </c>
      <c r="BA81" s="174">
        <v>0</v>
      </c>
      <c r="BB81" s="204">
        <v>-4680242.7333333334</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116801.875</v>
      </c>
      <c r="AL83" s="209">
        <v>0</v>
      </c>
      <c r="AM83" s="210">
        <v>0</v>
      </c>
      <c r="AN83" s="210">
        <v>0</v>
      </c>
      <c r="AO83" s="210">
        <v>-4680242.7333333334</v>
      </c>
      <c r="AP83" s="210">
        <v>1079855.958055791</v>
      </c>
      <c r="AQ83" s="210">
        <v>2267656.5349416616</v>
      </c>
      <c r="AR83" s="210">
        <v>2362285.0462736436</v>
      </c>
      <c r="AS83" s="210">
        <v>2460526.0965865464</v>
      </c>
      <c r="AT83" s="210">
        <v>2562523.4649318103</v>
      </c>
      <c r="AU83" s="210">
        <v>2668426.6527671227</v>
      </c>
      <c r="AV83" s="210">
        <v>2778391.1117081898</v>
      </c>
      <c r="AW83" s="210">
        <v>2892578.4803450182</v>
      </c>
      <c r="AX83" s="210">
        <v>3011156.8304835018</v>
      </c>
      <c r="AY83" s="210">
        <v>3134300.9231874039</v>
      </c>
      <c r="AZ83" s="210">
        <v>3262192.475010829</v>
      </c>
      <c r="BA83" s="209">
        <v>3395020.4348267345</v>
      </c>
      <c r="BB83" s="176">
        <v>27311473.150784921</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116801.875</v>
      </c>
      <c r="AL84" s="209">
        <v>116801.875</v>
      </c>
      <c r="AM84" s="210">
        <v>116801.875</v>
      </c>
      <c r="AN84" s="210">
        <v>116801.875</v>
      </c>
      <c r="AO84" s="210">
        <v>-4563440.8583333334</v>
      </c>
      <c r="AP84" s="210">
        <v>-3483584.9002775424</v>
      </c>
      <c r="AQ84" s="210">
        <v>-1215928.3653358808</v>
      </c>
      <c r="AR84" s="210">
        <v>1146356.6809377628</v>
      </c>
      <c r="AS84" s="210">
        <v>3606882.7775243092</v>
      </c>
      <c r="AT84" s="210">
        <v>6169406.2424561195</v>
      </c>
      <c r="AU84" s="210">
        <v>8837832.8952232413</v>
      </c>
      <c r="AV84" s="210">
        <v>11616224.006931432</v>
      </c>
      <c r="AW84" s="210">
        <v>14508802.48727645</v>
      </c>
      <c r="AX84" s="210">
        <v>17519959.317759953</v>
      </c>
      <c r="AY84" s="210">
        <v>20654260.240947358</v>
      </c>
      <c r="AZ84" s="210">
        <v>23916452.715958185</v>
      </c>
      <c r="BA84" s="209">
        <v>27311473.150784921</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116801.875</v>
      </c>
      <c r="AL86" s="208">
        <v>0</v>
      </c>
      <c r="AM86" s="207">
        <v>0</v>
      </c>
      <c r="AN86" s="207">
        <v>0</v>
      </c>
      <c r="AO86" s="207">
        <v>-3037542.9326123651</v>
      </c>
      <c r="AP86" s="207">
        <v>606789.26925159351</v>
      </c>
      <c r="AQ86" s="207">
        <v>1103233.2811904238</v>
      </c>
      <c r="AR86" s="207">
        <v>995039.66997120692</v>
      </c>
      <c r="AS86" s="207">
        <v>897333.92247751215</v>
      </c>
      <c r="AT86" s="207">
        <v>809118.21292255551</v>
      </c>
      <c r="AU86" s="207">
        <v>729486.75630603696</v>
      </c>
      <c r="AV86" s="207">
        <v>657617.76785338216</v>
      </c>
      <c r="AW86" s="207">
        <v>592766.05331042095</v>
      </c>
      <c r="AX86" s="207">
        <v>534256.19257431722</v>
      </c>
      <c r="AY86" s="207">
        <v>481476.27914736304</v>
      </c>
      <c r="AZ86" s="207">
        <v>433872.17845085514</v>
      </c>
      <c r="BA86" s="208">
        <v>390942.26899819227</v>
      </c>
      <c r="BB86" s="157">
        <v>5311190.7948414944</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116801.875</v>
      </c>
      <c r="AL87" s="202">
        <v>116801.875</v>
      </c>
      <c r="AM87" s="202">
        <v>116801.875</v>
      </c>
      <c r="AN87" s="202">
        <v>116801.875</v>
      </c>
      <c r="AO87" s="202">
        <v>-2920741.0576123651</v>
      </c>
      <c r="AP87" s="202">
        <v>-2313951.7883607717</v>
      </c>
      <c r="AQ87" s="202">
        <v>-1210718.507170348</v>
      </c>
      <c r="AR87" s="202">
        <v>-215678.83719914104</v>
      </c>
      <c r="AS87" s="202">
        <v>681655.08527837112</v>
      </c>
      <c r="AT87" s="202">
        <v>1490773.2982009267</v>
      </c>
      <c r="AU87" s="202">
        <v>2220260.0545069636</v>
      </c>
      <c r="AV87" s="202">
        <v>2877877.8223603456</v>
      </c>
      <c r="AW87" s="202">
        <v>3470643.8756707665</v>
      </c>
      <c r="AX87" s="202">
        <v>4004900.0682450836</v>
      </c>
      <c r="AY87" s="202">
        <v>4486376.3473924464</v>
      </c>
      <c r="AZ87" s="202">
        <v>4920248.5258433018</v>
      </c>
      <c r="BA87" s="202">
        <v>5311190.7948414944</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1.5159652636917089</v>
      </c>
      <c r="AP88" s="211">
        <v>1.4546362600580589</v>
      </c>
      <c r="AQ88" s="211">
        <v>1.3934752957925634</v>
      </c>
      <c r="AR88" s="211">
        <v>0.11462005673814146</v>
      </c>
      <c r="AS88" s="211">
        <v>0.26725083310311093</v>
      </c>
      <c r="AT88" s="211">
        <v>0.3531580338447784</v>
      </c>
      <c r="AU88" s="211">
        <v>0.40373977553306717</v>
      </c>
      <c r="AV88" s="211">
        <v>0.43460321018287718</v>
      </c>
      <c r="AW88" s="211">
        <v>0.45398294342699752</v>
      </c>
      <c r="AX88" s="211">
        <v>0.46643478085492163</v>
      </c>
      <c r="AY88" s="211">
        <v>0.47458295648651494</v>
      </c>
      <c r="AZ88" s="211">
        <v>0.4799924898077732</v>
      </c>
      <c r="BA88" s="212">
        <v>0.48362480259133078</v>
      </c>
      <c r="BB88" s="176"/>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2030.5147255058207</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2031.2403551585387</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996B0-DB11-488D-B0F9-7AA02A73ABC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43557</v>
      </c>
      <c r="D25" s="230">
        <v>45593</v>
      </c>
      <c r="E25" s="230"/>
      <c r="F25" s="230"/>
      <c r="G25" s="230">
        <v>43557</v>
      </c>
      <c r="H25" s="230">
        <v>45563</v>
      </c>
      <c r="I25" s="231" t="s">
        <v>74</v>
      </c>
      <c r="J25" s="231" t="s">
        <v>74</v>
      </c>
      <c r="K25" s="232" t="s">
        <v>74</v>
      </c>
      <c r="L25" s="233" t="s">
        <v>74</v>
      </c>
    </row>
    <row r="26" spans="1:15" ht="21" customHeight="1" x14ac:dyDescent="0.25">
      <c r="A26" s="226" t="s">
        <v>276</v>
      </c>
      <c r="B26" s="234" t="s">
        <v>277</v>
      </c>
      <c r="C26" s="235">
        <v>43557</v>
      </c>
      <c r="D26" s="236">
        <v>43557</v>
      </c>
      <c r="E26" s="236"/>
      <c r="F26" s="236"/>
      <c r="G26" s="236">
        <v>43557</v>
      </c>
      <c r="H26" s="236">
        <v>43557</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300</v>
      </c>
      <c r="C38" s="229">
        <v>45410</v>
      </c>
      <c r="D38" s="242">
        <v>45471</v>
      </c>
      <c r="E38" s="242"/>
      <c r="F38" s="242"/>
      <c r="G38" s="242">
        <v>45410</v>
      </c>
      <c r="H38" s="242">
        <v>46932</v>
      </c>
      <c r="I38" s="243" t="s">
        <v>74</v>
      </c>
      <c r="J38" s="243" t="s">
        <v>74</v>
      </c>
      <c r="K38" s="232" t="s">
        <v>74</v>
      </c>
      <c r="L38" s="232" t="s">
        <v>74</v>
      </c>
    </row>
    <row r="39" spans="1:15" ht="40.5" customHeight="1" x14ac:dyDescent="0.25">
      <c r="A39" s="226" t="s">
        <v>301</v>
      </c>
      <c r="B39" s="240" t="s">
        <v>302</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303</v>
      </c>
      <c r="B40" s="240" t="s">
        <v>304</v>
      </c>
      <c r="C40" s="235">
        <v>45410</v>
      </c>
      <c r="D40" s="241">
        <v>45471</v>
      </c>
      <c r="E40" s="241"/>
      <c r="F40" s="241"/>
      <c r="G40" s="241">
        <v>46871</v>
      </c>
      <c r="H40" s="241">
        <v>46932</v>
      </c>
      <c r="I40" s="244" t="s">
        <v>74</v>
      </c>
      <c r="J40" s="244" t="s">
        <v>74</v>
      </c>
      <c r="K40" s="238" t="s">
        <v>74</v>
      </c>
      <c r="L40" s="238" t="s">
        <v>74</v>
      </c>
    </row>
    <row r="41" spans="1:15" ht="37.5" customHeight="1" x14ac:dyDescent="0.25">
      <c r="A41" s="226">
        <v>3</v>
      </c>
      <c r="B41" s="228" t="s">
        <v>305</v>
      </c>
      <c r="C41" s="229">
        <v>45440</v>
      </c>
      <c r="D41" s="242">
        <v>45593</v>
      </c>
      <c r="E41" s="242"/>
      <c r="F41" s="242"/>
      <c r="G41" s="242">
        <v>46932</v>
      </c>
      <c r="H41" s="242">
        <v>47054</v>
      </c>
      <c r="I41" s="243" t="s">
        <v>74</v>
      </c>
      <c r="J41" s="243" t="s">
        <v>74</v>
      </c>
      <c r="K41" s="232" t="s">
        <v>74</v>
      </c>
      <c r="L41" s="232" t="s">
        <v>74</v>
      </c>
    </row>
    <row r="42" spans="1:15" x14ac:dyDescent="0.25">
      <c r="A42" s="226" t="s">
        <v>306</v>
      </c>
      <c r="B42" s="240" t="s">
        <v>307</v>
      </c>
      <c r="C42" s="235">
        <v>45440</v>
      </c>
      <c r="D42" s="241">
        <v>45471</v>
      </c>
      <c r="E42" s="241"/>
      <c r="F42" s="241"/>
      <c r="G42" s="241">
        <v>46932</v>
      </c>
      <c r="H42" s="241">
        <v>46962</v>
      </c>
      <c r="I42" s="244" t="s">
        <v>74</v>
      </c>
      <c r="J42" s="244" t="s">
        <v>74</v>
      </c>
      <c r="K42" s="238" t="s">
        <v>74</v>
      </c>
      <c r="L42" s="238" t="s">
        <v>74</v>
      </c>
    </row>
    <row r="43" spans="1:15" ht="24.75" customHeight="1" x14ac:dyDescent="0.25">
      <c r="A43" s="226" t="s">
        <v>308</v>
      </c>
      <c r="B43" s="240" t="s">
        <v>309</v>
      </c>
      <c r="C43" s="235">
        <v>45471</v>
      </c>
      <c r="D43" s="241">
        <v>45532</v>
      </c>
      <c r="E43" s="241"/>
      <c r="F43" s="241"/>
      <c r="G43" s="241">
        <v>46962</v>
      </c>
      <c r="H43" s="241">
        <v>46993</v>
      </c>
      <c r="I43" s="244" t="s">
        <v>74</v>
      </c>
      <c r="J43" s="244" t="s">
        <v>74</v>
      </c>
      <c r="K43" s="238" t="s">
        <v>74</v>
      </c>
      <c r="L43" s="238" t="s">
        <v>74</v>
      </c>
    </row>
    <row r="44" spans="1:15" ht="24.75" customHeight="1" x14ac:dyDescent="0.25">
      <c r="A44" s="226" t="s">
        <v>310</v>
      </c>
      <c r="B44" s="240" t="s">
        <v>311</v>
      </c>
      <c r="C44" s="235">
        <v>45563</v>
      </c>
      <c r="D44" s="241">
        <v>45593</v>
      </c>
      <c r="E44" s="241"/>
      <c r="F44" s="241"/>
      <c r="G44" s="241">
        <v>46993</v>
      </c>
      <c r="H44" s="241">
        <v>47024</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45563</v>
      </c>
      <c r="D47" s="241">
        <v>45593</v>
      </c>
      <c r="E47" s="241"/>
      <c r="F47" s="241"/>
      <c r="G47" s="241">
        <v>47024</v>
      </c>
      <c r="H47" s="241">
        <v>47054</v>
      </c>
      <c r="I47" s="244" t="s">
        <v>74</v>
      </c>
      <c r="J47" s="244" t="s">
        <v>74</v>
      </c>
      <c r="K47" s="238" t="s">
        <v>74</v>
      </c>
      <c r="L47" s="238" t="s">
        <v>74</v>
      </c>
    </row>
    <row r="48" spans="1:15" ht="21.75" customHeight="1" x14ac:dyDescent="0.25">
      <c r="A48" s="226">
        <v>4</v>
      </c>
      <c r="B48" s="228" t="s">
        <v>318</v>
      </c>
      <c r="C48" s="229">
        <v>45624</v>
      </c>
      <c r="D48" s="242">
        <v>45657</v>
      </c>
      <c r="E48" s="242"/>
      <c r="F48" s="242"/>
      <c r="G48" s="242">
        <v>46387</v>
      </c>
      <c r="H48" s="242">
        <v>47118</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45624</v>
      </c>
      <c r="D50" s="241">
        <v>45654</v>
      </c>
      <c r="E50" s="241"/>
      <c r="F50" s="241"/>
      <c r="G50" s="241">
        <v>47054</v>
      </c>
      <c r="H50" s="241">
        <v>47085</v>
      </c>
      <c r="I50" s="244" t="s">
        <v>74</v>
      </c>
      <c r="J50" s="244" t="s">
        <v>74</v>
      </c>
      <c r="K50" s="238" t="s">
        <v>74</v>
      </c>
      <c r="L50" s="238" t="s">
        <v>74</v>
      </c>
    </row>
    <row r="51" spans="1:12" ht="37.5" customHeight="1" x14ac:dyDescent="0.25">
      <c r="A51" s="226" t="s">
        <v>323</v>
      </c>
      <c r="B51" s="240" t="s">
        <v>324</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45657</v>
      </c>
      <c r="D53" s="241">
        <v>45657</v>
      </c>
      <c r="E53" s="241"/>
      <c r="F53" s="241"/>
      <c r="G53" s="241">
        <v>47118</v>
      </c>
      <c r="H53" s="241">
        <v>47118</v>
      </c>
      <c r="I53" s="244" t="s">
        <v>74</v>
      </c>
      <c r="J53" s="244" t="s">
        <v>74</v>
      </c>
      <c r="K53" s="238" t="s">
        <v>74</v>
      </c>
      <c r="L53" s="238" t="s">
        <v>74</v>
      </c>
    </row>
    <row r="54" spans="1:12" ht="21" customHeight="1" x14ac:dyDescent="0.25">
      <c r="A54" s="226" t="s">
        <v>329</v>
      </c>
      <c r="B54" s="240" t="s">
        <v>330</v>
      </c>
      <c r="C54" s="235">
        <v>45624</v>
      </c>
      <c r="D54" s="241">
        <v>45654</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868EB-64F0-49FA-A17D-D722C4AE00C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5.6162912779211398</v>
      </c>
      <c r="D24" s="260">
        <v>5.6162912779211398</v>
      </c>
      <c r="E24" s="279">
        <v>0</v>
      </c>
      <c r="F24" s="279">
        <v>5.6162912779211398</v>
      </c>
      <c r="G24" s="260">
        <v>0</v>
      </c>
      <c r="H24" s="260">
        <v>0</v>
      </c>
      <c r="I24" s="265" t="s">
        <v>74</v>
      </c>
      <c r="J24" s="260">
        <v>0</v>
      </c>
      <c r="K24" s="265" t="s">
        <v>74</v>
      </c>
      <c r="L24" s="260">
        <v>0</v>
      </c>
      <c r="M24" s="265" t="s">
        <v>74</v>
      </c>
      <c r="N24" s="260">
        <v>0</v>
      </c>
      <c r="O24" s="265" t="s">
        <v>74</v>
      </c>
      <c r="P24" s="260">
        <v>0</v>
      </c>
      <c r="Q24" s="265" t="s">
        <v>74</v>
      </c>
      <c r="R24" s="260">
        <v>5.6162912800000004</v>
      </c>
      <c r="S24" s="265">
        <v>3</v>
      </c>
      <c r="T24" s="260">
        <v>0</v>
      </c>
      <c r="U24" s="265" t="s">
        <v>74</v>
      </c>
      <c r="V24" s="260">
        <v>0</v>
      </c>
      <c r="W24" s="265" t="s">
        <v>74</v>
      </c>
      <c r="X24" s="260">
        <v>0</v>
      </c>
      <c r="Y24" s="265" t="s">
        <v>74</v>
      </c>
      <c r="Z24" s="260">
        <v>0</v>
      </c>
      <c r="AA24" s="265" t="s">
        <v>74</v>
      </c>
      <c r="AB24" s="260">
        <v>0</v>
      </c>
      <c r="AC24" s="279">
        <v>5.6162912800000004</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5.6162912800000004</v>
      </c>
      <c r="S27" s="258">
        <v>3</v>
      </c>
      <c r="T27" s="257">
        <v>0</v>
      </c>
      <c r="U27" s="258" t="s">
        <v>74</v>
      </c>
      <c r="V27" s="257">
        <v>0</v>
      </c>
      <c r="W27" s="258" t="s">
        <v>74</v>
      </c>
      <c r="X27" s="257">
        <v>0</v>
      </c>
      <c r="Y27" s="258" t="s">
        <v>74</v>
      </c>
      <c r="Z27" s="257">
        <v>0</v>
      </c>
      <c r="AA27" s="258" t="s">
        <v>74</v>
      </c>
      <c r="AB27" s="257">
        <v>0</v>
      </c>
      <c r="AC27" s="282">
        <v>5.6162912800000004</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4.6802427316009494</v>
      </c>
      <c r="D30" s="260">
        <v>4.6802427316009494</v>
      </c>
      <c r="E30" s="260">
        <v>0</v>
      </c>
      <c r="F30" s="260">
        <v>4.6802427316009494</v>
      </c>
      <c r="G30" s="260">
        <v>0</v>
      </c>
      <c r="H30" s="260">
        <v>0</v>
      </c>
      <c r="I30" s="265" t="s">
        <v>74</v>
      </c>
      <c r="J30" s="260">
        <v>0.74574558941977398</v>
      </c>
      <c r="K30" s="265">
        <v>4</v>
      </c>
      <c r="L30" s="260">
        <v>0</v>
      </c>
      <c r="M30" s="265" t="s">
        <v>74</v>
      </c>
      <c r="N30" s="260">
        <v>0</v>
      </c>
      <c r="O30" s="265" t="s">
        <v>74</v>
      </c>
      <c r="P30" s="260">
        <v>0</v>
      </c>
      <c r="Q30" s="265" t="s">
        <v>74</v>
      </c>
      <c r="R30" s="260">
        <v>3.9344971421811761</v>
      </c>
      <c r="S30" s="265">
        <v>2</v>
      </c>
      <c r="T30" s="260">
        <v>0</v>
      </c>
      <c r="U30" s="265" t="s">
        <v>74</v>
      </c>
      <c r="V30" s="260">
        <v>0</v>
      </c>
      <c r="W30" s="265" t="s">
        <v>74</v>
      </c>
      <c r="X30" s="260">
        <v>0</v>
      </c>
      <c r="Y30" s="265" t="s">
        <v>74</v>
      </c>
      <c r="Z30" s="260">
        <v>0</v>
      </c>
      <c r="AA30" s="265" t="s">
        <v>74</v>
      </c>
      <c r="AB30" s="260">
        <v>0</v>
      </c>
      <c r="AC30" s="279">
        <v>4.6802427316009503</v>
      </c>
      <c r="AD30" s="280"/>
      <c r="AE30" s="219"/>
      <c r="AF30" s="219"/>
      <c r="AG30" s="219"/>
    </row>
    <row r="31" spans="1:33" x14ac:dyDescent="0.25">
      <c r="A31" s="253" t="s">
        <v>357</v>
      </c>
      <c r="B31" s="256" t="s">
        <v>358</v>
      </c>
      <c r="C31" s="257">
        <v>0.74574558941977398</v>
      </c>
      <c r="D31" s="257">
        <v>0.74574558941977398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1.45215134714168</v>
      </c>
      <c r="D32" s="257">
        <v>1.45215134714168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1.6848330548115</v>
      </c>
      <c r="D33" s="257">
        <v>1.6848330548115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0.7975127402279959</v>
      </c>
      <c r="D34" s="257">
        <v>0.7975127402279959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0.8</v>
      </c>
      <c r="D37" s="257">
        <v>0.8</v>
      </c>
      <c r="E37" s="257" t="s">
        <v>74</v>
      </c>
      <c r="F37" s="257" t="s">
        <v>74</v>
      </c>
      <c r="G37" s="257">
        <v>0</v>
      </c>
      <c r="H37" s="257">
        <v>0</v>
      </c>
      <c r="I37" s="258" t="s">
        <v>74</v>
      </c>
      <c r="J37" s="257">
        <v>0.8</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0.8</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2</v>
      </c>
      <c r="D45" s="257">
        <v>2</v>
      </c>
      <c r="E45" s="257" t="s">
        <v>74</v>
      </c>
      <c r="F45" s="257" t="s">
        <v>74</v>
      </c>
      <c r="G45" s="257">
        <v>0</v>
      </c>
      <c r="H45" s="257">
        <v>0</v>
      </c>
      <c r="I45" s="258" t="s">
        <v>74</v>
      </c>
      <c r="J45" s="257">
        <v>2</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2</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0.8</v>
      </c>
      <c r="D48" s="257">
        <v>0.8</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0.8</v>
      </c>
      <c r="S48" s="258">
        <v>4</v>
      </c>
      <c r="T48" s="257">
        <v>0</v>
      </c>
      <c r="U48" s="258" t="s">
        <v>74</v>
      </c>
      <c r="V48" s="257">
        <v>0</v>
      </c>
      <c r="W48" s="258" t="s">
        <v>74</v>
      </c>
      <c r="X48" s="257">
        <v>0</v>
      </c>
      <c r="Y48" s="258" t="s">
        <v>74</v>
      </c>
      <c r="Z48" s="257">
        <v>0</v>
      </c>
      <c r="AA48" s="258" t="s">
        <v>74</v>
      </c>
      <c r="AB48" s="257">
        <v>0</v>
      </c>
      <c r="AC48" s="282">
        <v>0.8</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2</v>
      </c>
      <c r="D56" s="257">
        <v>2</v>
      </c>
      <c r="E56" s="257" t="s">
        <v>74</v>
      </c>
      <c r="F56" s="257" t="s">
        <v>74</v>
      </c>
      <c r="G56" s="257">
        <v>0</v>
      </c>
      <c r="H56" s="257">
        <v>0</v>
      </c>
      <c r="I56" s="258" t="s">
        <v>74</v>
      </c>
      <c r="J56" s="257">
        <v>0</v>
      </c>
      <c r="K56" s="258" t="s">
        <v>74</v>
      </c>
      <c r="L56" s="257">
        <v>0</v>
      </c>
      <c r="M56" s="258" t="s">
        <v>74</v>
      </c>
      <c r="N56" s="257">
        <v>0</v>
      </c>
      <c r="O56" s="258" t="s">
        <v>74</v>
      </c>
      <c r="P56" s="257">
        <v>0</v>
      </c>
      <c r="Q56" s="258" t="s">
        <v>74</v>
      </c>
      <c r="R56" s="257">
        <v>2</v>
      </c>
      <c r="S56" s="258">
        <v>4</v>
      </c>
      <c r="T56" s="257">
        <v>0</v>
      </c>
      <c r="U56" s="258" t="s">
        <v>74</v>
      </c>
      <c r="V56" s="257">
        <v>0</v>
      </c>
      <c r="W56" s="258" t="s">
        <v>74</v>
      </c>
      <c r="X56" s="257">
        <v>0</v>
      </c>
      <c r="Y56" s="258" t="s">
        <v>74</v>
      </c>
      <c r="Z56" s="257">
        <v>0</v>
      </c>
      <c r="AA56" s="258" t="s">
        <v>74</v>
      </c>
      <c r="AB56" s="257">
        <v>0</v>
      </c>
      <c r="AC56" s="282">
        <v>2</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4.6802427316009494</v>
      </c>
      <c r="D58" s="257">
        <v>4.6802427316009494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4.6802427299999998</v>
      </c>
      <c r="S58" s="258">
        <v>4</v>
      </c>
      <c r="T58" s="257">
        <v>0</v>
      </c>
      <c r="U58" s="258" t="s">
        <v>74</v>
      </c>
      <c r="V58" s="257">
        <v>0</v>
      </c>
      <c r="W58" s="258" t="s">
        <v>74</v>
      </c>
      <c r="X58" s="257">
        <v>0</v>
      </c>
      <c r="Y58" s="258" t="s">
        <v>74</v>
      </c>
      <c r="Z58" s="257">
        <v>0</v>
      </c>
      <c r="AA58" s="258" t="s">
        <v>74</v>
      </c>
      <c r="AB58" s="257">
        <v>0</v>
      </c>
      <c r="AC58" s="282">
        <v>4.6802427299999998</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0.8</v>
      </c>
      <c r="D60" s="263">
        <v>0.8</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0.8</v>
      </c>
      <c r="S60" s="258">
        <v>4</v>
      </c>
      <c r="T60" s="257">
        <v>0</v>
      </c>
      <c r="U60" s="258" t="s">
        <v>74</v>
      </c>
      <c r="V60" s="257">
        <v>0</v>
      </c>
      <c r="W60" s="258" t="s">
        <v>74</v>
      </c>
      <c r="X60" s="257">
        <v>0</v>
      </c>
      <c r="Y60" s="258" t="s">
        <v>74</v>
      </c>
      <c r="Z60" s="257">
        <v>0</v>
      </c>
      <c r="AA60" s="258" t="s">
        <v>74</v>
      </c>
      <c r="AB60" s="257">
        <v>0</v>
      </c>
      <c r="AC60" s="282">
        <v>0.8</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2</v>
      </c>
      <c r="D66" s="263">
        <v>2</v>
      </c>
      <c r="E66" s="257" t="s">
        <v>74</v>
      </c>
      <c r="F66" s="257" t="s">
        <v>74</v>
      </c>
      <c r="G66" s="257">
        <v>0</v>
      </c>
      <c r="H66" s="257">
        <v>0</v>
      </c>
      <c r="I66" s="258" t="s">
        <v>74</v>
      </c>
      <c r="J66" s="257">
        <v>0</v>
      </c>
      <c r="K66" s="258" t="s">
        <v>74</v>
      </c>
      <c r="L66" s="257">
        <v>0</v>
      </c>
      <c r="M66" s="258" t="s">
        <v>74</v>
      </c>
      <c r="N66" s="257">
        <v>0</v>
      </c>
      <c r="O66" s="258" t="s">
        <v>74</v>
      </c>
      <c r="P66" s="257">
        <v>0</v>
      </c>
      <c r="Q66" s="258" t="s">
        <v>74</v>
      </c>
      <c r="R66" s="257">
        <v>2</v>
      </c>
      <c r="S66" s="258">
        <v>4</v>
      </c>
      <c r="T66" s="257">
        <v>0</v>
      </c>
      <c r="U66" s="258" t="s">
        <v>74</v>
      </c>
      <c r="V66" s="257">
        <v>0</v>
      </c>
      <c r="W66" s="258" t="s">
        <v>74</v>
      </c>
      <c r="X66" s="257">
        <v>0</v>
      </c>
      <c r="Y66" s="258" t="s">
        <v>74</v>
      </c>
      <c r="Z66" s="257">
        <v>0</v>
      </c>
      <c r="AA66" s="258" t="s">
        <v>74</v>
      </c>
      <c r="AB66" s="257">
        <v>0</v>
      </c>
      <c r="AC66" s="282">
        <v>2</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8AE50-568E-4F25-987C-686F6D09A51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191</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A2201-22D5-45E4-9A3A-E0CBAF61B3F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153</v>
      </c>
    </row>
    <row r="27" spans="1:2" ht="29.25" thickBot="1" x14ac:dyDescent="0.3">
      <c r="A27" s="309" t="s">
        <v>482</v>
      </c>
      <c r="B27" s="306">
        <v>5.6162912779211398</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2026-04-26T15:30:09Z</dcterms:created>
  <dcterms:modified xsi:type="dcterms:W3CDTF">2026-04-27T09:37:52Z</dcterms:modified>
</cp:coreProperties>
</file>