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83EED1D-6856-4DE0-8D4B-4FCDC5B53708}" xr6:coauthVersionLast="36" xr6:coauthVersionMax="36" xr10:uidLastSave="{00000000-0000-0000-0000-000000000000}"/>
  <bookViews>
    <workbookView xWindow="0" yWindow="0" windowWidth="14970" windowHeight="7500" xr2:uid="{20B3A7A1-F92B-415F-AEDA-60A6A353174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<sst xmlns="http://schemas.openxmlformats.org/spreadsheetml/2006/main" count="1880" uniqueCount="529">
  <si>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</si>
  <si>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</si>
  <si>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</si>
  <si>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</si>
  <si>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</si>
  <si>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</si>
  <si>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</si>
  <si>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</si>
  <si>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</si>
  <si>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</si>
  <si>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</si>
  <si>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</si>
  <si>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</si>
  <si>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</si>
  <si>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</si>
  <si>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</si>
  <si>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</si>
  <si>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</si>
  <si>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</si>
  <si>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</si>
  <si>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</si>
  <si>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</si>
  <si>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</si>
  <si>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</si>
  <si>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</si>
  <si>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</si>
  <si>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</si>
  <si>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</si>
  <si>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</si>
  <si>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</si>
  <si>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</si>
  <si>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</si>
  <si>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</si>
  <si>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</si>
  <si>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</si>
  <si>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</si>
  <si>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</si>
  <si>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</si>
  <si>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</si>
  <si>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</si>
  <si>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</si>
  <si>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</si>
  <si>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</si>
  <si>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</si>
  <si>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</si>
  <si>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</si>
  <si>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</si>
  <si>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</si>
  <si>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</si>
  <si>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</si>
  <si>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</si>
  <si>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</si>
  <si>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</si>
  <si>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</si>
  <si>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</si>
  <si>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</si>
  <si>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</si>
  <si>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</si>
  <si>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</si>
  <si>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</si>
  <si>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</si>
  <si>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</si>
  <si>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</si>
  <si>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O_23-1-17-0-08-04-0-0803</t>
  </si>
  <si>
    <t>Реконструкция оборудования ТП-419 в части замены 2 ТМГ 0,4 МВА на 0,63 МВА и автоматов в РУ-0,4 кВ (2шт) по договору ТП №17-308/005-ПС-15 г. Сертолово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</si>
  <si>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</si>
  <si>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</si>
  <si>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</si>
  <si>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</si>
  <si>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</si>
  <si>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</si>
  <si>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Местный</t>
  </si>
  <si>
    <t>-</t>
  </si>
  <si>
    <t xml:space="preserve">(∆Pnтп_тр), МВ∙А: 0,46 
(Sтппотр), МВт: 0,61 
(Kзагр): 0,51 
(Nсд_тпр), шт.: 1 
</t>
  </si>
  <si>
    <t>нд</t>
  </si>
  <si>
    <t>0 МВ x А (дата замера: 25.07.2025)</t>
  </si>
  <si>
    <t>5,76 млн руб. с НДС</t>
  </si>
  <si>
    <t>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</si>
  <si>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</si>
  <si>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</si>
  <si>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</si>
  <si>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</si>
  <si>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</si>
  <si>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</si>
  <si>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</si>
  <si>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</si>
  <si>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</si>
  <si>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</si>
  <si>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</si>
  <si>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</si>
  <si>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</si>
  <si>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</si>
  <si>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</si>
  <si>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</si>
  <si>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</si>
  <si>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</si>
  <si>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</si>
  <si>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</si>
  <si>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17-308/005-ПС-15 от 15.06.2015</t>
  </si>
  <si>
    <t>№1 от 30.09.2015
№2 от 26.07.2021
№3 от 14.12.2023
№4 от 26.02.2025
№5 от 26.12.2025</t>
  </si>
  <si>
    <t>Действующий</t>
  </si>
  <si>
    <t>188650, Ленинградская обл, Всеволожский р-н, Сертолово г, кад. № 47:08:0102002:9133</t>
  </si>
  <si>
    <t>Энергопринимающие устройства объекта(ов): земельный участок в целях строительства общеобразовательной школы</t>
  </si>
  <si>
    <t>Наконечники питающих КЛ-0,4 кВ в ГРЩ-0,4 кВ от 2БКТП 10/0,4 кВ (ТП-418)</t>
  </si>
  <si>
    <t xml:space="preserve">Строительство 2БКТП 10/0,4 кВ (ТП-418 по титулу 16-1-17-1-08-03-2-0373) с установкой силовых трансформаторов мощностью 2х400 кВА; строительство 2КЛ-10 кВ от РУ-10 кВ ТП-08 до вновь установленной 2БКТП 10/0,4 кВ (титул 16-1-17-1-08-03-2-0374); строительство КЛ-0,4 кВ от 2БКТП-10/0,4 кВ (ТП-418 по титулу 16-1-17-1-08-03-2-0373) до ГРЩ-0,4 кВ объекта. </t>
  </si>
  <si>
    <t>Реконструкция оборудования ТП-418 путем замены силовых трансформаторов 400 кВА на 630 кВА.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</si>
  <si>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</si>
  <si>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</si>
  <si>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</si>
  <si>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</si>
  <si>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</si>
  <si>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</si>
  <si>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</si>
  <si>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</si>
  <si>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</si>
  <si>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</si>
  <si>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</si>
  <si>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</si>
  <si>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</si>
  <si>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</si>
  <si>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</si>
  <si>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</si>
  <si>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</si>
  <si>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</si>
  <si>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</si>
  <si>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</si>
  <si>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</si>
  <si>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</si>
  <si>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</si>
  <si>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</si>
  <si>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</si>
  <si>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</si>
  <si>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</si>
  <si>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</si>
  <si>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</si>
  <si>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</si>
  <si>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</si>
  <si>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</si>
  <si>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</si>
  <si>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</si>
  <si>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</si>
  <si>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</si>
  <si>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</si>
  <si>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</si>
  <si>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</si>
  <si>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</si>
  <si>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</si>
  <si>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</si>
  <si>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</si>
  <si>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17-308/005-ПС-15 от 15.06.2015</t>
  </si>
  <si>
    <t>ввод 1,26 МВА с увеличением трансформаторной мощности на 0,46 МВА</t>
  </si>
  <si>
    <t xml:space="preserve">Реконструкция оборудования ТП-419 в части замены 2 ТМГ 0,4 МВА на 0,63 МВА </t>
  </si>
  <si>
    <t>МВА: 3,81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</si>
  <si>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</si>
  <si>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</si>
  <si>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</si>
  <si>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</si>
  <si>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</si>
  <si>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</si>
  <si>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</si>
  <si>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</si>
  <si>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</si>
  <si>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</si>
  <si>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</si>
  <si>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</si>
  <si>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</si>
  <si>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</si>
  <si>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</si>
  <si>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</si>
  <si>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</si>
  <si>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</si>
  <si>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</si>
  <si>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</si>
  <si>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</si>
  <si>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</si>
  <si>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</si>
  <si>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</si>
  <si>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</si>
  <si>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</si>
  <si>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</si>
  <si>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</si>
  <si>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</si>
  <si>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</si>
  <si>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</si>
  <si>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</si>
  <si>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</si>
  <si>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</si>
  <si>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</si>
  <si>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</si>
  <si>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</si>
  <si>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</si>
  <si>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</si>
  <si>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</si>
  <si>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</si>
  <si>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</si>
  <si>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</si>
  <si>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</si>
  <si>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</si>
  <si>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</si>
  <si>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</si>
  <si>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</si>
  <si>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</si>
  <si>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</si>
  <si>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</si>
  <si>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</si>
  <si>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</si>
  <si>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</si>
  <si>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</si>
  <si>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</si>
  <si>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</si>
  <si>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</si>
  <si>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</si>
  <si>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</si>
  <si>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</si>
  <si>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</si>
  <si>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</si>
  <si>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</si>
  <si>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</si>
  <si>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</si>
  <si>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</si>
  <si>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</si>
  <si>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</si>
  <si>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</si>
  <si>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</si>
  <si>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</si>
  <si>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</si>
  <si>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</si>
  <si>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</si>
  <si>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</si>
  <si>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</si>
  <si>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</si>
  <si>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</si>
  <si>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</si>
  <si>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</si>
  <si>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</si>
  <si>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</si>
  <si>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</si>
  <si>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</si>
  <si>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</si>
  <si>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</si>
  <si>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</si>
  <si>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</si>
  <si>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</si>
  <si>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</si>
  <si>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</si>
  <si>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</si>
  <si>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</si>
  <si>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</si>
  <si>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</si>
  <si>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</si>
  <si>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</si>
  <si>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</si>
  <si>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</si>
  <si>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</si>
  <si>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</si>
  <si>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</si>
  <si>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</si>
  <si>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</si>
  <si>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</si>
  <si>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</si>
  <si>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</si>
  <si>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</si>
  <si>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</si>
  <si>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</si>
  <si>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</si>
  <si>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</si>
  <si>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</si>
  <si>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</si>
  <si>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</si>
  <si>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</si>
  <si>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</si>
  <si>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</si>
  <si>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</si>
  <si>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</si>
  <si>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</si>
  <si>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</si>
  <si>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</si>
  <si>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</si>
  <si>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</si>
  <si>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</si>
  <si>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</si>
  <si>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</si>
  <si>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</si>
  <si>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</si>
  <si>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</si>
  <si>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</si>
  <si>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</si>
  <si>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</si>
  <si>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</si>
  <si>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</si>
  <si>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</si>
  <si>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</si>
  <si>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</si>
  <si>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</si>
  <si>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</si>
  <si>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</si>
  <si>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</si>
  <si>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</si>
  <si>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</si>
  <si>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</si>
  <si>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</si>
  <si>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</si>
  <si>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</si>
  <si>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</si>
  <si>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</si>
  <si>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</si>
  <si>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</si>
  <si>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</si>
  <si>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</si>
  <si>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</si>
  <si>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</si>
  <si>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</si>
  <si>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</si>
  <si>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</si>
  <si>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</si>
  <si>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</si>
  <si>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</si>
  <si>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</si>
  <si>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</si>
  <si>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</si>
  <si>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</si>
  <si>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</si>
  <si>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</si>
  <si>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</si>
  <si>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</si>
  <si>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</si>
  <si>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</si>
  <si>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</si>
  <si>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</si>
  <si>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</si>
  <si>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</si>
  <si>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</si>
  <si>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</si>
  <si>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</si>
  <si>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</si>
  <si>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</si>
  <si>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</si>
  <si>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</si>
  <si>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</si>
  <si>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</si>
  <si>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</si>
  <si>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</si>
  <si>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</si>
  <si>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</si>
  <si>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</si>
  <si>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</si>
  <si>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</si>
  <si>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</si>
  <si>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</si>
  <si>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</si>
  <si>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</si>
  <si>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</si>
  <si>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</si>
  <si>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</si>
  <si>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</si>
  <si>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</si>
  <si>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</si>
  <si>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</si>
  <si>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</si>
  <si>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</si>
  <si>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</si>
  <si>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</si>
  <si>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</si>
  <si>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</si>
  <si>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</si>
  <si>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</si>
  <si>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</si>
  <si>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</si>
  <si>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</si>
  <si>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</si>
  <si>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</si>
  <si>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</si>
  <si>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</si>
  <si>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</si>
  <si>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</si>
  <si>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</si>
  <si>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</si>
  <si>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</si>
  <si>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</si>
  <si>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</si>
  <si>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</si>
  <si>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</si>
  <si>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</si>
  <si>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</si>
  <si>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</si>
  <si>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</si>
  <si>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</si>
  <si>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</si>
  <si>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</si>
  <si>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</si>
  <si>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</si>
  <si>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</si>
  <si>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</si>
  <si>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</si>
  <si>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</si>
  <si>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</si>
  <si>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</si>
  <si>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</si>
  <si>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</si>
  <si>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</si>
  <si>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</si>
  <si>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</si>
  <si>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</si>
  <si>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</si>
  <si>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</si>
  <si>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</si>
  <si>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</si>
  <si>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</si>
  <si>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</si>
  <si>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</si>
  <si>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</si>
  <si>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</si>
  <si>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</si>
  <si>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</si>
  <si>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</si>
  <si>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</si>
  <si>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</si>
  <si>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</si>
  <si>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</si>
  <si>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</si>
  <si>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</si>
  <si>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</si>
  <si>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</si>
  <si>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</si>
  <si>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</si>
  <si>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</si>
  <si>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</si>
  <si>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</si>
  <si>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</si>
  <si>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</si>
  <si>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</si>
  <si>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</si>
  <si>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</si>
  <si>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</si>
  <si>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</si>
  <si>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</si>
  <si>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</si>
  <si>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</si>
  <si>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</si>
  <si>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</si>
  <si>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</si>
  <si>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</si>
  <si>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</si>
  <si>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</si>
  <si>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</si>
  <si>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</si>
  <si>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</si>
  <si>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</si>
  <si>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</si>
  <si>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</si>
  <si>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</si>
  <si>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</si>
  <si>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</si>
  <si>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</si>
  <si>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</si>
  <si>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</si>
  <si>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</si>
  <si>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</si>
  <si>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</si>
  <si>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</si>
  <si>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</si>
  <si>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</si>
  <si>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</si>
  <si>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</si>
  <si>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</si>
  <si>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</si>
  <si>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</si>
  <si>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</si>
  <si>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</si>
  <si>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</si>
  <si>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</si>
  <si>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</si>
  <si>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</si>
  <si>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</si>
  <si>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</si>
  <si>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</si>
  <si>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</si>
  <si>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</si>
  <si>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</si>
  <si>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</si>
  <si>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</si>
  <si>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</si>
  <si>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</si>
  <si>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</si>
  <si>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</si>
  <si>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</si>
  <si>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</si>
  <si>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</si>
  <si>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</si>
  <si>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</si>
  <si>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</si>
  <si>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</si>
  <si>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</si>
  <si>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</si>
  <si>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</si>
  <si>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</si>
  <si>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</si>
  <si>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</si>
  <si>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</si>
  <si>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</si>
  <si>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</si>
  <si>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</si>
  <si>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</si>
  <si>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</si>
  <si>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</si>
  <si>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</si>
  <si>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</si>
  <si>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</si>
  <si>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</si>
  <si>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</si>
  <si>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</si>
  <si>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</si>
  <si>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</si>
  <si>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</si>
  <si>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</si>
  <si>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</si>
  <si>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</si>
  <si>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</si>
  <si>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</si>
  <si>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</si>
  <si>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</si>
  <si>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</si>
  <si>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</si>
  <si>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</si>
  <si>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</si>
  <si>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</si>
  <si>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</si>
  <si>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1,26 (0,46)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</si>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</sst>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D5BEFAA-FEEC-4FF2-A92C-F014873D9805}"/>
    <cellStyle name="Обычный 2 2" xfId="5" xr:uid="{7C1BD0F2-0A7B-4F26-A4A5-E863DB51F035}"/>
    <cellStyle name="Обычный 3" xfId="4" xr:uid="{6F32795B-6B40-41C2-9A72-E1BE6A8DDA23}"/>
    <cellStyle name="Обычный 3 2 2" xfId="11" xr:uid="{E7E603E2-DBE2-4626-9530-E55AA9A7D00C}"/>
    <cellStyle name="Обычный 5" xfId="10" xr:uid="{3D185A03-46A5-4262-8089-2F3F33A323C0}"/>
    <cellStyle name="Обычный 6 2 3" xfId="6" xr:uid="{9D7D0862-0C34-429F-AF59-0C0CCE5B39D0}"/>
    <cellStyle name="Обычный 7" xfId="3" xr:uid="{4D767F61-6AE6-4463-B696-EB513D385B89}"/>
    <cellStyle name="Обычный 7 2" xfId="7" xr:uid="{B31DCC8B-A4AB-4391-9481-6DED346B312B}"/>
    <cellStyle name="Обычный_Форматы по компаниям_last" xfId="9" xr:uid="{7B0F57B5-C721-4EEE-9218-D8CB0A2E56D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19943216.600000001</c:v>
                </c:pt>
                <c:pt idx="1">
                  <c:v>15273880.760156393</c:v>
                </c:pt>
                <c:pt idx="2">
                  <c:v>16811928.843198359</c:v>
                </c:pt>
                <c:pt idx="3">
                  <c:v>20032996.283828884</c:v>
                </c:pt>
                <c:pt idx="4">
                  <c:v>23386748.351632755</c:v>
                </c:pt>
                <c:pt idx="5">
                  <c:v>26878308.34313719</c:v>
                </c:pt>
                <c:pt idx="6">
                  <c:v>30513003.46207118</c:v>
                </c:pt>
                <c:pt idx="7">
                  <c:v>34296372.934872143</c:v>
                </c:pt>
                <c:pt idx="8">
                  <c:v>38234176.4491897</c:v>
                </c:pt>
                <c:pt idx="9">
                  <c:v>42332402.928241923</c:v>
                </c:pt>
                <c:pt idx="10">
                  <c:v>46597279.654390968</c:v>
                </c:pt>
                <c:pt idx="11">
                  <c:v>51035281.755837008</c:v>
                </c:pt>
                <c:pt idx="12">
                  <c:v>55653142.070882574</c:v>
                </c:pt>
                <c:pt idx="13">
                  <c:v>60457861.404794648</c:v>
                </c:pt>
                <c:pt idx="14">
                  <c:v>65456719.194889829</c:v>
                </c:pt>
                <c:pt idx="15">
                  <c:v>70657284.600089908</c:v>
                </c:pt>
              </c:numCache>
            </c:numRef>
          </c:val>
          <c:smooth val="0"/>
          <c:extLst>
            <c:ext xmlns:c16="http://schemas.microsoft.com/office/drawing/2014/chart" uri="{C3380CC4-5D6E-409C-BE32-E72D297353CC}">
              <c16:uniqueId val="{00000000-B6C8-42D0-9DDA-71E6D4F2AEF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19943216.600000001</c:v>
                </c:pt>
                <c:pt idx="1">
                  <c:v>15900501.587148393</c:v>
                </c:pt>
                <c:pt idx="2">
                  <c:v>17053439.562854968</c:v>
                </c:pt>
                <c:pt idx="3">
                  <c:v>19143957.340933256</c:v>
                </c:pt>
                <c:pt idx="4">
                  <c:v>21028487.172243029</c:v>
                </c:pt>
                <c:pt idx="5">
                  <c:v>22727159.403485376</c:v>
                </c:pt>
                <c:pt idx="6">
                  <c:v>24258162.54694391</c:v>
                </c:pt>
                <c:pt idx="7">
                  <c:v>25637926.725799777</c:v>
                </c:pt>
                <c:pt idx="8">
                  <c:v>26881290.381175928</c:v>
                </c:pt>
                <c:pt idx="9">
                  <c:v>28001651.67636504</c:v>
                </c:pt>
                <c:pt idx="10">
                  <c:v>29011105.925265092</c:v>
                </c:pt>
                <c:pt idx="11">
                  <c:v>29920570.269321106</c:v>
                </c:pt>
                <c:pt idx="12">
                  <c:v>30739896.730427463</c:v>
                </c:pt>
                <c:pt idx="13">
                  <c:v>31477974.676334083</c:v>
                </c:pt>
                <c:pt idx="14">
                  <c:v>32142823.650074489</c:v>
                </c:pt>
                <c:pt idx="15">
                  <c:v>32741677.435673628</c:v>
                </c:pt>
              </c:numCache>
            </c:numRef>
          </c:val>
          <c:smooth val="0"/>
          <c:extLst>
            <c:ext xmlns:c16="http://schemas.microsoft.com/office/drawing/2014/chart" uri="{C3380CC4-5D6E-409C-BE32-E72D297353CC}">
              <c16:uniqueId val="{00000001-B6C8-42D0-9DDA-71E6D4F2AE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7367D2B-3BB9-40DD-A106-CC4A4EF702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71266-E7E9-4DAA-92EF-D2933B6A549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9A971-F45B-4B4A-8B4E-ABEA6B98540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0.61</v>
      </c>
      <c r="I22" s="36">
        <v>0</v>
      </c>
      <c r="J22" s="36">
        <v>0.61</v>
      </c>
      <c r="K22" s="33">
        <v>0.4</v>
      </c>
      <c r="L22" s="33" t="s">
        <v>13</v>
      </c>
      <c r="M22" s="36" t="s">
        <v>74</v>
      </c>
      <c r="N22" s="33" t="s">
        <v>74</v>
      </c>
      <c r="O22" s="36" t="s">
        <v>74</v>
      </c>
      <c r="P22" s="33" t="s">
        <v>74</v>
      </c>
      <c r="Q22" s="33" t="s">
        <v>104</v>
      </c>
      <c r="R22" s="33" t="s">
        <v>105</v>
      </c>
      <c r="S22" s="36">
        <v>32.115462600000001</v>
      </c>
      <c r="T22" s="41"/>
      <c r="U22" s="41"/>
      <c r="V22" s="41"/>
      <c r="W22" s="41"/>
      <c r="X22" s="41"/>
      <c r="Y22" s="41"/>
      <c r="Z22" s="42"/>
      <c r="AA22" s="42"/>
      <c r="AB22" s="42"/>
    </row>
    <row r="23" spans="1:28" s="43" customFormat="1" ht="18.75" x14ac:dyDescent="0.2">
      <c r="A23" s="46"/>
      <c r="B23" s="46" t="s">
        <v>106</v>
      </c>
      <c r="C23" s="46"/>
      <c r="D23" s="46"/>
      <c r="E23" s="46"/>
      <c r="F23" s="46"/>
      <c r="G23" s="46"/>
      <c r="H23" s="47">
        <v>0.61</v>
      </c>
      <c r="I23" s="47">
        <v>0</v>
      </c>
      <c r="J23" s="47">
        <v>0.61</v>
      </c>
      <c r="K23" s="46"/>
      <c r="L23" s="46"/>
      <c r="M23" s="47">
        <v>1.26</v>
      </c>
      <c r="N23" s="46">
        <v>2</v>
      </c>
      <c r="O23" s="47">
        <v>0</v>
      </c>
      <c r="P23" s="46">
        <v>0</v>
      </c>
      <c r="Q23" s="46"/>
      <c r="R23" s="46"/>
      <c r="S23" s="47">
        <v>32.115462600000001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5D440-9755-44E3-9DC8-7C61199C369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EB219-A9F1-47D0-9104-E390B77C985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11921-1722-4474-BE8A-4CA432FAAEF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39CE0-4AA0-4E6C-8928-F3655B8282E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42115-0594-464F-9287-22313303FD7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33D9-0B4D-420B-AF2F-5CCBAD05980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4798283.3648435986</v>
      </c>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200</v>
      </c>
      <c r="AN26" s="420"/>
      <c r="AO26" s="421"/>
      <c r="AP26" s="189">
        <v>0</v>
      </c>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202</v>
      </c>
      <c r="AN27" s="420"/>
      <c r="AO27" s="421"/>
      <c r="AP27" s="191">
        <v>0</v>
      </c>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204</v>
      </c>
      <c r="AN28" s="426"/>
      <c r="AO28" s="427"/>
      <c r="AP28" s="193">
        <v>29920570.269321106</v>
      </c>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0</v>
      </c>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207</v>
      </c>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207</v>
      </c>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0</v>
      </c>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211</v>
      </c>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211</v>
      </c>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387154.41619025473</v>
      </c>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18915989.466666669</v>
      </c>
      <c r="AL50" s="169">
        <v>7674966</v>
      </c>
      <c r="AM50" s="168">
        <v>171930.03333333335</v>
      </c>
      <c r="AN50" s="168">
        <v>2460836.9823413761</v>
      </c>
      <c r="AO50" s="168">
        <v>5117556.5884771263</v>
      </c>
      <c r="AP50" s="168">
        <v>5321235.340698516</v>
      </c>
      <c r="AQ50" s="168">
        <v>5533020.5072583174</v>
      </c>
      <c r="AR50" s="168">
        <v>5753234.723447198</v>
      </c>
      <c r="AS50" s="168">
        <v>5982213.4654403972</v>
      </c>
      <c r="AT50" s="168">
        <v>6220305.5613649255</v>
      </c>
      <c r="AU50" s="168">
        <v>6467873.7227072502</v>
      </c>
      <c r="AV50" s="168">
        <v>6725295.0968709989</v>
      </c>
      <c r="AW50" s="168">
        <v>6992961.8417264642</v>
      </c>
      <c r="AX50" s="168">
        <v>7271281.7230271781</v>
      </c>
      <c r="AY50" s="168">
        <v>7560678.7356036613</v>
      </c>
      <c r="AZ50" s="168">
        <v>7861593.7492806874</v>
      </c>
      <c r="BA50" s="169">
        <v>8174485.1805020589</v>
      </c>
      <c r="BB50" s="170">
        <v>114205458.71874619</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18915989.466666669</v>
      </c>
      <c r="AL59" s="202">
        <v>7674966</v>
      </c>
      <c r="AM59" s="201">
        <v>171930.03333333335</v>
      </c>
      <c r="AN59" s="201">
        <v>2460836.9823413761</v>
      </c>
      <c r="AO59" s="201">
        <v>5117556.5884771263</v>
      </c>
      <c r="AP59" s="201">
        <v>5321235.340698516</v>
      </c>
      <c r="AQ59" s="201">
        <v>5533020.5072583174</v>
      </c>
      <c r="AR59" s="201">
        <v>5753234.723447198</v>
      </c>
      <c r="AS59" s="201">
        <v>5982213.4654403972</v>
      </c>
      <c r="AT59" s="201">
        <v>6220305.5613649255</v>
      </c>
      <c r="AU59" s="201">
        <v>6467873.7227072502</v>
      </c>
      <c r="AV59" s="201">
        <v>6725295.0968709989</v>
      </c>
      <c r="AW59" s="201">
        <v>6992961.8417264642</v>
      </c>
      <c r="AX59" s="201">
        <v>7271281.7230271781</v>
      </c>
      <c r="AY59" s="201">
        <v>7560678.7356036613</v>
      </c>
      <c r="AZ59" s="201">
        <v>7861593.7492806874</v>
      </c>
      <c r="BA59" s="203">
        <v>8174485.1805020589</v>
      </c>
      <c r="BB59" s="166">
        <v>114205458.71874619</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-490077.59436614992</v>
      </c>
      <c r="AO60" s="167">
        <v>-902771.39038382098</v>
      </c>
      <c r="AP60" s="167">
        <v>-929537.30637408141</v>
      </c>
      <c r="AQ60" s="167">
        <v>-957578.57466646691</v>
      </c>
      <c r="AR60" s="167">
        <v>-986945.95428260253</v>
      </c>
      <c r="AS60" s="167">
        <v>-1017692.2244531729</v>
      </c>
      <c r="AT60" s="167">
        <v>-1049872.2650222448</v>
      </c>
      <c r="AU60" s="167">
        <v>-1083543.1400516788</v>
      </c>
      <c r="AV60" s="167">
        <v>-1118764.184752997</v>
      </c>
      <c r="AW60" s="167">
        <v>-1155597.0958791405</v>
      </c>
      <c r="AX60" s="167">
        <v>-1194106.0257138177</v>
      </c>
      <c r="AY60" s="167">
        <v>-1234357.6798016275</v>
      </c>
      <c r="AZ60" s="167">
        <v>-1276421.4185678454</v>
      </c>
      <c r="BA60" s="164">
        <v>-1320369.362982671</v>
      </c>
      <c r="BB60" s="157">
        <v>-14717634.217298321</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-387154.41619025473</v>
      </c>
      <c r="AO63" s="167">
        <v>-805126.32390925381</v>
      </c>
      <c r="AP63" s="167">
        <v>-837170.3516008422</v>
      </c>
      <c r="AQ63" s="167">
        <v>-870489.73159455566</v>
      </c>
      <c r="AR63" s="167">
        <v>-905135.22291201912</v>
      </c>
      <c r="AS63" s="167">
        <v>-941159.60478391754</v>
      </c>
      <c r="AT63" s="167">
        <v>-978617.75705431739</v>
      </c>
      <c r="AU63" s="167">
        <v>-1017566.7437850793</v>
      </c>
      <c r="AV63" s="167">
        <v>-1058065.9001877254</v>
      </c>
      <c r="AW63" s="167">
        <v>-1100176.923015197</v>
      </c>
      <c r="AX63" s="167">
        <v>-1143963.964551202</v>
      </c>
      <c r="AY63" s="167">
        <v>-1189493.7303403399</v>
      </c>
      <c r="AZ63" s="167">
        <v>-1236835.5808078856</v>
      </c>
      <c r="BA63" s="164">
        <v>-1286061.6369240393</v>
      </c>
      <c r="BB63" s="204">
        <v>-13757017.887656627</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-102923.17817589517</v>
      </c>
      <c r="AO65" s="167">
        <v>-97645.066474567226</v>
      </c>
      <c r="AP65" s="167">
        <v>-92366.954773239268</v>
      </c>
      <c r="AQ65" s="167">
        <v>-87088.843071911295</v>
      </c>
      <c r="AR65" s="167">
        <v>-81810.731370583351</v>
      </c>
      <c r="AS65" s="167">
        <v>-76532.619669255393</v>
      </c>
      <c r="AT65" s="167">
        <v>-71254.507967927435</v>
      </c>
      <c r="AU65" s="167">
        <v>-65976.396266599462</v>
      </c>
      <c r="AV65" s="167">
        <v>-60698.284565271511</v>
      </c>
      <c r="AW65" s="167">
        <v>-55420.172863943561</v>
      </c>
      <c r="AX65" s="167">
        <v>-50142.061162615602</v>
      </c>
      <c r="AY65" s="167">
        <v>-44863.949461287652</v>
      </c>
      <c r="AZ65" s="167">
        <v>-39585.837759959686</v>
      </c>
      <c r="BA65" s="164">
        <v>-34307.726058631742</v>
      </c>
      <c r="BB65" s="157">
        <v>-960616.3296416885</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18915989.466666669</v>
      </c>
      <c r="AL66" s="202">
        <v>7674966</v>
      </c>
      <c r="AM66" s="187">
        <v>171930.03333333335</v>
      </c>
      <c r="AN66" s="187">
        <v>1970759.3879752262</v>
      </c>
      <c r="AO66" s="187">
        <v>4214785.1980933053</v>
      </c>
      <c r="AP66" s="187">
        <v>4391698.0343244346</v>
      </c>
      <c r="AQ66" s="187">
        <v>4575441.9325918509</v>
      </c>
      <c r="AR66" s="187">
        <v>4766288.7691645958</v>
      </c>
      <c r="AS66" s="187">
        <v>4964521.2409872245</v>
      </c>
      <c r="AT66" s="187">
        <v>5170433.2963426802</v>
      </c>
      <c r="AU66" s="187">
        <v>5384330.5826555714</v>
      </c>
      <c r="AV66" s="187">
        <v>5606530.9121180018</v>
      </c>
      <c r="AW66" s="187">
        <v>5837364.7458473239</v>
      </c>
      <c r="AX66" s="187">
        <v>6077175.6973133609</v>
      </c>
      <c r="AY66" s="187">
        <v>6326321.0558020342</v>
      </c>
      <c r="AZ66" s="187">
        <v>6585172.3307128418</v>
      </c>
      <c r="BA66" s="202">
        <v>6854115.8175193882</v>
      </c>
      <c r="BB66" s="157">
        <v>99487824.501447842</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-239914.16824217993</v>
      </c>
      <c r="AO67" s="167">
        <v>-239914.16824217993</v>
      </c>
      <c r="AP67" s="167">
        <v>-239914.16824217993</v>
      </c>
      <c r="AQ67" s="167">
        <v>-239914.16824217993</v>
      </c>
      <c r="AR67" s="167">
        <v>-239914.16824217993</v>
      </c>
      <c r="AS67" s="167">
        <v>-239914.16824217993</v>
      </c>
      <c r="AT67" s="167">
        <v>-239914.16824217993</v>
      </c>
      <c r="AU67" s="167">
        <v>-239914.16824217993</v>
      </c>
      <c r="AV67" s="167">
        <v>-239914.16824217993</v>
      </c>
      <c r="AW67" s="167">
        <v>-239914.16824217993</v>
      </c>
      <c r="AX67" s="167">
        <v>-239914.16824217993</v>
      </c>
      <c r="AY67" s="167">
        <v>-239914.16824217993</v>
      </c>
      <c r="AZ67" s="167">
        <v>-239914.16824217993</v>
      </c>
      <c r="BA67" s="164">
        <v>-239914.16824217993</v>
      </c>
      <c r="BB67" s="204">
        <v>-3358798.3553905184</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18915989.466666669</v>
      </c>
      <c r="AL68" s="202">
        <v>7674966</v>
      </c>
      <c r="AM68" s="187">
        <v>171930.03333333335</v>
      </c>
      <c r="AN68" s="187">
        <v>1730845.2197330461</v>
      </c>
      <c r="AO68" s="187">
        <v>3974871.0298511256</v>
      </c>
      <c r="AP68" s="187">
        <v>4151783.8660822548</v>
      </c>
      <c r="AQ68" s="187">
        <v>4335527.7643496711</v>
      </c>
      <c r="AR68" s="187">
        <v>4526374.600922416</v>
      </c>
      <c r="AS68" s="187">
        <v>4724607.0727450447</v>
      </c>
      <c r="AT68" s="187">
        <v>4930519.1281005004</v>
      </c>
      <c r="AU68" s="187">
        <v>5144416.4144133916</v>
      </c>
      <c r="AV68" s="187">
        <v>5366616.7438758221</v>
      </c>
      <c r="AW68" s="187">
        <v>5597450.5776051441</v>
      </c>
      <c r="AX68" s="187">
        <v>5837261.5290711811</v>
      </c>
      <c r="AY68" s="187">
        <v>6086406.8875598544</v>
      </c>
      <c r="AZ68" s="187">
        <v>6345258.162470662</v>
      </c>
      <c r="BA68" s="202">
        <v>6614201.6492772084</v>
      </c>
      <c r="BB68" s="157">
        <v>96129026.146057352</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18915989.466666669</v>
      </c>
      <c r="AL70" s="202">
        <v>7674966</v>
      </c>
      <c r="AM70" s="187">
        <v>171930.03333333335</v>
      </c>
      <c r="AN70" s="187">
        <v>1730845.2197330461</v>
      </c>
      <c r="AO70" s="187">
        <v>3974871.0298511256</v>
      </c>
      <c r="AP70" s="187">
        <v>4151783.8660822548</v>
      </c>
      <c r="AQ70" s="187">
        <v>4335527.7643496711</v>
      </c>
      <c r="AR70" s="187">
        <v>4526374.600922416</v>
      </c>
      <c r="AS70" s="187">
        <v>4724607.0727450447</v>
      </c>
      <c r="AT70" s="187">
        <v>4930519.1281005004</v>
      </c>
      <c r="AU70" s="187">
        <v>5144416.4144133916</v>
      </c>
      <c r="AV70" s="187">
        <v>5366616.7438758221</v>
      </c>
      <c r="AW70" s="187">
        <v>5597450.5776051441</v>
      </c>
      <c r="AX70" s="187">
        <v>5837261.5290711811</v>
      </c>
      <c r="AY70" s="187">
        <v>6086406.8875598544</v>
      </c>
      <c r="AZ70" s="187">
        <v>6345258.162470662</v>
      </c>
      <c r="BA70" s="202">
        <v>6614201.6492772084</v>
      </c>
      <c r="BB70" s="157">
        <v>96129026.146057352</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-4728997.3666666672</v>
      </c>
      <c r="AL71" s="164">
        <v>-1918741.5</v>
      </c>
      <c r="AM71" s="167">
        <v>-42982.508333333339</v>
      </c>
      <c r="AN71" s="167">
        <v>-432711.30493326153</v>
      </c>
      <c r="AO71" s="167">
        <v>-993717.75746278139</v>
      </c>
      <c r="AP71" s="167">
        <v>-1037945.9665205637</v>
      </c>
      <c r="AQ71" s="167">
        <v>-1083881.9410874178</v>
      </c>
      <c r="AR71" s="167">
        <v>-1131593.650230604</v>
      </c>
      <c r="AS71" s="167">
        <v>-1181151.7681862612</v>
      </c>
      <c r="AT71" s="167">
        <v>-1232629.7820251251</v>
      </c>
      <c r="AU71" s="167">
        <v>-1286104.1036033479</v>
      </c>
      <c r="AV71" s="167">
        <v>-1341654.1859689555</v>
      </c>
      <c r="AW71" s="167">
        <v>-1399362.644401286</v>
      </c>
      <c r="AX71" s="167">
        <v>-1459315.3822677953</v>
      </c>
      <c r="AY71" s="167">
        <v>-1521601.7218899636</v>
      </c>
      <c r="AZ71" s="167">
        <v>-1586314.5406176655</v>
      </c>
      <c r="BA71" s="164">
        <v>-1653550.4123193021</v>
      </c>
      <c r="BB71" s="157">
        <v>-24032256.536514338</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14186992.100000001</v>
      </c>
      <c r="AL72" s="206">
        <v>5756224.5</v>
      </c>
      <c r="AM72" s="205">
        <v>128947.52500000002</v>
      </c>
      <c r="AN72" s="205">
        <v>1298133.9147997845</v>
      </c>
      <c r="AO72" s="205">
        <v>2981153.2723883442</v>
      </c>
      <c r="AP72" s="205">
        <v>3113837.8995616911</v>
      </c>
      <c r="AQ72" s="205">
        <v>3251645.8232622533</v>
      </c>
      <c r="AR72" s="205">
        <v>3394780.9506918117</v>
      </c>
      <c r="AS72" s="205">
        <v>3543455.3045587838</v>
      </c>
      <c r="AT72" s="205">
        <v>3697889.3460753756</v>
      </c>
      <c r="AU72" s="205">
        <v>3858312.3108100435</v>
      </c>
      <c r="AV72" s="205">
        <v>4024962.5579068665</v>
      </c>
      <c r="AW72" s="205">
        <v>4198087.9332038583</v>
      </c>
      <c r="AX72" s="205">
        <v>4377946.1468033856</v>
      </c>
      <c r="AY72" s="205">
        <v>4564805.1656698911</v>
      </c>
      <c r="AZ72" s="205">
        <v>4758943.6218529968</v>
      </c>
      <c r="BA72" s="206">
        <v>4960651.2369579058</v>
      </c>
      <c r="BB72" s="170">
        <v>72096769.609542996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18915989.466666669</v>
      </c>
      <c r="AL75" s="208">
        <v>7674966</v>
      </c>
      <c r="AM75" s="207">
        <v>171930.03333333335</v>
      </c>
      <c r="AN75" s="207">
        <v>1730845.2197330461</v>
      </c>
      <c r="AO75" s="207">
        <v>3974871.0298511256</v>
      </c>
      <c r="AP75" s="207">
        <v>4151783.8660822548</v>
      </c>
      <c r="AQ75" s="207">
        <v>4335527.7643496711</v>
      </c>
      <c r="AR75" s="207">
        <v>4526374.600922416</v>
      </c>
      <c r="AS75" s="207">
        <v>4724607.0727450447</v>
      </c>
      <c r="AT75" s="207">
        <v>4930519.1281005004</v>
      </c>
      <c r="AU75" s="207">
        <v>5144416.4144133916</v>
      </c>
      <c r="AV75" s="207">
        <v>5366616.7438758221</v>
      </c>
      <c r="AW75" s="207">
        <v>5597450.5776051441</v>
      </c>
      <c r="AX75" s="207">
        <v>5837261.5290711811</v>
      </c>
      <c r="AY75" s="207">
        <v>6086406.8875598544</v>
      </c>
      <c r="AZ75" s="207">
        <v>6345258.162470662</v>
      </c>
      <c r="BA75" s="208">
        <v>6614201.6492772084</v>
      </c>
      <c r="BB75" s="157">
        <v>96129026.146057352</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239914.16824217993</v>
      </c>
      <c r="AO76" s="175">
        <v>239914.16824217993</v>
      </c>
      <c r="AP76" s="175">
        <v>239914.16824217993</v>
      </c>
      <c r="AQ76" s="175">
        <v>239914.16824217993</v>
      </c>
      <c r="AR76" s="175">
        <v>239914.16824217993</v>
      </c>
      <c r="AS76" s="175">
        <v>239914.16824217993</v>
      </c>
      <c r="AT76" s="175">
        <v>239914.16824217993</v>
      </c>
      <c r="AU76" s="175">
        <v>239914.16824217993</v>
      </c>
      <c r="AV76" s="175">
        <v>239914.16824217993</v>
      </c>
      <c r="AW76" s="175">
        <v>239914.16824217993</v>
      </c>
      <c r="AX76" s="175">
        <v>239914.16824217993</v>
      </c>
      <c r="AY76" s="175">
        <v>239914.16824217993</v>
      </c>
      <c r="AZ76" s="175">
        <v>239914.16824217993</v>
      </c>
      <c r="BA76" s="174">
        <v>239914.16824217993</v>
      </c>
      <c r="BB76" s="176">
        <v>3358798.3553905184</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-4728997.3666666672</v>
      </c>
      <c r="AL78" s="174">
        <v>-1918741.5</v>
      </c>
      <c r="AM78" s="175">
        <v>-42982.508333333339</v>
      </c>
      <c r="AN78" s="175">
        <v>-432711.30493326153</v>
      </c>
      <c r="AO78" s="175">
        <v>-993717.75746278139</v>
      </c>
      <c r="AP78" s="175">
        <v>-1037945.9665205637</v>
      </c>
      <c r="AQ78" s="175">
        <v>-1083881.9410874178</v>
      </c>
      <c r="AR78" s="175">
        <v>-1131593.650230604</v>
      </c>
      <c r="AS78" s="175">
        <v>-1181151.7681862612</v>
      </c>
      <c r="AT78" s="175">
        <v>-1232629.7820251251</v>
      </c>
      <c r="AU78" s="175">
        <v>-1286104.1036033479</v>
      </c>
      <c r="AV78" s="175">
        <v>-1341654.1859689555</v>
      </c>
      <c r="AW78" s="175">
        <v>-1399362.644401286</v>
      </c>
      <c r="AX78" s="175">
        <v>-1459315.3822677953</v>
      </c>
      <c r="AY78" s="175">
        <v>-1521601.7218899636</v>
      </c>
      <c r="AZ78" s="175">
        <v>-1586314.5406176655</v>
      </c>
      <c r="BA78" s="174">
        <v>-1653550.4123193021</v>
      </c>
      <c r="BB78" s="176">
        <v>-24032256.536514338</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-4798283.3648436088</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-4798283.3648436088</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14186992.100000001</v>
      </c>
      <c r="AL83" s="209">
        <v>5756224.5</v>
      </c>
      <c r="AM83" s="210">
        <v>-4669335.8398436084</v>
      </c>
      <c r="AN83" s="210">
        <v>1538048.0830419646</v>
      </c>
      <c r="AO83" s="210">
        <v>3221067.440630524</v>
      </c>
      <c r="AP83" s="210">
        <v>3353752.0678038709</v>
      </c>
      <c r="AQ83" s="210">
        <v>3491559.9915044331</v>
      </c>
      <c r="AR83" s="210">
        <v>3634695.1189339915</v>
      </c>
      <c r="AS83" s="210">
        <v>3783369.4728009636</v>
      </c>
      <c r="AT83" s="210">
        <v>3937803.5143175554</v>
      </c>
      <c r="AU83" s="210">
        <v>4098226.4790522233</v>
      </c>
      <c r="AV83" s="210">
        <v>4264876.7261490468</v>
      </c>
      <c r="AW83" s="210">
        <v>4438002.1014460381</v>
      </c>
      <c r="AX83" s="210">
        <v>4617860.3150455654</v>
      </c>
      <c r="AY83" s="210">
        <v>4804719.3339120708</v>
      </c>
      <c r="AZ83" s="210">
        <v>4998857.7900951765</v>
      </c>
      <c r="BA83" s="209">
        <v>5200565.4052000865</v>
      </c>
      <c r="BB83" s="176">
        <v>70657284.600089908</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14186992.100000001</v>
      </c>
      <c r="AL84" s="209">
        <v>19943216.600000001</v>
      </c>
      <c r="AM84" s="210">
        <v>15273880.760156393</v>
      </c>
      <c r="AN84" s="210">
        <v>16811928.843198359</v>
      </c>
      <c r="AO84" s="210">
        <v>20032996.283828884</v>
      </c>
      <c r="AP84" s="210">
        <v>23386748.351632755</v>
      </c>
      <c r="AQ84" s="210">
        <v>26878308.34313719</v>
      </c>
      <c r="AR84" s="210">
        <v>30513003.46207118</v>
      </c>
      <c r="AS84" s="210">
        <v>34296372.934872143</v>
      </c>
      <c r="AT84" s="210">
        <v>38234176.4491897</v>
      </c>
      <c r="AU84" s="210">
        <v>42332402.928241923</v>
      </c>
      <c r="AV84" s="210">
        <v>46597279.654390968</v>
      </c>
      <c r="AW84" s="210">
        <v>51035281.755837008</v>
      </c>
      <c r="AX84" s="210">
        <v>55653142.070882574</v>
      </c>
      <c r="AY84" s="210">
        <v>60457861.404794648</v>
      </c>
      <c r="AZ84" s="210">
        <v>65456719.194889829</v>
      </c>
      <c r="BA84" s="209">
        <v>70657284.600089908</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14186992.100000001</v>
      </c>
      <c r="AL86" s="208">
        <v>5756224.5</v>
      </c>
      <c r="AM86" s="207">
        <v>-4042715.0128516089</v>
      </c>
      <c r="AN86" s="207">
        <v>1152937.9757065754</v>
      </c>
      <c r="AO86" s="207">
        <v>2090517.7780782867</v>
      </c>
      <c r="AP86" s="207">
        <v>1884529.8313097714</v>
      </c>
      <c r="AQ86" s="207">
        <v>1698672.231242348</v>
      </c>
      <c r="AR86" s="207">
        <v>1531003.1434585336</v>
      </c>
      <c r="AS86" s="207">
        <v>1379764.1788558662</v>
      </c>
      <c r="AT86" s="207">
        <v>1243363.6553761524</v>
      </c>
      <c r="AU86" s="207">
        <v>1120361.2951891108</v>
      </c>
      <c r="AV86" s="207">
        <v>1009454.2489000539</v>
      </c>
      <c r="AW86" s="207">
        <v>909464.34405601351</v>
      </c>
      <c r="AX86" s="207">
        <v>819326.46110635647</v>
      </c>
      <c r="AY86" s="207">
        <v>738077.94590661954</v>
      </c>
      <c r="AZ86" s="207">
        <v>664848.97374040505</v>
      </c>
      <c r="BA86" s="208">
        <v>598853.78559913905</v>
      </c>
      <c r="BB86" s="157">
        <v>32741677.435673628</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14186992.100000001</v>
      </c>
      <c r="AL87" s="202">
        <v>19943216.600000001</v>
      </c>
      <c r="AM87" s="202">
        <v>15900501.587148393</v>
      </c>
      <c r="AN87" s="202">
        <v>17053439.562854968</v>
      </c>
      <c r="AO87" s="202">
        <v>19143957.340933256</v>
      </c>
      <c r="AP87" s="202">
        <v>21028487.172243029</v>
      </c>
      <c r="AQ87" s="202">
        <v>22727159.403485376</v>
      </c>
      <c r="AR87" s="202">
        <v>24258162.54694391</v>
      </c>
      <c r="AS87" s="202">
        <v>25637926.725799777</v>
      </c>
      <c r="AT87" s="202">
        <v>26881290.381175928</v>
      </c>
      <c r="AU87" s="202">
        <v>28001651.67636504</v>
      </c>
      <c r="AV87" s="202">
        <v>29011105.925265092</v>
      </c>
      <c r="AW87" s="202">
        <v>29920570.269321106</v>
      </c>
      <c r="AX87" s="202">
        <v>30739896.730427463</v>
      </c>
      <c r="AY87" s="202">
        <v>31477974.676334083</v>
      </c>
      <c r="AZ87" s="202">
        <v>32142823.650074489</v>
      </c>
      <c r="BA87" s="202">
        <v>32741677.435673628</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225</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225</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7894-E0EA-49CF-87BA-2144CFCE3F5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42170</v>
      </c>
      <c r="D25" s="230">
        <v>45593</v>
      </c>
      <c r="E25" s="230"/>
      <c r="F25" s="230"/>
      <c r="G25" s="230">
        <v>42170</v>
      </c>
      <c r="H25" s="230">
        <v>45563</v>
      </c>
      <c r="I25" s="231" t="s">
        <v>74</v>
      </c>
      <c r="J25" s="231" t="s">
        <v>74</v>
      </c>
      <c r="K25" s="232" t="s">
        <v>74</v>
      </c>
      <c r="L25" s="233" t="s">
        <v>74</v>
      </c>
    </row>
    <row r="26" spans="1:15" ht="21" customHeight="1" x14ac:dyDescent="0.25">
      <c r="A26" s="226" t="s">
        <v>277</v>
      </c>
      <c r="B26" s="234" t="s">
        <v>278</v>
      </c>
      <c r="C26" s="235">
        <v>42170</v>
      </c>
      <c r="D26" s="236">
        <v>42170</v>
      </c>
      <c r="E26" s="236"/>
      <c r="F26" s="236"/>
      <c r="G26" s="236">
        <v>42170</v>
      </c>
      <c r="H26" s="236">
        <v>42170</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301</v>
      </c>
      <c r="C38" s="229">
        <v>45410</v>
      </c>
      <c r="D38" s="242">
        <v>45471</v>
      </c>
      <c r="E38" s="242"/>
      <c r="F38" s="242"/>
      <c r="G38" s="242">
        <v>45410</v>
      </c>
      <c r="H38" s="242">
        <v>45471</v>
      </c>
      <c r="I38" s="243" t="s">
        <v>74</v>
      </c>
      <c r="J38" s="243" t="s">
        <v>74</v>
      </c>
      <c r="K38" s="232" t="s">
        <v>74</v>
      </c>
      <c r="L38" s="232" t="s">
        <v>74</v>
      </c>
    </row>
    <row r="39" spans="1:15" ht="40.5" customHeight="1" x14ac:dyDescent="0.25">
      <c r="A39" s="226" t="s">
        <v>302</v>
      </c>
      <c r="B39" s="240" t="s">
        <v>303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304</v>
      </c>
      <c r="B40" s="240" t="s">
        <v>305</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306</v>
      </c>
      <c r="C41" s="229">
        <v>45440</v>
      </c>
      <c r="D41" s="242">
        <v>45593</v>
      </c>
      <c r="E41" s="242"/>
      <c r="F41" s="242"/>
      <c r="G41" s="242">
        <v>45440</v>
      </c>
      <c r="H41" s="242">
        <v>46354</v>
      </c>
      <c r="I41" s="243" t="s">
        <v>74</v>
      </c>
      <c r="J41" s="243" t="s">
        <v>74</v>
      </c>
      <c r="K41" s="232" t="s">
        <v>74</v>
      </c>
      <c r="L41" s="232" t="s">
        <v>74</v>
      </c>
    </row>
    <row r="42" spans="1:15" x14ac:dyDescent="0.25">
      <c r="A42" s="226" t="s">
        <v>307</v>
      </c>
      <c r="B42" s="240" t="s">
        <v>308</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309</v>
      </c>
      <c r="B43" s="240" t="s">
        <v>310</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311</v>
      </c>
      <c r="B44" s="240" t="s">
        <v>312</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319</v>
      </c>
      <c r="C48" s="229">
        <v>45624</v>
      </c>
      <c r="D48" s="242">
        <v>45657</v>
      </c>
      <c r="E48" s="242"/>
      <c r="F48" s="242"/>
      <c r="G48" s="242">
        <v>46323</v>
      </c>
      <c r="H48" s="242">
        <v>46387</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324</v>
      </c>
      <c r="B51" s="240" t="s">
        <v>325</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45657</v>
      </c>
      <c r="D53" s="241">
        <v>45657</v>
      </c>
      <c r="E53" s="241"/>
      <c r="F53" s="241"/>
      <c r="G53" s="241">
        <v>46387</v>
      </c>
      <c r="H53" s="241">
        <v>46387</v>
      </c>
      <c r="I53" s="244" t="s">
        <v>74</v>
      </c>
      <c r="J53" s="244" t="s">
        <v>74</v>
      </c>
      <c r="K53" s="238" t="s">
        <v>74</v>
      </c>
      <c r="L53" s="238" t="s">
        <v>74</v>
      </c>
    </row>
    <row r="54" spans="1:12" ht="21" customHeight="1" x14ac:dyDescent="0.25">
      <c r="A54" s="226" t="s">
        <v>330</v>
      </c>
      <c r="B54" s="240" t="s">
        <v>331</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15131-4466-48F7-8030-486139B7123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5.7579400378123298</v>
      </c>
      <c r="D24" s="260">
        <v>5.7579400378123298</v>
      </c>
      <c r="E24" s="279">
        <v>0</v>
      </c>
      <c r="F24" s="279">
        <v>5.7579400378123298</v>
      </c>
      <c r="G24" s="260">
        <v>0</v>
      </c>
      <c r="H24" s="260">
        <v>0</v>
      </c>
      <c r="I24" s="265" t="s">
        <v>74</v>
      </c>
      <c r="J24" s="260">
        <v>5.7579400378123298</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5.7579400378123298</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v>
      </c>
      <c r="H27" s="257">
        <v>0</v>
      </c>
      <c r="I27" s="258" t="s">
        <v>74</v>
      </c>
      <c r="J27" s="257">
        <v>5.7579400378123298</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5.7579400378123298</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4.7982833648435994</v>
      </c>
      <c r="D30" s="260">
        <v>4.7982833648435994</v>
      </c>
      <c r="E30" s="260">
        <v>0</v>
      </c>
      <c r="F30" s="260">
        <v>4.7982833648435994</v>
      </c>
      <c r="G30" s="260">
        <v>0</v>
      </c>
      <c r="H30" s="260">
        <v>0</v>
      </c>
      <c r="I30" s="265" t="s">
        <v>74</v>
      </c>
      <c r="J30" s="260">
        <v>4.7982833648435994</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4.7982833648435994</v>
      </c>
      <c r="AD30" s="280"/>
      <c r="AE30" s="219"/>
      <c r="AF30" s="219"/>
      <c r="AG30" s="219"/>
    </row>
    <row r="31" spans="1:33" x14ac:dyDescent="0.25">
      <c r="A31" s="253" t="s">
        <v>358</v>
      </c>
      <c r="B31" s="256" t="s">
        <v>359</v>
      </c>
      <c r="C31" s="257">
        <v>0.48634616092290101</v>
      </c>
      <c r="D31" s="257">
        <v>0.48634616092290101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1.4839440159894599</v>
      </c>
      <c r="D32" s="257">
        <v>1.4839440159894599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2.01036633946693</v>
      </c>
      <c r="D33" s="257">
        <v>2.01036633946693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0.817626848464308</v>
      </c>
      <c r="D34" s="257">
        <v>0.817626848464308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1.26</v>
      </c>
      <c r="D37" s="257">
        <v>1.26</v>
      </c>
      <c r="E37" s="257" t="s">
        <v>74</v>
      </c>
      <c r="F37" s="257" t="s">
        <v>74</v>
      </c>
      <c r="G37" s="257">
        <v>0</v>
      </c>
      <c r="H37" s="257">
        <v>0</v>
      </c>
      <c r="I37" s="258" t="s">
        <v>74</v>
      </c>
      <c r="J37" s="257">
        <v>1.26</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1.26</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1.26</v>
      </c>
      <c r="D48" s="257">
        <v>1.26</v>
      </c>
      <c r="E48" s="257" t="s">
        <v>74</v>
      </c>
      <c r="F48" s="257" t="s">
        <v>74</v>
      </c>
      <c r="G48" s="257">
        <v>0</v>
      </c>
      <c r="H48" s="257">
        <v>0</v>
      </c>
      <c r="I48" s="258" t="s">
        <v>74</v>
      </c>
      <c r="J48" s="257">
        <v>1.26</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1.26</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4.7982833648435994</v>
      </c>
      <c r="D58" s="257">
        <v>4.7982833648435994</v>
      </c>
      <c r="E58" s="257" t="s">
        <v>74</v>
      </c>
      <c r="F58" s="257" t="s">
        <v>74</v>
      </c>
      <c r="G58" s="257">
        <v>0</v>
      </c>
      <c r="H58" s="257">
        <v>0</v>
      </c>
      <c r="I58" s="258" t="s">
        <v>74</v>
      </c>
      <c r="J58" s="257">
        <v>4.7982833648435994</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4.7982833648435994</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1.26</v>
      </c>
      <c r="D60" s="263">
        <v>1.26</v>
      </c>
      <c r="E60" s="257" t="s">
        <v>74</v>
      </c>
      <c r="F60" s="257" t="s">
        <v>74</v>
      </c>
      <c r="G60" s="257">
        <v>0</v>
      </c>
      <c r="H60" s="257">
        <v>0</v>
      </c>
      <c r="I60" s="258" t="s">
        <v>74</v>
      </c>
      <c r="J60" s="257">
        <v>1.26</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1.26</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EECF5-F5EF-4FB6-A00E-3C000B7254F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192</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BA82F-8BC9-4753-80F8-8F504A4106B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2026</v>
      </c>
    </row>
    <row r="26" spans="1:2" ht="16.5" thickBot="1" x14ac:dyDescent="0.3">
      <c r="A26" s="309" t="s">
        <v>482</v>
      </c>
      <c r="B26" s="310" t="s">
        <v>154</v>
      </c>
    </row>
    <row r="27" spans="1:2" ht="29.25" thickBot="1" x14ac:dyDescent="0.3">
      <c r="A27" s="309" t="s">
        <v>483</v>
      </c>
      <c r="B27" s="306">
        <v>5.7579400378123298</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2026-04-26T15:30:24Z</dcterms:created>
  <dcterms:modified xsi:type="dcterms:W3CDTF">2026-04-27T09:37:57Z</dcterms:modified>
</cp:coreProperties>
</file>