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922829E-650F-45F8-83E4-EA4777F6294D}" xr6:coauthVersionLast="36" xr6:coauthVersionMax="36" xr10:uidLastSave="{00000000-0000-0000-0000-000000000000}"/>
  <bookViews>
    <workbookView xWindow="0" yWindow="0" windowWidth="14970" windowHeight="7500" xr2:uid="{C6329690-71D7-413F-B983-1AC59619233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<sst xmlns="http://schemas.openxmlformats.org/spreadsheetml/2006/main" count="1843" uniqueCount="537">
  <si>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</si>
  <si>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</si>
  <si>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</si>
  <si>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</si>
  <si>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</si>
  <si>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</si>
  <si>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</si>
  <si>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</si>
  <si>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</si>
  <si>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</si>
  <si>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</si>
  <si>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</si>
  <si>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</si>
  <si>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</si>
  <si>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</si>
  <si>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</si>
  <si>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</si>
  <si>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</si>
  <si>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</si>
  <si>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</si>
  <si>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</si>
  <si>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</si>
  <si>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</si>
  <si>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</si>
  <si>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</si>
  <si>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</si>
  <si>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</si>
  <si>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</si>
  <si>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</si>
  <si>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</si>
  <si>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</si>
  <si>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</si>
  <si>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</si>
  <si>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</si>
  <si>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</si>
  <si>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</si>
  <si>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</si>
  <si>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</si>
  <si>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</si>
  <si>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</si>
  <si>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</si>
  <si>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</si>
  <si>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</si>
  <si>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</si>
  <si>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</si>
  <si>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</si>
  <si>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</si>
  <si>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</si>
  <si>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</si>
  <si>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</si>
  <si>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</si>
  <si>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</si>
  <si>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</si>
  <si>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</si>
  <si>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</si>
  <si>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</si>
  <si>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</si>
  <si>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</si>
  <si>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</si>
  <si>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</si>
  <si>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</si>
  <si>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</si>
  <si>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</si>
  <si>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O_23-1-20-1-08-03-0-0471</t>
  </si>
  <si>
    <t>Строительство ТП-10/0,4кВ мощностью 4,5 МВА, 2КЛ-10 кВ протяженностью 9,83 км по договору ТП №20-091/005-ПС-21 в г. Волхов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</si>
  <si>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</si>
  <si>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</si>
  <si>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</si>
  <si>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</si>
  <si>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Волховское ГП</t>
  </si>
  <si>
    <t>Не требуется</t>
  </si>
  <si>
    <t>-</t>
  </si>
  <si>
    <t>Местный</t>
  </si>
  <si>
    <t xml:space="preserve">(∆Pnтп_тр), МВ∙А: 4,5 
(∆Lnтп_лэп), км: 9,83 
(Sтппотр), МВт: 2,309 
(Kзагр): 0,56 
(Nсд_тпр), шт.: 1 
</t>
  </si>
  <si>
    <t>нд</t>
  </si>
  <si>
    <t>177,84 млн руб. с НДС</t>
  </si>
  <si>
    <t>148,2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</si>
  <si>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</si>
  <si>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</si>
  <si>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</si>
  <si>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</si>
  <si>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</si>
  <si>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</si>
  <si>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</si>
  <si>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</si>
  <si>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</si>
  <si>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</si>
  <si>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</si>
  <si>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</si>
  <si>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</si>
  <si>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</si>
  <si>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</si>
  <si>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</si>
  <si>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</si>
  <si>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</si>
  <si>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</si>
  <si>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</si>
  <si>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20-091/005-ПС-21 от 27.09.2021</t>
  </si>
  <si>
    <t>№1 от 29.09.2022
№2 от 07.03.2025
№3 от 11.12.2025
№4 от 25.12.2025</t>
  </si>
  <si>
    <t>Действующий</t>
  </si>
  <si>
    <t>187403, Ленинградская область, Волховский муниципальный район, г. Волхов, Волховский проспект, дом № 22, кад. № 47:12:0207007:86</t>
  </si>
  <si>
    <t>Энергопринимающие устройства объекта(ов): здание насосной станции водоочистных сооружений 1-ого подъема</t>
  </si>
  <si>
    <t>По I этапу:
– наконечники КЛ-10 кВ в существующей КТП-2х400 кВА Заявителя (НС-1 подъема с максимальной мощностью 532 кВт);
– наконечники КЛ-10 кВ в существующей КТП-2х1000 кВА Заявителя (Блок очистки с максимальной мощностью 865 кВт).
По II этапу:
– наконечники КЛ-10 кВ в существующей КТП-2х400 кВА Заявителя (НС-1 подъема с максимальной мощностью 532 кВт);
– наконечники КЛ-10 кВ в существующей КТП-2х1000 кВА Заявителя (Блок очистки с максимальной мощностью 700 кВт);
 – на шпильках силовых трансформаторов Т-1 и Т-2 в РУ-0,4 кВ проектируемой ТП-10/0,4 кВ по п.10.1.5 с максимальной мощностью 1025 кВт.
По III этапу:
– наконечники КЛ-10 кВ в существующей КТП-2х400 кВА Заявителя (НС-1 подъема с максимальной мощностью 532 кВт);
– на шпильках силовых трансформаторов Т-1 и Т-2 в РУ-0,4 кВ проектируемой ТП-10/0,4 кВ по п.10.1.5 с максимальной мощностью 1025 кВт.
 – на шпильках силовых трансформаторов Т-1 и Т-2 в РУ-0,4 кВ проектируемой ТП-10/0,4 кВ по п.10.1.7 с максимальной мощностью 752 кВт.</t>
  </si>
  <si>
    <t>Спроектировать и построить на территории заявителя РП-10 кВ. Тип и комплектацию РП-10 кВ, параметры устанавливаемого оборудования определить проектом. Место установки РП-10 кВ согласовать с землепользователем.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</si>
  <si>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</si>
  <si>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</si>
  <si>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</si>
  <si>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</si>
  <si>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</si>
  <si>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</si>
  <si>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</si>
  <si>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</si>
  <si>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</si>
  <si>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</si>
  <si>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</si>
  <si>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</si>
  <si>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</si>
  <si>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</si>
  <si>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</si>
  <si>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</si>
  <si>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</si>
  <si>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</si>
  <si>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</si>
  <si>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</si>
  <si>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</si>
  <si>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</si>
  <si>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</si>
  <si>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</si>
  <si>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</si>
  <si>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</si>
  <si>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</si>
  <si>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</si>
  <si>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</si>
  <si>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</si>
  <si>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</si>
  <si>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</si>
  <si>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</si>
  <si>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</si>
  <si>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</si>
  <si>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</si>
  <si>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</si>
  <si>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</si>
  <si>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</si>
  <si>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</si>
  <si>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</si>
  <si>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</si>
  <si>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</si>
  <si>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20-091/005-ПС-21 от 27.09.2021</t>
  </si>
  <si>
    <t>ввод 4,5 МВА с увеличением трансформаторной мощности на 4,5 МВА; ввод 9,83 км ЛЭП с увеличением протяженности ЛЭП на 9,83 км</t>
  </si>
  <si>
    <t>ТП-10/0,4кВ мощностью 4,5 МВА, 2КЛ-10 кВ протяженностью 9,83 км</t>
  </si>
  <si>
    <t>МВА: 11,41 млн руб. без НДС КМ: 9,85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</si>
  <si>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</si>
  <si>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</si>
  <si>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</si>
  <si>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</si>
  <si>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</si>
  <si>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</si>
  <si>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</si>
  <si>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</si>
  <si>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</si>
  <si>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</si>
  <si>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</si>
  <si>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</si>
  <si>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</si>
  <si>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</si>
  <si>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</si>
  <si>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</si>
  <si>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</si>
  <si>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</si>
  <si>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</si>
  <si>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</si>
  <si>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</si>
  <si>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</si>
  <si>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</si>
  <si>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</si>
  <si>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</si>
  <si>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</si>
  <si>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</si>
  <si>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</si>
  <si>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</si>
  <si>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</si>
  <si>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</si>
  <si>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</si>
  <si>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</si>
  <si>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</si>
  <si>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</si>
  <si>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</si>
  <si>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</si>
  <si>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</si>
  <si>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</si>
  <si>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</si>
  <si>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</si>
  <si>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</si>
  <si>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</si>
  <si>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</si>
  <si>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</si>
  <si>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</si>
  <si>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</si>
  <si>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</si>
  <si>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</si>
  <si>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</si>
  <si>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</si>
  <si>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</si>
  <si>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</si>
  <si>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</si>
  <si>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</si>
  <si>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</si>
  <si>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</si>
  <si>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</si>
  <si>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</si>
  <si>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</si>
  <si>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</si>
  <si>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</si>
  <si>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</si>
  <si>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</si>
  <si>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</si>
  <si>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</si>
  <si>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</si>
  <si>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</si>
  <si>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</si>
  <si>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</si>
  <si>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</si>
  <si>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</si>
  <si>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</si>
  <si>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</si>
  <si>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</si>
  <si>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</si>
  <si>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</si>
  <si>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</si>
  <si>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</si>
  <si>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</si>
  <si>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</si>
  <si>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</si>
  <si>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</si>
  <si>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</si>
  <si>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</si>
  <si>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</si>
  <si>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</si>
  <si>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</si>
  <si>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</si>
  <si>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</si>
  <si>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</si>
  <si>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</si>
  <si>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</si>
  <si>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</si>
  <si>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</si>
  <si>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</si>
  <si>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</si>
  <si>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</si>
  <si>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</si>
  <si>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</si>
  <si>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</si>
  <si>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</si>
  <si>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</si>
  <si>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</si>
  <si>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</si>
  <si>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</si>
  <si>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</si>
  <si>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</si>
  <si>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</si>
  <si>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</si>
  <si>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</si>
  <si>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</si>
  <si>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</si>
  <si>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</si>
  <si>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</si>
  <si>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</si>
  <si>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</si>
  <si>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</si>
  <si>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</si>
  <si>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</si>
  <si>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</si>
  <si>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</si>
  <si>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</si>
  <si>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</si>
  <si>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</si>
  <si>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</si>
  <si>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</si>
  <si>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</si>
  <si>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</si>
  <si>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</si>
  <si>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</si>
  <si>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</si>
  <si>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</si>
  <si>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</si>
  <si>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</si>
  <si>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</si>
  <si>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</si>
  <si>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</si>
  <si>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</si>
  <si>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</si>
  <si>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</si>
  <si>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</si>
  <si>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</si>
  <si>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</si>
  <si>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</si>
  <si>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</si>
  <si>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</si>
  <si>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</si>
  <si>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</si>
  <si>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</si>
  <si>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</si>
  <si>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</si>
  <si>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</si>
  <si>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</si>
  <si>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</si>
  <si>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</si>
  <si>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</si>
  <si>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</si>
  <si>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</si>
  <si>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</si>
  <si>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</si>
  <si>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</si>
  <si>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</si>
  <si>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</si>
  <si>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</si>
  <si>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</si>
  <si>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</si>
  <si>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</si>
  <si>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</si>
  <si>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</si>
  <si>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</si>
  <si>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</si>
  <si>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</si>
  <si>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</si>
  <si>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</si>
  <si>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</si>
  <si>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</si>
  <si>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</si>
  <si>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</si>
  <si>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</si>
  <si>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</si>
  <si>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</si>
  <si>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</si>
  <si>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</si>
  <si>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</si>
  <si>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</si>
  <si>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</si>
  <si>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</si>
  <si>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</si>
  <si>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</si>
  <si>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</si>
  <si>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</si>
  <si>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</si>
  <si>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</si>
  <si>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</si>
  <si>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</si>
  <si>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</si>
  <si>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</si>
  <si>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</si>
  <si>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</si>
  <si>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</si>
  <si>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</si>
  <si>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</si>
  <si>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</si>
  <si>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</si>
  <si>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</si>
  <si>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</si>
  <si>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</si>
  <si>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</si>
  <si>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</si>
  <si>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</si>
  <si>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</si>
  <si>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</si>
  <si>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</si>
  <si>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</si>
  <si>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</si>
  <si>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</si>
  <si>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</si>
  <si>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</si>
  <si>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</si>
  <si>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</si>
  <si>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</si>
  <si>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</si>
  <si>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</si>
  <si>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</si>
  <si>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</si>
  <si>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</si>
  <si>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</si>
  <si>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</si>
  <si>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</si>
  <si>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</si>
  <si>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</si>
  <si>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</si>
  <si>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</si>
  <si>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</si>
  <si>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</si>
  <si>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</si>
  <si>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</si>
  <si>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</si>
  <si>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</si>
  <si>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</si>
  <si>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</si>
  <si>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</si>
  <si>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</si>
  <si>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</si>
  <si>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</si>
  <si>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</si>
  <si>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</si>
  <si>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</si>
  <si>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</si>
  <si>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</si>
  <si>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</si>
  <si>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</si>
  <si>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</si>
  <si>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</si>
  <si>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</si>
  <si>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</si>
  <si>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</si>
  <si>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</si>
  <si>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</si>
  <si>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</si>
  <si>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</si>
  <si>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</si>
  <si>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</si>
  <si>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</si>
  <si>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</si>
  <si>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</si>
  <si>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</si>
  <si>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</si>
  <si>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</si>
  <si>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</si>
  <si>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</si>
  <si>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</si>
  <si>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</si>
  <si>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</si>
  <si>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</si>
  <si>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</si>
  <si>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</si>
  <si>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</si>
  <si>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</si>
  <si>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</si>
  <si>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</si>
  <si>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</si>
  <si>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</si>
  <si>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</si>
  <si>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</si>
  <si>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</si>
  <si>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</si>
  <si>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</si>
  <si>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</si>
  <si>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</si>
  <si>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</si>
  <si>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</si>
  <si>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</si>
  <si>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</si>
  <si>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</si>
  <si>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</si>
  <si>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</si>
  <si>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</si>
  <si>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</si>
  <si>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</si>
  <si>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</si>
  <si>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</si>
  <si>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</si>
  <si>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</si>
  <si>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</si>
  <si>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</si>
  <si>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</si>
  <si>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</si>
  <si>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</si>
  <si>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</si>
  <si>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</si>
  <si>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</si>
  <si>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</si>
  <si>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</si>
  <si>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</si>
  <si>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</si>
  <si>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</si>
  <si>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</si>
  <si>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</si>
  <si>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</si>
  <si>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</si>
  <si>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</si>
  <si>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</si>
  <si>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Строительство ТП-10/0,4кВ мощностью 4,5 МВА, 2КЛ-10 кВ протяженностью 9,83 км по договору ТП №20-091/005-ПС-21 в г. Волхов ЛО</t>
  </si>
  <si>
    <t>АО «ЛОЭСК»</t>
  </si>
  <si>
    <t>Расчет НМЦД в соответствии с Приложением № 8 К ПоЗ АО "ЛОЭСК"</t>
  </si>
  <si>
    <t>ОКЭФ</t>
  </si>
  <si>
    <t>ООО "МОНТАЖЭНЕРГОСТРОЙ"</t>
  </si>
  <si>
    <t>https://www.roseltorg.ru/procedure/32515465279</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</si>
  <si>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</si>
  <si>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</si>
  <si>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</si>
  <si>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</si>
  <si>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</si>
  <si>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</si>
  <si>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</si>
  <si>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</si>
  <si>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</si>
  <si>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</si>
  <si>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</si>
  <si>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</si>
  <si>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</si>
  <si>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</si>
  <si>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</si>
  <si>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</si>
  <si>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</si>
  <si>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</si>
  <si>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</si>
  <si>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</si>
  <si>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</si>
  <si>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</si>
  <si>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</si>
  <si>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</si>
  <si>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</si>
  <si>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</si>
  <si>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</si>
  <si>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</si>
  <si>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</si>
  <si>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</si>
  <si>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</si>
  <si>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</si>
  <si>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</si>
  <si>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</si>
  <si>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</si>
  <si>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</si>
  <si>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</si>
  <si>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</si>
  <si>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</si>
  <si>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</si>
  <si>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</si>
  <si>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</si>
  <si>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</si>
  <si>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</si>
  <si>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</si>
  <si>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</si>
  <si>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</si>
  <si>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</si>
  <si>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</si>
  <si>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</si>
  <si>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</si>
  <si>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</si>
  <si>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4,5 (4,5) КМ: 9,83 (9,83)</t>
  </si>
  <si>
    <t>Расчет стоимости</t>
  </si>
  <si>
    <t>объем заключенного договора в ценах 2025 года с НДС, млн. руб.</t>
  </si>
  <si>
    <t>ООО «МЭС» № 00-0529/2025 ПДР от 29.12.2025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</si>
</sst>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29D5706-E526-485E-BDA7-7034EAA0C1E3}"/>
    <cellStyle name="Обычный 2 2" xfId="5" xr:uid="{BBBD3B0F-81EC-4CAA-92F7-AE2DB6F5F88B}"/>
    <cellStyle name="Обычный 3" xfId="4" xr:uid="{B69C7317-75B1-401D-8707-D2F6069E1C21}"/>
    <cellStyle name="Обычный 3 2 2" xfId="11" xr:uid="{80B7BC54-68C5-473D-852C-D20F93CA04C3}"/>
    <cellStyle name="Обычный 5" xfId="10" xr:uid="{53005804-57CE-4A31-AC98-14FEFFACEA28}"/>
    <cellStyle name="Обычный 6 2 3" xfId="6" xr:uid="{97FB6978-77E6-450D-A44B-842718521081}"/>
    <cellStyle name="Обычный 7" xfId="3" xr:uid="{168F23EE-1518-47B8-AD09-DB082A0D29A3}"/>
    <cellStyle name="Обычный 7 2" xfId="7" xr:uid="{E6B1498C-9F60-45F4-9DED-715C7E8C029E}"/>
    <cellStyle name="Обычный_Форматы по компаниям_last" xfId="9" xr:uid="{D99ECE1F-5414-4D2B-B244-F621ECFB43E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162190659.83750001</c:v>
                </c:pt>
                <c:pt idx="1">
                  <c:v>13992181.348537505</c:v>
                </c:pt>
                <c:pt idx="2">
                  <c:v>21701265.881291356</c:v>
                </c:pt>
                <c:pt idx="3">
                  <c:v>45680652.549540281</c:v>
                </c:pt>
                <c:pt idx="4">
                  <c:v>70752976.604152575</c:v>
                </c:pt>
                <c:pt idx="5">
                  <c:v>96956870.85606432</c:v>
                </c:pt>
                <c:pt idx="6">
                  <c:v>124332505.70208684</c:v>
                </c:pt>
                <c:pt idx="7">
                  <c:v>152921650.32082456</c:v>
                </c:pt>
                <c:pt idx="8">
                  <c:v>182767736.30419037</c:v>
                </c:pt>
                <c:pt idx="9">
                  <c:v>213915923.82145527</c:v>
                </c:pt>
                <c:pt idx="10">
                  <c:v>246413170.41662726</c:v>
                </c:pt>
                <c:pt idx="11">
                  <c:v>280308302.54396588</c:v>
                </c:pt>
                <c:pt idx="12">
                  <c:v>315652089.95061016</c:v>
                </c:pt>
                <c:pt idx="13">
                  <c:v>352497323.01963526</c:v>
                </c:pt>
                <c:pt idx="14">
                  <c:v>390898893.19136274</c:v>
                </c:pt>
                <c:pt idx="15">
                  <c:v>430913876.58543903</c:v>
                </c:pt>
              </c:numCache>
            </c:numRef>
          </c:val>
          <c:smooth val="0"/>
          <c:extLst>
            <c:ext xmlns:c16="http://schemas.microsoft.com/office/drawing/2014/chart" uri="{C3380CC4-5D6E-409C-BE32-E72D297353CC}">
              <c16:uniqueId val="{00000000-79B7-4576-9CAC-8DF5A366C66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162190659.83750001</c:v>
                </c:pt>
                <c:pt idx="1">
                  <c:v>33880288.85138528</c:v>
                </c:pt>
                <c:pt idx="2">
                  <c:v>39659104.49033796</c:v>
                </c:pt>
                <c:pt idx="3">
                  <c:v>55222061.510441519</c:v>
                </c:pt>
                <c:pt idx="4">
                  <c:v>69310623.117239937</c:v>
                </c:pt>
                <c:pt idx="5">
                  <c:v>82059030.02545242</c:v>
                </c:pt>
                <c:pt idx="6">
                  <c:v>93590171.326713949</c:v>
                </c:pt>
                <c:pt idx="7">
                  <c:v>104016400.62645526</c:v>
                </c:pt>
                <c:pt idx="8">
                  <c:v>113440318.91796502</c:v>
                </c:pt>
                <c:pt idx="9">
                  <c:v>121955520.28324114</c:v>
                </c:pt>
                <c:pt idx="10">
                  <c:v>129647297.9733011</c:v>
                </c:pt>
                <c:pt idx="11">
                  <c:v>136593309.5799287</c:v>
                </c:pt>
                <c:pt idx="12">
                  <c:v>142864200.91971916</c:v>
                </c:pt>
                <c:pt idx="13">
                  <c:v>148524188.9544197</c:v>
                </c:pt>
                <c:pt idx="14">
                  <c:v>153631604.60630748</c:v>
                </c:pt>
                <c:pt idx="15">
                  <c:v>158239396.72488526</c:v>
                </c:pt>
              </c:numCache>
            </c:numRef>
          </c:val>
          <c:smooth val="0"/>
          <c:extLst>
            <c:ext xmlns:c16="http://schemas.microsoft.com/office/drawing/2014/chart" uri="{C3380CC4-5D6E-409C-BE32-E72D297353CC}">
              <c16:uniqueId val="{00000001-79B7-4576-9CAC-8DF5A366C6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27FDDEE-5398-4BC8-ABE6-926CA61A7F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2B7AC-98C0-44E3-8EB8-3C8A585C392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0.56000000000000005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DD4BB-351F-4930-BA13-C372577D27E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09.5" x14ac:dyDescent="0.2">
      <c r="A22" s="33">
        <v>1</v>
      </c>
      <c r="B22" s="33" t="s">
        <v>97</v>
      </c>
      <c r="C22" s="33" t="s">
        <v>98</v>
      </c>
      <c r="D22" s="33" t="s">
        <v>99</v>
      </c>
      <c r="E22" s="33" t="s">
        <v>100</v>
      </c>
      <c r="F22" s="33" t="s">
        <v>101</v>
      </c>
      <c r="G22" s="33" t="s">
        <v>102</v>
      </c>
      <c r="H22" s="36">
        <v>2.3090000000000002</v>
      </c>
      <c r="I22" s="36">
        <v>0</v>
      </c>
      <c r="J22" s="36">
        <v>2.3090000000000002</v>
      </c>
      <c r="K22" s="33">
        <v>0.4</v>
      </c>
      <c r="L22" s="33" t="s">
        <v>13</v>
      </c>
      <c r="M22" s="36" t="s">
        <v>74</v>
      </c>
      <c r="N22" s="33" t="s">
        <v>74</v>
      </c>
      <c r="O22" s="36" t="s">
        <v>74</v>
      </c>
      <c r="P22" s="33" t="s">
        <v>74</v>
      </c>
      <c r="Q22" s="33" t="s">
        <v>103</v>
      </c>
      <c r="R22" s="33"/>
      <c r="S22" s="36">
        <v>259.50505573999999</v>
      </c>
      <c r="T22" s="41"/>
      <c r="U22" s="41"/>
      <c r="V22" s="41"/>
      <c r="W22" s="41"/>
      <c r="X22" s="41"/>
      <c r="Y22" s="41"/>
      <c r="Z22" s="42"/>
      <c r="AA22" s="42"/>
      <c r="AB22" s="42"/>
    </row>
    <row r="23" spans="1:28" s="43" customFormat="1" ht="18.75" x14ac:dyDescent="0.2">
      <c r="A23" s="46"/>
      <c r="B23" s="46" t="s">
        <v>104</v>
      </c>
      <c r="C23" s="46"/>
      <c r="D23" s="46"/>
      <c r="E23" s="46"/>
      <c r="F23" s="46"/>
      <c r="G23" s="46"/>
      <c r="H23" s="47">
        <v>2.3090000000000002</v>
      </c>
      <c r="I23" s="47">
        <v>0</v>
      </c>
      <c r="J23" s="47">
        <v>2.3090000000000002</v>
      </c>
      <c r="K23" s="46"/>
      <c r="L23" s="46"/>
      <c r="M23" s="47">
        <v>4.5</v>
      </c>
      <c r="N23" s="46">
        <v>4</v>
      </c>
      <c r="O23" s="47">
        <v>0</v>
      </c>
      <c r="P23" s="46">
        <v>0</v>
      </c>
      <c r="Q23" s="46"/>
      <c r="R23" s="46"/>
      <c r="S23" s="47">
        <v>259.50505573999999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E4B21-AEEC-4EC4-A736-D1A0DF29F61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71239-3A03-40A3-9088-80453D9A33A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0D708-60AD-4C56-BBAC-6199B807C34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68CF8-137D-4606-BB0F-719E29162BE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1AAA7-1C0C-4AC4-B959-9CF0F92AFA4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EF1E8-465A-4BC2-97C0-1E847F467FF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148198478.48896286</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v>0</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v>0</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136593309.5799287</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218029.27960001017</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9080333.7249415889</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3787380.1583829275</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216254213.11666667</v>
      </c>
      <c r="AM50" s="168">
        <v>0</v>
      </c>
      <c r="AN50" s="168">
        <v>24073405.262035199</v>
      </c>
      <c r="AO50" s="168">
        <v>50063053.582928404</v>
      </c>
      <c r="AP50" s="168">
        <v>52055563.115528956</v>
      </c>
      <c r="AQ50" s="168">
        <v>54127374.527527012</v>
      </c>
      <c r="AR50" s="168">
        <v>56281644.033722587</v>
      </c>
      <c r="AS50" s="168">
        <v>58521653.466264755</v>
      </c>
      <c r="AT50" s="168">
        <v>60850815.274222091</v>
      </c>
      <c r="AU50" s="168">
        <v>63272677.722136132</v>
      </c>
      <c r="AV50" s="168">
        <v>65790930.295477152</v>
      </c>
      <c r="AW50" s="168">
        <v>68409409.321237147</v>
      </c>
      <c r="AX50" s="168">
        <v>71132103.812222391</v>
      </c>
      <c r="AY50" s="168">
        <v>73963161.543948844</v>
      </c>
      <c r="AZ50" s="168">
        <v>76906895.373398021</v>
      </c>
      <c r="BA50" s="169">
        <v>79967789.809259266</v>
      </c>
      <c r="BB50" s="170">
        <v>1071670690.2565749</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216254213.11666667</v>
      </c>
      <c r="AM59" s="201">
        <v>0</v>
      </c>
      <c r="AN59" s="201">
        <v>24073405.262035199</v>
      </c>
      <c r="AO59" s="201">
        <v>50063053.582928404</v>
      </c>
      <c r="AP59" s="201">
        <v>52055563.115528956</v>
      </c>
      <c r="AQ59" s="201">
        <v>54127374.527527012</v>
      </c>
      <c r="AR59" s="201">
        <v>56281644.033722587</v>
      </c>
      <c r="AS59" s="201">
        <v>58521653.466264755</v>
      </c>
      <c r="AT59" s="201">
        <v>60850815.274222091</v>
      </c>
      <c r="AU59" s="201">
        <v>63272677.722136132</v>
      </c>
      <c r="AV59" s="201">
        <v>65790930.295477152</v>
      </c>
      <c r="AW59" s="201">
        <v>68409409.321237147</v>
      </c>
      <c r="AX59" s="201">
        <v>71132103.812222391</v>
      </c>
      <c r="AY59" s="201">
        <v>73963161.543948844</v>
      </c>
      <c r="AZ59" s="201">
        <v>76906895.373398021</v>
      </c>
      <c r="BA59" s="203">
        <v>79967789.809259266</v>
      </c>
      <c r="BB59" s="166">
        <v>1071670690.2565749</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-16264600.526512779</v>
      </c>
      <c r="AO60" s="167">
        <v>-20560512.66674589</v>
      </c>
      <c r="AP60" s="167">
        <v>-21095772.350861952</v>
      </c>
      <c r="AQ60" s="167">
        <v>-21658823.499794073</v>
      </c>
      <c r="AR60" s="167">
        <v>-22250772.213841949</v>
      </c>
      <c r="AS60" s="167">
        <v>-22872768.616097178</v>
      </c>
      <c r="AT60" s="167">
        <v>-23526008.604550406</v>
      </c>
      <c r="AU60" s="167">
        <v>-24211735.673932325</v>
      </c>
      <c r="AV60" s="167">
        <v>-24931242.810063887</v>
      </c>
      <c r="AW60" s="167">
        <v>-25685874.459601734</v>
      </c>
      <c r="AX60" s="167">
        <v>-26477028.578179434</v>
      </c>
      <c r="AY60" s="167">
        <v>-27306158.760064773</v>
      </c>
      <c r="AZ60" s="167">
        <v>-28174776.452577397</v>
      </c>
      <c r="BA60" s="164">
        <v>-29084453.258640267</v>
      </c>
      <c r="BB60" s="157">
        <v>-334100528.4714641</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-218029.27960001017</v>
      </c>
      <c r="AO61" s="167">
        <v>-226706.84492809061</v>
      </c>
      <c r="AP61" s="167">
        <v>-235729.77735622862</v>
      </c>
      <c r="AQ61" s="167">
        <v>-245111.82249500652</v>
      </c>
      <c r="AR61" s="167">
        <v>-254867.27303030778</v>
      </c>
      <c r="AS61" s="167">
        <v>-265010.99049691408</v>
      </c>
      <c r="AT61" s="167">
        <v>-275558.42791869125</v>
      </c>
      <c r="AU61" s="167">
        <v>-286525.65334985516</v>
      </c>
      <c r="AV61" s="167">
        <v>-297929.37435317942</v>
      </c>
      <c r="AW61" s="167">
        <v>-309786.96345243597</v>
      </c>
      <c r="AX61" s="167">
        <v>-322116.48459784291</v>
      </c>
      <c r="AY61" s="167">
        <v>-334936.72068483714</v>
      </c>
      <c r="AZ61" s="167">
        <v>-348267.20216809365</v>
      </c>
      <c r="BA61" s="167">
        <v>-362128.23681438377</v>
      </c>
      <c r="BB61" s="204">
        <v>-3982705.0512458771</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-9080333.7249415889</v>
      </c>
      <c r="AO62" s="167">
        <v>-9441731.0071942657</v>
      </c>
      <c r="AP62" s="167">
        <v>-9817511.9012805987</v>
      </c>
      <c r="AQ62" s="167">
        <v>-10208248.874951566</v>
      </c>
      <c r="AR62" s="167">
        <v>-10614537.180174638</v>
      </c>
      <c r="AS62" s="167">
        <v>-11036995.75994559</v>
      </c>
      <c r="AT62" s="167">
        <v>-11476268.191191424</v>
      </c>
      <c r="AU62" s="167">
        <v>-11933023.665200844</v>
      </c>
      <c r="AV62" s="167">
        <v>-12407958.007075839</v>
      </c>
      <c r="AW62" s="167">
        <v>-12901794.735757457</v>
      </c>
      <c r="AX62" s="167">
        <v>-13415286.166240605</v>
      </c>
      <c r="AY62" s="167">
        <v>-13949214.555656983</v>
      </c>
      <c r="AZ62" s="167">
        <v>-14504393.294972131</v>
      </c>
      <c r="BA62" s="167">
        <v>-15081668.148112021</v>
      </c>
      <c r="BB62" s="204">
        <v>-165868965.21269554</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-3787380.1583829275</v>
      </c>
      <c r="AO63" s="167">
        <v>-7876235.777373137</v>
      </c>
      <c r="AP63" s="167">
        <v>-8189709.9613125883</v>
      </c>
      <c r="AQ63" s="167">
        <v>-8515660.4177728295</v>
      </c>
      <c r="AR63" s="167">
        <v>-8854583.7024001889</v>
      </c>
      <c r="AS63" s="167">
        <v>-9206996.1337557174</v>
      </c>
      <c r="AT63" s="167">
        <v>-9573434.5798791945</v>
      </c>
      <c r="AU63" s="167">
        <v>-9954457.2761583868</v>
      </c>
      <c r="AV63" s="167">
        <v>-10350644.67574949</v>
      </c>
      <c r="AW63" s="167">
        <v>-10762600.333844321</v>
      </c>
      <c r="AX63" s="167">
        <v>-11190951.827131325</v>
      </c>
      <c r="AY63" s="167">
        <v>-11636351.709851153</v>
      </c>
      <c r="AZ63" s="167">
        <v>-12099478.507903231</v>
      </c>
      <c r="BA63" s="164">
        <v>-12581037.752517778</v>
      </c>
      <c r="BB63" s="204">
        <v>-134579522.81403226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-3178857.363588253</v>
      </c>
      <c r="AO65" s="167">
        <v>-3015839.0372503945</v>
      </c>
      <c r="AP65" s="167">
        <v>-2852820.710912535</v>
      </c>
      <c r="AQ65" s="167">
        <v>-2689802.3845746755</v>
      </c>
      <c r="AR65" s="167">
        <v>-2526784.0582368164</v>
      </c>
      <c r="AS65" s="167">
        <v>-2363765.7318989574</v>
      </c>
      <c r="AT65" s="167">
        <v>-2200747.4055610984</v>
      </c>
      <c r="AU65" s="167">
        <v>-2037729.0792232396</v>
      </c>
      <c r="AV65" s="167">
        <v>-1874710.7528853803</v>
      </c>
      <c r="AW65" s="167">
        <v>-1711692.426547521</v>
      </c>
      <c r="AX65" s="167">
        <v>-1548674.1002096622</v>
      </c>
      <c r="AY65" s="167">
        <v>-1385655.7738718027</v>
      </c>
      <c r="AZ65" s="167">
        <v>-1222637.4475339437</v>
      </c>
      <c r="BA65" s="164">
        <v>-1059619.1211960844</v>
      </c>
      <c r="BB65" s="157">
        <v>-29669335.393490355</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216254213.11666667</v>
      </c>
      <c r="AM66" s="187">
        <v>0</v>
      </c>
      <c r="AN66" s="187">
        <v>7808804.7355224192</v>
      </c>
      <c r="AO66" s="187">
        <v>29502540.916182514</v>
      </c>
      <c r="AP66" s="187">
        <v>30959790.764667004</v>
      </c>
      <c r="AQ66" s="187">
        <v>32468551.027732939</v>
      </c>
      <c r="AR66" s="187">
        <v>34030871.819880635</v>
      </c>
      <c r="AS66" s="187">
        <v>35648884.850167572</v>
      </c>
      <c r="AT66" s="187">
        <v>37324806.669671685</v>
      </c>
      <c r="AU66" s="187">
        <v>39060942.048203811</v>
      </c>
      <c r="AV66" s="187">
        <v>40859687.485413268</v>
      </c>
      <c r="AW66" s="187">
        <v>42723534.861635417</v>
      </c>
      <c r="AX66" s="187">
        <v>44655075.234042957</v>
      </c>
      <c r="AY66" s="187">
        <v>46657002.783884071</v>
      </c>
      <c r="AZ66" s="187">
        <v>48732118.920820624</v>
      </c>
      <c r="BA66" s="202">
        <v>50883336.550618999</v>
      </c>
      <c r="BB66" s="157">
        <v>737570161.78511059</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-7409923.9244481428</v>
      </c>
      <c r="AO67" s="167">
        <v>-7409923.9244481428</v>
      </c>
      <c r="AP67" s="167">
        <v>-7409923.9244481428</v>
      </c>
      <c r="AQ67" s="167">
        <v>-7409923.9244481428</v>
      </c>
      <c r="AR67" s="167">
        <v>-7409923.9244481428</v>
      </c>
      <c r="AS67" s="167">
        <v>-7409923.9244481428</v>
      </c>
      <c r="AT67" s="167">
        <v>-7409923.9244481428</v>
      </c>
      <c r="AU67" s="167">
        <v>-7409923.9244481428</v>
      </c>
      <c r="AV67" s="167">
        <v>-7409923.9244481428</v>
      </c>
      <c r="AW67" s="167">
        <v>-7409923.9244481428</v>
      </c>
      <c r="AX67" s="167">
        <v>-7409923.9244481428</v>
      </c>
      <c r="AY67" s="167">
        <v>-7409923.9244481428</v>
      </c>
      <c r="AZ67" s="167">
        <v>-7409923.9244481428</v>
      </c>
      <c r="BA67" s="164">
        <v>-7409923.9244481428</v>
      </c>
      <c r="BB67" s="204">
        <v>-103738934.942274</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216254213.11666667</v>
      </c>
      <c r="AM68" s="187">
        <v>0</v>
      </c>
      <c r="AN68" s="187">
        <v>398880.81107427645</v>
      </c>
      <c r="AO68" s="187">
        <v>22092616.991734371</v>
      </c>
      <c r="AP68" s="187">
        <v>23549866.840218861</v>
      </c>
      <c r="AQ68" s="187">
        <v>25058627.103284795</v>
      </c>
      <c r="AR68" s="187">
        <v>26620947.895432491</v>
      </c>
      <c r="AS68" s="187">
        <v>28238960.925719429</v>
      </c>
      <c r="AT68" s="187">
        <v>29914882.745223541</v>
      </c>
      <c r="AU68" s="187">
        <v>31651018.123755667</v>
      </c>
      <c r="AV68" s="187">
        <v>33449763.560965125</v>
      </c>
      <c r="AW68" s="187">
        <v>35313610.937187277</v>
      </c>
      <c r="AX68" s="187">
        <v>37245151.309594817</v>
      </c>
      <c r="AY68" s="187">
        <v>39247078.859435931</v>
      </c>
      <c r="AZ68" s="187">
        <v>41322194.996372484</v>
      </c>
      <c r="BA68" s="202">
        <v>43473412.626170859</v>
      </c>
      <c r="BB68" s="157">
        <v>633831226.84283662</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216254213.11666667</v>
      </c>
      <c r="AM70" s="187">
        <v>0</v>
      </c>
      <c r="AN70" s="187">
        <v>398880.81107427645</v>
      </c>
      <c r="AO70" s="187">
        <v>22092616.991734371</v>
      </c>
      <c r="AP70" s="187">
        <v>23549866.840218861</v>
      </c>
      <c r="AQ70" s="187">
        <v>25058627.103284795</v>
      </c>
      <c r="AR70" s="187">
        <v>26620947.895432491</v>
      </c>
      <c r="AS70" s="187">
        <v>28238960.925719429</v>
      </c>
      <c r="AT70" s="187">
        <v>29914882.745223541</v>
      </c>
      <c r="AU70" s="187">
        <v>31651018.123755667</v>
      </c>
      <c r="AV70" s="187">
        <v>33449763.560965125</v>
      </c>
      <c r="AW70" s="187">
        <v>35313610.937187277</v>
      </c>
      <c r="AX70" s="187">
        <v>37245151.309594817</v>
      </c>
      <c r="AY70" s="187">
        <v>39247078.859435931</v>
      </c>
      <c r="AZ70" s="187">
        <v>41322194.996372484</v>
      </c>
      <c r="BA70" s="202">
        <v>43473412.626170859</v>
      </c>
      <c r="BB70" s="157">
        <v>633831226.84283662</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-54063553.279166669</v>
      </c>
      <c r="AM71" s="167">
        <v>0</v>
      </c>
      <c r="AN71" s="167">
        <v>-99720.202768569114</v>
      </c>
      <c r="AO71" s="167">
        <v>-5523154.2479335926</v>
      </c>
      <c r="AP71" s="167">
        <v>-5887466.7100547152</v>
      </c>
      <c r="AQ71" s="167">
        <v>-6264656.7758211987</v>
      </c>
      <c r="AR71" s="167">
        <v>-6655236.9738581227</v>
      </c>
      <c r="AS71" s="167">
        <v>-7059740.2314298572</v>
      </c>
      <c r="AT71" s="167">
        <v>-7478720.6863058852</v>
      </c>
      <c r="AU71" s="167">
        <v>-7912754.5309389168</v>
      </c>
      <c r="AV71" s="167">
        <v>-8362440.8902412811</v>
      </c>
      <c r="AW71" s="167">
        <v>-8828402.7342968192</v>
      </c>
      <c r="AX71" s="167">
        <v>-9311287.8273987044</v>
      </c>
      <c r="AY71" s="167">
        <v>-9811769.7148589827</v>
      </c>
      <c r="AZ71" s="167">
        <v>-10330548.749093121</v>
      </c>
      <c r="BA71" s="164">
        <v>-10868353.156542715</v>
      </c>
      <c r="BB71" s="157">
        <v>-158457806.71070915</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162190659.83750001</v>
      </c>
      <c r="AM72" s="205">
        <v>0</v>
      </c>
      <c r="AN72" s="205">
        <v>299160.60830570734</v>
      </c>
      <c r="AO72" s="205">
        <v>16569462.743800778</v>
      </c>
      <c r="AP72" s="205">
        <v>17662400.130164146</v>
      </c>
      <c r="AQ72" s="205">
        <v>18793970.327463597</v>
      </c>
      <c r="AR72" s="205">
        <v>19965710.921574369</v>
      </c>
      <c r="AS72" s="205">
        <v>21179220.694289573</v>
      </c>
      <c r="AT72" s="205">
        <v>22436162.058917657</v>
      </c>
      <c r="AU72" s="205">
        <v>23738263.592816751</v>
      </c>
      <c r="AV72" s="205">
        <v>25087322.670723844</v>
      </c>
      <c r="AW72" s="205">
        <v>26485208.202890456</v>
      </c>
      <c r="AX72" s="205">
        <v>27933863.482196115</v>
      </c>
      <c r="AY72" s="205">
        <v>29435309.144576948</v>
      </c>
      <c r="AZ72" s="205">
        <v>30991646.247279361</v>
      </c>
      <c r="BA72" s="206">
        <v>32605059.469628144</v>
      </c>
      <c r="BB72" s="170">
        <v>475373420.13212746</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216254213.11666667</v>
      </c>
      <c r="AM75" s="207">
        <v>0</v>
      </c>
      <c r="AN75" s="207">
        <v>398880.81107427645</v>
      </c>
      <c r="AO75" s="207">
        <v>22092616.991734371</v>
      </c>
      <c r="AP75" s="207">
        <v>23549866.840218861</v>
      </c>
      <c r="AQ75" s="207">
        <v>25058627.103284795</v>
      </c>
      <c r="AR75" s="207">
        <v>26620947.895432491</v>
      </c>
      <c r="AS75" s="207">
        <v>28238960.925719429</v>
      </c>
      <c r="AT75" s="207">
        <v>29914882.745223541</v>
      </c>
      <c r="AU75" s="207">
        <v>31651018.123755667</v>
      </c>
      <c r="AV75" s="207">
        <v>33449763.560965125</v>
      </c>
      <c r="AW75" s="207">
        <v>35313610.937187277</v>
      </c>
      <c r="AX75" s="207">
        <v>37245151.309594817</v>
      </c>
      <c r="AY75" s="207">
        <v>39247078.859435931</v>
      </c>
      <c r="AZ75" s="207">
        <v>41322194.996372484</v>
      </c>
      <c r="BA75" s="208">
        <v>43473412.626170859</v>
      </c>
      <c r="BB75" s="157">
        <v>633831226.84283662</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7409923.9244481428</v>
      </c>
      <c r="AO76" s="175">
        <v>7409923.9244481428</v>
      </c>
      <c r="AP76" s="175">
        <v>7409923.9244481428</v>
      </c>
      <c r="AQ76" s="175">
        <v>7409923.9244481428</v>
      </c>
      <c r="AR76" s="175">
        <v>7409923.9244481428</v>
      </c>
      <c r="AS76" s="175">
        <v>7409923.9244481428</v>
      </c>
      <c r="AT76" s="175">
        <v>7409923.9244481428</v>
      </c>
      <c r="AU76" s="175">
        <v>7409923.9244481428</v>
      </c>
      <c r="AV76" s="175">
        <v>7409923.9244481428</v>
      </c>
      <c r="AW76" s="175">
        <v>7409923.9244481428</v>
      </c>
      <c r="AX76" s="175">
        <v>7409923.9244481428</v>
      </c>
      <c r="AY76" s="175">
        <v>7409923.9244481428</v>
      </c>
      <c r="AZ76" s="175">
        <v>7409923.9244481428</v>
      </c>
      <c r="BA76" s="174">
        <v>7409923.9244481428</v>
      </c>
      <c r="BB76" s="176">
        <v>103738934.942274</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-54063553.279166669</v>
      </c>
      <c r="AM78" s="175">
        <v>0</v>
      </c>
      <c r="AN78" s="175">
        <v>-99720.202768569114</v>
      </c>
      <c r="AO78" s="175">
        <v>-5523154.2479335926</v>
      </c>
      <c r="AP78" s="175">
        <v>-5887466.7100547152</v>
      </c>
      <c r="AQ78" s="175">
        <v>-6264656.7758211987</v>
      </c>
      <c r="AR78" s="175">
        <v>-6655236.9738581227</v>
      </c>
      <c r="AS78" s="175">
        <v>-7059740.2314298572</v>
      </c>
      <c r="AT78" s="175">
        <v>-7478720.6863058852</v>
      </c>
      <c r="AU78" s="175">
        <v>-7912754.5309389168</v>
      </c>
      <c r="AV78" s="175">
        <v>-8362440.8902412811</v>
      </c>
      <c r="AW78" s="175">
        <v>-8828402.7342968192</v>
      </c>
      <c r="AX78" s="175">
        <v>-9311287.8273987044</v>
      </c>
      <c r="AY78" s="175">
        <v>-9811769.7148589827</v>
      </c>
      <c r="AZ78" s="175">
        <v>-10330548.749093121</v>
      </c>
      <c r="BA78" s="174">
        <v>-10868353.156542715</v>
      </c>
      <c r="BB78" s="176">
        <v>-158457806.71070915</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-148198478.4889625</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-148198478.4889625</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162190659.83750001</v>
      </c>
      <c r="AM83" s="210">
        <v>-148198478.4889625</v>
      </c>
      <c r="AN83" s="210">
        <v>7709084.5327538503</v>
      </c>
      <c r="AO83" s="210">
        <v>23979386.668248922</v>
      </c>
      <c r="AP83" s="210">
        <v>25072324.05461229</v>
      </c>
      <c r="AQ83" s="210">
        <v>26203894.251911741</v>
      </c>
      <c r="AR83" s="210">
        <v>27375634.846022513</v>
      </c>
      <c r="AS83" s="210">
        <v>28589144.618737716</v>
      </c>
      <c r="AT83" s="210">
        <v>29846085.9833658</v>
      </c>
      <c r="AU83" s="210">
        <v>31148187.517264895</v>
      </c>
      <c r="AV83" s="210">
        <v>32497246.595171988</v>
      </c>
      <c r="AW83" s="210">
        <v>33895132.127338596</v>
      </c>
      <c r="AX83" s="210">
        <v>35343787.406644255</v>
      </c>
      <c r="AY83" s="210">
        <v>36845233.069025084</v>
      </c>
      <c r="AZ83" s="210">
        <v>38401570.171727501</v>
      </c>
      <c r="BA83" s="209">
        <v>40014983.394076288</v>
      </c>
      <c r="BB83" s="176">
        <v>430913876.58543903</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162190659.83750001</v>
      </c>
      <c r="AM84" s="210">
        <v>13992181.348537505</v>
      </c>
      <c r="AN84" s="210">
        <v>21701265.881291356</v>
      </c>
      <c r="AO84" s="210">
        <v>45680652.549540281</v>
      </c>
      <c r="AP84" s="210">
        <v>70752976.604152575</v>
      </c>
      <c r="AQ84" s="210">
        <v>96956870.85606432</v>
      </c>
      <c r="AR84" s="210">
        <v>124332505.70208684</v>
      </c>
      <c r="AS84" s="210">
        <v>152921650.32082456</v>
      </c>
      <c r="AT84" s="210">
        <v>182767736.30419037</v>
      </c>
      <c r="AU84" s="210">
        <v>213915923.82145527</v>
      </c>
      <c r="AV84" s="210">
        <v>246413170.41662726</v>
      </c>
      <c r="AW84" s="210">
        <v>280308302.54396588</v>
      </c>
      <c r="AX84" s="210">
        <v>315652089.95061016</v>
      </c>
      <c r="AY84" s="210">
        <v>352497323.01963526</v>
      </c>
      <c r="AZ84" s="210">
        <v>390898893.19136274</v>
      </c>
      <c r="BA84" s="209">
        <v>430913876.58543903</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162190659.83750001</v>
      </c>
      <c r="AM86" s="207">
        <v>-128310370.98611473</v>
      </c>
      <c r="AN86" s="207">
        <v>5778815.6389526809</v>
      </c>
      <c r="AO86" s="207">
        <v>15562957.020103561</v>
      </c>
      <c r="AP86" s="207">
        <v>14088561.606798418</v>
      </c>
      <c r="AQ86" s="207">
        <v>12748406.908212489</v>
      </c>
      <c r="AR86" s="207">
        <v>11531141.301261529</v>
      </c>
      <c r="AS86" s="207">
        <v>10426229.299741313</v>
      </c>
      <c r="AT86" s="207">
        <v>9423918.2915097643</v>
      </c>
      <c r="AU86" s="207">
        <v>8515201.3652761076</v>
      </c>
      <c r="AV86" s="207">
        <v>7691777.6900599543</v>
      </c>
      <c r="AW86" s="207">
        <v>6946011.6066276105</v>
      </c>
      <c r="AX86" s="207">
        <v>6270891.3397904523</v>
      </c>
      <c r="AY86" s="207">
        <v>5659988.0347005436</v>
      </c>
      <c r="AZ86" s="207">
        <v>5107415.6518877633</v>
      </c>
      <c r="BA86" s="208">
        <v>4607792.1185777895</v>
      </c>
      <c r="BB86" s="157">
        <v>158239396.72488526</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162190659.83750001</v>
      </c>
      <c r="AM87" s="202">
        <v>33880288.85138528</v>
      </c>
      <c r="AN87" s="202">
        <v>39659104.49033796</v>
      </c>
      <c r="AO87" s="202">
        <v>55222061.510441519</v>
      </c>
      <c r="AP87" s="202">
        <v>69310623.117239937</v>
      </c>
      <c r="AQ87" s="202">
        <v>82059030.02545242</v>
      </c>
      <c r="AR87" s="202">
        <v>93590171.326713949</v>
      </c>
      <c r="AS87" s="202">
        <v>104016400.62645526</v>
      </c>
      <c r="AT87" s="202">
        <v>113440318.91796502</v>
      </c>
      <c r="AU87" s="202">
        <v>121955520.28324114</v>
      </c>
      <c r="AV87" s="202">
        <v>129647297.9733011</v>
      </c>
      <c r="AW87" s="202">
        <v>136593309.5799287</v>
      </c>
      <c r="AX87" s="202">
        <v>142864200.91971916</v>
      </c>
      <c r="AY87" s="202">
        <v>148524188.9544197</v>
      </c>
      <c r="AZ87" s="202">
        <v>153631604.60630748</v>
      </c>
      <c r="BA87" s="202">
        <v>158239396.72488526</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2024</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2024</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1972D-681D-4CB4-B814-7D78A34F014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44466</v>
      </c>
      <c r="D25" s="230">
        <v>45593</v>
      </c>
      <c r="E25" s="230"/>
      <c r="F25" s="230"/>
      <c r="G25" s="230">
        <v>44466</v>
      </c>
      <c r="H25" s="230">
        <v>45563</v>
      </c>
      <c r="I25" s="231" t="s">
        <v>74</v>
      </c>
      <c r="J25" s="231" t="s">
        <v>74</v>
      </c>
      <c r="K25" s="232" t="s">
        <v>74</v>
      </c>
      <c r="L25" s="233" t="s">
        <v>74</v>
      </c>
    </row>
    <row r="26" spans="1:15" ht="21" customHeight="1" x14ac:dyDescent="0.25">
      <c r="A26" s="226" t="s">
        <v>275</v>
      </c>
      <c r="B26" s="234" t="s">
        <v>276</v>
      </c>
      <c r="C26" s="235">
        <v>44466</v>
      </c>
      <c r="D26" s="236">
        <v>44466</v>
      </c>
      <c r="E26" s="236"/>
      <c r="F26" s="236"/>
      <c r="G26" s="236">
        <v>44466</v>
      </c>
      <c r="H26" s="236">
        <v>44466</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299</v>
      </c>
      <c r="C38" s="229">
        <v>45410</v>
      </c>
      <c r="D38" s="242">
        <v>45471</v>
      </c>
      <c r="E38" s="242"/>
      <c r="F38" s="242"/>
      <c r="G38" s="242">
        <v>45410</v>
      </c>
      <c r="H38" s="242">
        <v>45471</v>
      </c>
      <c r="I38" s="243" t="s">
        <v>74</v>
      </c>
      <c r="J38" s="243" t="s">
        <v>74</v>
      </c>
      <c r="K38" s="232" t="s">
        <v>74</v>
      </c>
      <c r="L38" s="232" t="s">
        <v>74</v>
      </c>
    </row>
    <row r="39" spans="1:15" ht="40.5" customHeight="1" x14ac:dyDescent="0.25">
      <c r="A39" s="226" t="s">
        <v>300</v>
      </c>
      <c r="B39" s="240" t="s">
        <v>301</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302</v>
      </c>
      <c r="B40" s="240" t="s">
        <v>303</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304</v>
      </c>
      <c r="C41" s="229">
        <v>45440</v>
      </c>
      <c r="D41" s="242">
        <v>45593</v>
      </c>
      <c r="E41" s="242"/>
      <c r="F41" s="242"/>
      <c r="G41" s="242">
        <v>45440</v>
      </c>
      <c r="H41" s="242">
        <v>46354</v>
      </c>
      <c r="I41" s="243" t="s">
        <v>74</v>
      </c>
      <c r="J41" s="243" t="s">
        <v>74</v>
      </c>
      <c r="K41" s="232" t="s">
        <v>74</v>
      </c>
      <c r="L41" s="232" t="s">
        <v>74</v>
      </c>
    </row>
    <row r="42" spans="1:15" x14ac:dyDescent="0.25">
      <c r="A42" s="226" t="s">
        <v>305</v>
      </c>
      <c r="B42" s="240" t="s">
        <v>306</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307</v>
      </c>
      <c r="B43" s="240" t="s">
        <v>308</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309</v>
      </c>
      <c r="B44" s="240" t="s">
        <v>310</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317</v>
      </c>
      <c r="C48" s="229">
        <v>45624</v>
      </c>
      <c r="D48" s="242">
        <v>45657</v>
      </c>
      <c r="E48" s="242"/>
      <c r="F48" s="242"/>
      <c r="G48" s="242">
        <v>46323</v>
      </c>
      <c r="H48" s="242">
        <v>46387</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322</v>
      </c>
      <c r="B51" s="240" t="s">
        <v>323</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45657</v>
      </c>
      <c r="D53" s="241">
        <v>45657</v>
      </c>
      <c r="E53" s="241"/>
      <c r="F53" s="241"/>
      <c r="G53" s="241">
        <v>46387</v>
      </c>
      <c r="H53" s="241">
        <v>46387</v>
      </c>
      <c r="I53" s="244" t="s">
        <v>74</v>
      </c>
      <c r="J53" s="244" t="s">
        <v>74</v>
      </c>
      <c r="K53" s="238" t="s">
        <v>74</v>
      </c>
      <c r="L53" s="238" t="s">
        <v>74</v>
      </c>
    </row>
    <row r="54" spans="1:12" ht="21" customHeight="1" x14ac:dyDescent="0.25">
      <c r="A54" s="226" t="s">
        <v>328</v>
      </c>
      <c r="B54" s="240" t="s">
        <v>329</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DF004-6ADE-4A45-944E-79A204F6446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177.8381741867554</v>
      </c>
      <c r="D24" s="260">
        <v>177.8381741867554</v>
      </c>
      <c r="E24" s="279">
        <v>0</v>
      </c>
      <c r="F24" s="279">
        <v>177.8381741867554</v>
      </c>
      <c r="G24" s="260">
        <v>0</v>
      </c>
      <c r="H24" s="260">
        <v>0</v>
      </c>
      <c r="I24" s="265" t="s">
        <v>74</v>
      </c>
      <c r="J24" s="260">
        <v>177.838174186755</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177.838174186755</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177.838174186755</v>
      </c>
      <c r="K28" s="258">
        <v>3</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177.838174186755</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148.19847848896288</v>
      </c>
      <c r="D30" s="260">
        <v>148.19847848896288</v>
      </c>
      <c r="E30" s="260">
        <v>0</v>
      </c>
      <c r="F30" s="260">
        <v>148.19847848896288</v>
      </c>
      <c r="G30" s="260">
        <v>0</v>
      </c>
      <c r="H30" s="260">
        <v>0</v>
      </c>
      <c r="I30" s="265" t="s">
        <v>74</v>
      </c>
      <c r="J30" s="260">
        <v>148.19847848896288</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148.19847848896288</v>
      </c>
      <c r="AD30" s="280"/>
      <c r="AE30" s="219"/>
      <c r="AF30" s="219"/>
      <c r="AG30" s="219"/>
    </row>
    <row r="31" spans="1:33" x14ac:dyDescent="0.25">
      <c r="A31" s="253" t="s">
        <v>356</v>
      </c>
      <c r="B31" s="256" t="s">
        <v>357</v>
      </c>
      <c r="C31" s="257">
        <v>10.090852276905185</v>
      </c>
      <c r="D31" s="257">
        <v>10.090852276905185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77.265081945413613</v>
      </c>
      <c r="D32" s="257">
        <v>77.265081945413613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35.589543203401192</v>
      </c>
      <c r="D33" s="257">
        <v>35.589543203401192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25.253001063242888</v>
      </c>
      <c r="D34" s="257">
        <v>25.253001063242888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4.5</v>
      </c>
      <c r="D37" s="257">
        <v>4.5</v>
      </c>
      <c r="E37" s="257" t="s">
        <v>74</v>
      </c>
      <c r="F37" s="257" t="s">
        <v>74</v>
      </c>
      <c r="G37" s="257">
        <v>0</v>
      </c>
      <c r="H37" s="257">
        <v>0</v>
      </c>
      <c r="I37" s="258" t="s">
        <v>74</v>
      </c>
      <c r="J37" s="257">
        <v>4.5</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4.5</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9.83</v>
      </c>
      <c r="D41" s="257">
        <v>9.83</v>
      </c>
      <c r="E41" s="257" t="s">
        <v>74</v>
      </c>
      <c r="F41" s="257" t="s">
        <v>74</v>
      </c>
      <c r="G41" s="257">
        <v>0</v>
      </c>
      <c r="H41" s="257">
        <v>0</v>
      </c>
      <c r="I41" s="258" t="s">
        <v>74</v>
      </c>
      <c r="J41" s="257">
        <v>9.83</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9.83</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38</v>
      </c>
      <c r="D45" s="257">
        <v>38</v>
      </c>
      <c r="E45" s="257" t="s">
        <v>74</v>
      </c>
      <c r="F45" s="257" t="s">
        <v>74</v>
      </c>
      <c r="G45" s="257">
        <v>0</v>
      </c>
      <c r="H45" s="257">
        <v>0</v>
      </c>
      <c r="I45" s="258" t="s">
        <v>74</v>
      </c>
      <c r="J45" s="257">
        <v>38</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38</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4.5</v>
      </c>
      <c r="D48" s="257">
        <v>4.5</v>
      </c>
      <c r="E48" s="257" t="s">
        <v>74</v>
      </c>
      <c r="F48" s="257" t="s">
        <v>74</v>
      </c>
      <c r="G48" s="257">
        <v>0</v>
      </c>
      <c r="H48" s="257">
        <v>0</v>
      </c>
      <c r="I48" s="258" t="s">
        <v>74</v>
      </c>
      <c r="J48" s="257">
        <v>4.5</v>
      </c>
      <c r="K48" s="258">
        <v>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4.5</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9.83</v>
      </c>
      <c r="D52" s="257">
        <v>9.83</v>
      </c>
      <c r="E52" s="257" t="s">
        <v>74</v>
      </c>
      <c r="F52" s="257" t="s">
        <v>74</v>
      </c>
      <c r="G52" s="257">
        <v>0</v>
      </c>
      <c r="H52" s="257">
        <v>0</v>
      </c>
      <c r="I52" s="258" t="s">
        <v>74</v>
      </c>
      <c r="J52" s="257">
        <v>9.83</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9.83</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38</v>
      </c>
      <c r="D56" s="257">
        <v>38</v>
      </c>
      <c r="E56" s="257" t="s">
        <v>74</v>
      </c>
      <c r="F56" s="257" t="s">
        <v>74</v>
      </c>
      <c r="G56" s="257">
        <v>0</v>
      </c>
      <c r="H56" s="257">
        <v>0</v>
      </c>
      <c r="I56" s="258" t="s">
        <v>74</v>
      </c>
      <c r="J56" s="257">
        <v>38</v>
      </c>
      <c r="K56" s="258">
        <v>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38</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148.19847848896288</v>
      </c>
      <c r="D58" s="257">
        <v>148.19847848896288</v>
      </c>
      <c r="E58" s="257" t="s">
        <v>74</v>
      </c>
      <c r="F58" s="257" t="s">
        <v>74</v>
      </c>
      <c r="G58" s="257">
        <v>0</v>
      </c>
      <c r="H58" s="257">
        <v>0</v>
      </c>
      <c r="I58" s="258" t="s">
        <v>74</v>
      </c>
      <c r="J58" s="257">
        <v>148.19847848896288</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148.19847848896288</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4.5</v>
      </c>
      <c r="D60" s="263">
        <v>4.5</v>
      </c>
      <c r="E60" s="257" t="s">
        <v>74</v>
      </c>
      <c r="F60" s="257" t="s">
        <v>74</v>
      </c>
      <c r="G60" s="257">
        <v>0</v>
      </c>
      <c r="H60" s="257">
        <v>0</v>
      </c>
      <c r="I60" s="258" t="s">
        <v>74</v>
      </c>
      <c r="J60" s="257">
        <v>4.5</v>
      </c>
      <c r="K60" s="258">
        <v>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4.5</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9.83</v>
      </c>
      <c r="D62" s="263">
        <v>9.83</v>
      </c>
      <c r="E62" s="257" t="s">
        <v>74</v>
      </c>
      <c r="F62" s="257" t="s">
        <v>74</v>
      </c>
      <c r="G62" s="257">
        <v>0</v>
      </c>
      <c r="H62" s="257">
        <v>0</v>
      </c>
      <c r="I62" s="258" t="s">
        <v>74</v>
      </c>
      <c r="J62" s="257">
        <v>9.83</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9.83</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38</v>
      </c>
      <c r="D66" s="263">
        <v>38</v>
      </c>
      <c r="E66" s="257" t="s">
        <v>74</v>
      </c>
      <c r="F66" s="257" t="s">
        <v>74</v>
      </c>
      <c r="G66" s="257">
        <v>0</v>
      </c>
      <c r="H66" s="257">
        <v>0</v>
      </c>
      <c r="I66" s="258" t="s">
        <v>74</v>
      </c>
      <c r="J66" s="257">
        <v>38</v>
      </c>
      <c r="K66" s="258">
        <v>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38</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A2CB3-D534-417A-A75C-D5CB508A963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190</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473</v>
      </c>
      <c r="D26" s="291">
        <v>46387</v>
      </c>
      <c r="E26" s="292" t="s">
        <v>74</v>
      </c>
      <c r="F26" s="292" t="s">
        <v>74</v>
      </c>
      <c r="G26" s="292">
        <v>4.5</v>
      </c>
      <c r="H26" s="292" t="s">
        <v>74</v>
      </c>
      <c r="I26" s="292">
        <v>0</v>
      </c>
      <c r="J26" s="292">
        <v>0</v>
      </c>
      <c r="K26" s="292">
        <v>9.83</v>
      </c>
      <c r="L26" s="292" t="s">
        <v>74</v>
      </c>
      <c r="M26" s="290" t="s">
        <v>474</v>
      </c>
      <c r="N26" s="290" t="s">
        <v>475</v>
      </c>
      <c r="O26" s="290" t="s">
        <v>476</v>
      </c>
      <c r="P26" s="292">
        <v>131349.71</v>
      </c>
      <c r="Q26" s="290" t="s">
        <v>477</v>
      </c>
      <c r="R26" s="292">
        <v>131349.71</v>
      </c>
      <c r="S26" s="290" t="s">
        <v>478</v>
      </c>
      <c r="T26" s="290" t="s">
        <v>478</v>
      </c>
      <c r="U26" s="293">
        <v>1</v>
      </c>
      <c r="V26" s="293">
        <v>1</v>
      </c>
      <c r="W26" s="290" t="s">
        <v>479</v>
      </c>
      <c r="X26" s="292">
        <v>126752.47</v>
      </c>
      <c r="Y26" s="290" t="s">
        <v>74</v>
      </c>
      <c r="Z26" s="293" t="s">
        <v>74</v>
      </c>
      <c r="AA26" s="292" t="s">
        <v>74</v>
      </c>
      <c r="AB26" s="292">
        <v>126752.47</v>
      </c>
      <c r="AC26" s="290" t="s">
        <v>479</v>
      </c>
      <c r="AD26" s="292">
        <v>152102.97</v>
      </c>
      <c r="AE26" s="292">
        <v>152102.97</v>
      </c>
      <c r="AF26" s="290">
        <v>32515465279</v>
      </c>
      <c r="AG26" s="290" t="s">
        <v>480</v>
      </c>
      <c r="AH26" s="294">
        <v>45989</v>
      </c>
      <c r="AI26" s="294">
        <v>45989</v>
      </c>
      <c r="AJ26" s="294">
        <v>46006</v>
      </c>
      <c r="AK26" s="294">
        <v>46009</v>
      </c>
      <c r="AL26" s="290" t="s">
        <v>74</v>
      </c>
      <c r="AM26" s="290" t="s">
        <v>74</v>
      </c>
      <c r="AN26" s="294" t="s">
        <v>74</v>
      </c>
      <c r="AO26" s="290" t="s">
        <v>74</v>
      </c>
      <c r="AP26" s="294">
        <v>46020</v>
      </c>
      <c r="AQ26" s="294">
        <v>46020</v>
      </c>
      <c r="AR26" s="294">
        <v>46020</v>
      </c>
      <c r="AS26" s="294">
        <v>46020</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6061B-DA8B-4B4D-A198-D510D538448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482</v>
      </c>
      <c r="B18" s="483"/>
    </row>
    <row r="19" spans="1:2" x14ac:dyDescent="0.25">
      <c r="B19" s="300"/>
    </row>
    <row r="20" spans="1:2" ht="16.5" thickBot="1" x14ac:dyDescent="0.3">
      <c r="B20" s="304"/>
    </row>
    <row r="21" spans="1:2" ht="43.5" thickBot="1" x14ac:dyDescent="0.3">
      <c r="A21" s="305" t="s">
        <v>483</v>
      </c>
      <c r="B21" s="306" t="s">
        <v>64</v>
      </c>
    </row>
    <row r="22" spans="1:2" ht="16.5" thickBot="1" x14ac:dyDescent="0.3">
      <c r="A22" s="305" t="s">
        <v>484</v>
      </c>
      <c r="B22" s="306" t="s">
        <v>532</v>
      </c>
    </row>
    <row r="23" spans="1:2" ht="16.5" thickBot="1" x14ac:dyDescent="0.3">
      <c r="A23" s="305" t="s">
        <v>485</v>
      </c>
      <c r="B23" s="322" t="s">
        <v>74</v>
      </c>
    </row>
    <row r="24" spans="1:2" ht="16.5" thickBot="1" x14ac:dyDescent="0.3">
      <c r="A24" s="305" t="s">
        <v>486</v>
      </c>
      <c r="B24" s="322" t="s">
        <v>533</v>
      </c>
    </row>
    <row r="25" spans="1:2" ht="16.5" thickBot="1" x14ac:dyDescent="0.3">
      <c r="A25" s="307" t="s">
        <v>487</v>
      </c>
      <c r="B25" s="308">
        <v>2026</v>
      </c>
    </row>
    <row r="26" spans="1:2" ht="16.5" thickBot="1" x14ac:dyDescent="0.3">
      <c r="A26" s="309" t="s">
        <v>488</v>
      </c>
      <c r="B26" s="310" t="s">
        <v>152</v>
      </c>
    </row>
    <row r="27" spans="1:2" ht="29.25" thickBot="1" x14ac:dyDescent="0.3">
      <c r="A27" s="309" t="s">
        <v>489</v>
      </c>
      <c r="B27" s="306">
        <v>177.8381741867554</v>
      </c>
    </row>
    <row r="28" spans="1:2" ht="16.5" thickBot="1" x14ac:dyDescent="0.3">
      <c r="A28" s="311" t="s">
        <v>490</v>
      </c>
      <c r="B28" s="312" t="s">
        <v>534</v>
      </c>
    </row>
    <row r="29" spans="1:2" ht="29.25" thickBot="1" x14ac:dyDescent="0.3">
      <c r="A29" s="307" t="s">
        <v>491</v>
      </c>
      <c r="B29" s="306">
        <v>152.10297</v>
      </c>
    </row>
    <row r="30" spans="1:2" ht="29.25" thickBot="1" x14ac:dyDescent="0.3">
      <c r="A30" s="307" t="s">
        <v>492</v>
      </c>
      <c r="B30" s="306">
        <v>152.10297</v>
      </c>
    </row>
    <row r="31" spans="1:2" ht="16.5" thickBot="1" x14ac:dyDescent="0.3">
      <c r="A31" s="311" t="s">
        <v>493</v>
      </c>
      <c r="B31" s="312"/>
    </row>
    <row r="32" spans="1:2" ht="29.25" thickBot="1" x14ac:dyDescent="0.3">
      <c r="A32" s="307" t="s">
        <v>494</v>
      </c>
      <c r="B32" s="306" t="s">
        <v>536</v>
      </c>
    </row>
    <row r="33" spans="1:2" ht="16.5" thickBot="1" x14ac:dyDescent="0.3">
      <c r="A33" s="311" t="s">
        <v>535</v>
      </c>
      <c r="B33" s="312">
        <v>152.10297</v>
      </c>
    </row>
    <row r="34" spans="1:2" ht="16.5" thickBot="1" x14ac:dyDescent="0.3">
      <c r="A34" s="311" t="s">
        <v>496</v>
      </c>
      <c r="B34" s="313">
        <v>0.85528863921123166</v>
      </c>
    </row>
    <row r="35" spans="1:2" ht="16.5" thickBot="1" x14ac:dyDescent="0.3">
      <c r="A35" s="311" t="s">
        <v>497</v>
      </c>
      <c r="B35" s="312" t="s">
        <v>74</v>
      </c>
    </row>
    <row r="36" spans="1:2" ht="16.5" thickBot="1" x14ac:dyDescent="0.3">
      <c r="A36" s="311" t="s">
        <v>498</v>
      </c>
      <c r="B36" s="312" t="s">
        <v>74</v>
      </c>
    </row>
    <row r="37" spans="1:2" ht="29.25" thickBot="1" x14ac:dyDescent="0.3">
      <c r="A37" s="307" t="s">
        <v>499</v>
      </c>
      <c r="B37" s="306" t="s">
        <v>74</v>
      </c>
    </row>
    <row r="38" spans="1:2" ht="16.5" thickBot="1" x14ac:dyDescent="0.3">
      <c r="A38" s="311" t="s">
        <v>495</v>
      </c>
      <c r="B38" s="312" t="s">
        <v>74</v>
      </c>
    </row>
    <row r="39" spans="1:2" ht="16.5" thickBot="1" x14ac:dyDescent="0.3">
      <c r="A39" s="311" t="s">
        <v>496</v>
      </c>
      <c r="B39" s="313" t="s">
        <v>74</v>
      </c>
    </row>
    <row r="40" spans="1:2" ht="16.5" thickBot="1" x14ac:dyDescent="0.3">
      <c r="A40" s="311" t="s">
        <v>497</v>
      </c>
      <c r="B40" s="312" t="s">
        <v>74</v>
      </c>
    </row>
    <row r="41" spans="1:2" ht="16.5" thickBot="1" x14ac:dyDescent="0.3">
      <c r="A41" s="311" t="s">
        <v>498</v>
      </c>
      <c r="B41" s="312" t="s">
        <v>74</v>
      </c>
    </row>
    <row r="42" spans="1:2" ht="29.25" thickBot="1" x14ac:dyDescent="0.3">
      <c r="A42" s="307" t="s">
        <v>500</v>
      </c>
      <c r="B42" s="306" t="s">
        <v>74</v>
      </c>
    </row>
    <row r="43" spans="1:2" ht="16.5" thickBot="1" x14ac:dyDescent="0.3">
      <c r="A43" s="311" t="s">
        <v>501</v>
      </c>
      <c r="B43" s="312" t="s">
        <v>74</v>
      </c>
    </row>
    <row r="44" spans="1:2" ht="16.5" thickBot="1" x14ac:dyDescent="0.3">
      <c r="A44" s="311" t="s">
        <v>496</v>
      </c>
      <c r="B44" s="314" t="s">
        <v>74</v>
      </c>
    </row>
    <row r="45" spans="1:2" ht="16.5" thickBot="1" x14ac:dyDescent="0.3">
      <c r="A45" s="311" t="s">
        <v>497</v>
      </c>
      <c r="B45" s="312" t="s">
        <v>74</v>
      </c>
    </row>
    <row r="46" spans="1:2" ht="16.5" thickBot="1" x14ac:dyDescent="0.3">
      <c r="A46" s="311" t="s">
        <v>498</v>
      </c>
      <c r="B46" s="312" t="s">
        <v>74</v>
      </c>
    </row>
    <row r="47" spans="1:2" ht="29.25" thickBot="1" x14ac:dyDescent="0.3">
      <c r="A47" s="315" t="s">
        <v>502</v>
      </c>
      <c r="B47" s="316">
        <v>0.85528863921123166</v>
      </c>
    </row>
    <row r="48" spans="1:2" ht="16.5" thickBot="1" x14ac:dyDescent="0.3">
      <c r="A48" s="317" t="s">
        <v>493</v>
      </c>
      <c r="B48" s="318"/>
    </row>
    <row r="49" spans="1:2" ht="16.5" thickBot="1" x14ac:dyDescent="0.3">
      <c r="A49" s="317" t="s">
        <v>503</v>
      </c>
      <c r="B49" s="319" t="s">
        <v>74</v>
      </c>
    </row>
    <row r="50" spans="1:2" ht="16.5" thickBot="1" x14ac:dyDescent="0.3">
      <c r="A50" s="317" t="s">
        <v>504</v>
      </c>
      <c r="B50" s="319" t="s">
        <v>74</v>
      </c>
    </row>
    <row r="51" spans="1:2" ht="16.5" thickBot="1" x14ac:dyDescent="0.3">
      <c r="A51" s="317" t="s">
        <v>505</v>
      </c>
      <c r="B51" s="319" t="s">
        <v>74</v>
      </c>
    </row>
    <row r="52" spans="1:2" ht="16.5" thickBot="1" x14ac:dyDescent="0.3">
      <c r="A52" s="307" t="s">
        <v>506</v>
      </c>
      <c r="B52" s="320">
        <v>0</v>
      </c>
    </row>
    <row r="53" spans="1:2" ht="16.5" thickBot="1" x14ac:dyDescent="0.3">
      <c r="A53" s="307" t="s">
        <v>507</v>
      </c>
      <c r="B53" s="321">
        <v>0</v>
      </c>
    </row>
    <row r="54" spans="1:2" ht="16.5" thickBot="1" x14ac:dyDescent="0.3">
      <c r="A54" s="307" t="s">
        <v>508</v>
      </c>
      <c r="B54" s="320">
        <v>0</v>
      </c>
    </row>
    <row r="55" spans="1:2" ht="16.5" thickBot="1" x14ac:dyDescent="0.3">
      <c r="A55" s="309" t="s">
        <v>509</v>
      </c>
      <c r="B55" s="310">
        <v>0</v>
      </c>
    </row>
    <row r="56" spans="1:2" x14ac:dyDescent="0.25">
      <c r="A56" s="315" t="s">
        <v>510</v>
      </c>
      <c r="B56" s="484" t="s">
        <v>74</v>
      </c>
    </row>
    <row r="57" spans="1:2" x14ac:dyDescent="0.25">
      <c r="A57" s="323" t="s">
        <v>511</v>
      </c>
      <c r="B57" s="485"/>
    </row>
    <row r="58" spans="1:2" x14ac:dyDescent="0.25">
      <c r="A58" s="323" t="s">
        <v>512</v>
      </c>
      <c r="B58" s="485"/>
    </row>
    <row r="59" spans="1:2" x14ac:dyDescent="0.25">
      <c r="A59" s="323" t="s">
        <v>513</v>
      </c>
      <c r="B59" s="485"/>
    </row>
    <row r="60" spans="1:2" x14ac:dyDescent="0.25">
      <c r="A60" s="323" t="s">
        <v>514</v>
      </c>
      <c r="B60" s="485"/>
    </row>
    <row r="61" spans="1:2" ht="16.5" thickBot="1" x14ac:dyDescent="0.3">
      <c r="A61" s="324" t="s">
        <v>515</v>
      </c>
      <c r="B61" s="486"/>
    </row>
    <row r="62" spans="1:2" ht="30.75" thickBot="1" x14ac:dyDescent="0.3">
      <c r="A62" s="317" t="s">
        <v>516</v>
      </c>
      <c r="B62" s="312" t="s">
        <v>74</v>
      </c>
    </row>
    <row r="63" spans="1:2" ht="29.25" thickBot="1" x14ac:dyDescent="0.3">
      <c r="A63" s="307" t="s">
        <v>517</v>
      </c>
      <c r="B63" s="306" t="s">
        <v>74</v>
      </c>
    </row>
    <row r="64" spans="1:2" ht="16.5" thickBot="1" x14ac:dyDescent="0.3">
      <c r="A64" s="317" t="s">
        <v>493</v>
      </c>
      <c r="B64" s="325"/>
    </row>
    <row r="65" spans="1:2" ht="16.5" thickBot="1" x14ac:dyDescent="0.3">
      <c r="A65" s="317" t="s">
        <v>518</v>
      </c>
      <c r="B65" s="312" t="s">
        <v>74</v>
      </c>
    </row>
    <row r="66" spans="1:2" ht="16.5" thickBot="1" x14ac:dyDescent="0.3">
      <c r="A66" s="317" t="s">
        <v>519</v>
      </c>
      <c r="B66" s="312" t="s">
        <v>74</v>
      </c>
    </row>
    <row r="67" spans="1:2" ht="16.5" thickBot="1" x14ac:dyDescent="0.3">
      <c r="A67" s="315" t="s">
        <v>520</v>
      </c>
      <c r="B67" s="306" t="s">
        <v>74</v>
      </c>
    </row>
    <row r="68" spans="1:2" ht="16.5" thickBot="1" x14ac:dyDescent="0.3">
      <c r="A68" s="307" t="s">
        <v>521</v>
      </c>
      <c r="B68" s="306"/>
    </row>
    <row r="69" spans="1:2" ht="16.5" thickBot="1" x14ac:dyDescent="0.3">
      <c r="A69" s="323" t="s">
        <v>522</v>
      </c>
      <c r="B69" s="326" t="s">
        <v>74</v>
      </c>
    </row>
    <row r="70" spans="1:2" ht="16.5" thickBot="1" x14ac:dyDescent="0.3">
      <c r="A70" s="323" t="s">
        <v>523</v>
      </c>
      <c r="B70" s="312" t="s">
        <v>74</v>
      </c>
    </row>
    <row r="71" spans="1:2" ht="16.5" thickBot="1" x14ac:dyDescent="0.3">
      <c r="A71" s="323" t="s">
        <v>524</v>
      </c>
      <c r="B71" s="312" t="s">
        <v>74</v>
      </c>
    </row>
    <row r="72" spans="1:2" ht="29.25" thickBot="1" x14ac:dyDescent="0.3">
      <c r="A72" s="315" t="s">
        <v>525</v>
      </c>
      <c r="B72" s="306" t="s">
        <v>74</v>
      </c>
    </row>
    <row r="73" spans="1:2" ht="28.5" x14ac:dyDescent="0.25">
      <c r="A73" s="315" t="s">
        <v>526</v>
      </c>
      <c r="B73" s="484" t="s">
        <v>74</v>
      </c>
    </row>
    <row r="74" spans="1:2" x14ac:dyDescent="0.25">
      <c r="A74" s="323" t="s">
        <v>527</v>
      </c>
      <c r="B74" s="485"/>
    </row>
    <row r="75" spans="1:2" x14ac:dyDescent="0.25">
      <c r="A75" s="323" t="s">
        <v>528</v>
      </c>
      <c r="B75" s="485"/>
    </row>
    <row r="76" spans="1:2" x14ac:dyDescent="0.25">
      <c r="A76" s="323" t="s">
        <v>529</v>
      </c>
      <c r="B76" s="485"/>
    </row>
    <row r="77" spans="1:2" x14ac:dyDescent="0.25">
      <c r="A77" s="323" t="s">
        <v>530</v>
      </c>
      <c r="B77" s="485"/>
    </row>
    <row r="78" spans="1:2" ht="16.5" thickBot="1" x14ac:dyDescent="0.3">
      <c r="A78" s="327" t="s">
        <v>531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2026-04-26T15:29:39Z</dcterms:created>
  <dcterms:modified xsi:type="dcterms:W3CDTF">2026-04-27T09:37:35Z</dcterms:modified>
</cp:coreProperties>
</file>