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04C1E82-C463-4E30-B991-D0D2FB75E38B}" xr6:coauthVersionLast="36" xr6:coauthVersionMax="36" xr10:uidLastSave="{00000000-0000-0000-0000-000000000000}"/>
  <bookViews>
    <workbookView xWindow="0" yWindow="0" windowWidth="14970" windowHeight="7500" xr2:uid="{D3A0129F-1534-429A-949C-E47EC015AF4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<sst xmlns="http://schemas.openxmlformats.org/spreadsheetml/2006/main" count="2048" uniqueCount="539">
  <si>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</si>
  <si>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</si>
  <si>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</si>
  <si>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</si>
  <si>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</si>
  <si>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</si>
  <si>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</si>
  <si>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</si>
  <si>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</si>
  <si>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</si>
  <si>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</si>
  <si>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</si>
  <si>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</si>
  <si>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</si>
  <si>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</si>
  <si>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</si>
  <si>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</si>
  <si>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</si>
  <si>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</si>
  <si>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</si>
  <si>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</si>
  <si>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</si>
  <si>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</si>
  <si>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</si>
  <si>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</si>
  <si>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</si>
  <si>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</si>
  <si>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</si>
  <si>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</si>
  <si>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</si>
  <si>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</si>
  <si>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</si>
  <si>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</si>
  <si>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</si>
  <si>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</si>
  <si>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</si>
  <si>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</si>
  <si>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</si>
  <si>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</si>
  <si>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</si>
  <si>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</si>
  <si>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</si>
  <si>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</si>
  <si>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</si>
  <si>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</si>
  <si>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</si>
  <si>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</si>
  <si>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</si>
  <si>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</si>
  <si>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</si>
  <si>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</si>
  <si>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</si>
  <si>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</si>
  <si>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</si>
  <si>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</si>
  <si>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</si>
  <si>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</si>
  <si>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</si>
  <si>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</si>
  <si>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</si>
  <si>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</si>
  <si>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</si>
  <si>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</si>
  <si>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O_24-1-08-0-08-04-0-0513</t>
  </si>
  <si>
    <t>Реконструкция КЛ-10кВ от ТП-715, РТП-10кВ – 0,58 км, ТП-703 в части установки ячеек - 2 шт. по договору ТП №08-024/005-ПС-24 в г. Ивангород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</si>
  <si>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</si>
  <si>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</si>
  <si>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Западный филиал</t>
  </si>
  <si>
    <t>Ленинградская область</t>
  </si>
  <si>
    <t>Ивангородское ГП</t>
  </si>
  <si>
    <t>Не требуется</t>
  </si>
  <si>
    <t>-</t>
  </si>
  <si>
    <t>Местный</t>
  </si>
  <si>
    <t xml:space="preserve">(Sтппотр), МВт: 1,6 
(Lnз_лэп), км: 0,58 
(Nсд_тпр), шт.: 1 
</t>
  </si>
  <si>
    <t>нд</t>
  </si>
  <si>
    <t>0,03 МВ x А (дата замера: 09.12.2025)</t>
  </si>
  <si>
    <t>13,92 млн руб. с НДС</t>
  </si>
  <si>
    <t>11,41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</si>
  <si>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</si>
  <si>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</si>
  <si>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</si>
  <si>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</si>
  <si>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</si>
  <si>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</si>
  <si>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</si>
  <si>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</si>
  <si>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</si>
  <si>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</si>
  <si>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</si>
  <si>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</si>
  <si>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</si>
  <si>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</si>
  <si>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</si>
  <si>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</si>
  <si>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</si>
  <si>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</si>
  <si>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</si>
  <si>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</si>
  <si>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08-024/005-ПС-24 от 04.04.2024</t>
  </si>
  <si>
    <t>№1 от 22.05.2024</t>
  </si>
  <si>
    <t>Действующий</t>
  </si>
  <si>
    <t>188490, Ленинградская область, Кингисеппский муниципальный район, Ивангородское городское поселение, город Ивангород, Кингисеппское шоссе, д. 4, кад. № земельного участка 47:21:0206001:1</t>
  </si>
  <si>
    <t>Энергопринимающие устройства объекта(ов): многосторонний автомобильный пункт пропуска через государственную границу Российской Федерации Ивангород</t>
  </si>
  <si>
    <t>в РУ 0,4 кВ проектируемой ТП 10/0.4 кВ (по п. 10.1.1) на контактах наконечников КЛ 0,4 кВ, отходящих в сторону энергопринимающих устройств Заявителя</t>
  </si>
  <si>
    <t>Строительство вблизи или на участке Заявителя ТП 10/0,4 кВ с установкой силовых трансформаторов требуемой мощности 2х1600 кВА; Строительство КЛ 10 кВ от РУ 10 кВ (яч. 2) ТП 703 до проектируемой ТП 10/0,4 кВ по п.10.1.1; Строительтсво двух КЛ 10 кВ от ТП 10/0,4 кВ по п. 10.1.1 до места врезки в КЛ 10 кВ направлением: ГЭС-13 – ТП 717А (ф. 13-10) с образованием двух КЛ 10 кВ направлением: ГЭС-13 – проектируемая ТП по п. 10.1.1 и ТП 717А – проектируемая ТП по п. 10.1.1</t>
  </si>
  <si>
    <t>Выполнить реконструкцию КЛ 10 кВ направлением РУ 10 кВ (яч. 3) Нарвская ГЭС (ГЭС-13) –ТП 703 (ф. 13-03) в части замены существующего кабеля на кабель большего сечения с заводкой в новую ячейку по п. 10.2.2;     Выполнить реконструкцию оборудования РУ 10 кВ ТП 703 (инв. №: 070000097) в части установки дополнительной ячейки 10 кВ;                                                                 Выполнить реконструкцию оборудования РУ 10 кВ (яч. 2) ТП 703 (инв. №: 070000097) в части дооборудования ячейки 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</si>
  <si>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</si>
  <si>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</si>
  <si>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</si>
  <si>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</si>
  <si>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</si>
  <si>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</si>
  <si>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</si>
  <si>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</si>
  <si>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</si>
  <si>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</si>
  <si>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</si>
  <si>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</si>
  <si>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</si>
  <si>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</si>
  <si>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</si>
  <si>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</si>
  <si>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</si>
  <si>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</si>
  <si>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</si>
  <si>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ТП-703</t>
  </si>
  <si>
    <t>РУ-10 кВ</t>
  </si>
  <si>
    <t>ячейка КСО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</si>
  <si>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</si>
  <si>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</si>
  <si>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</si>
  <si>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</si>
  <si>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</si>
  <si>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</si>
  <si>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</si>
  <si>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</si>
  <si>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</si>
  <si>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</si>
  <si>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</si>
  <si>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</si>
  <si>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</si>
  <si>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</si>
  <si>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</si>
  <si>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</si>
  <si>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</si>
  <si>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</si>
  <si>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</si>
  <si>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</si>
  <si>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</si>
  <si>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</si>
  <si>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</si>
  <si>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</si>
  <si>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08-024/005-ПС-24 от 04.04.2024</t>
  </si>
  <si>
    <t>ввод 0,58 км ЛЭП (замена линии протяженностью 0,58 км)</t>
  </si>
  <si>
    <t>Ячейка выключателя в РУ-10 кВ ТП-703 - 2 шт., КЛ-10 кВ протяженностью 0,58 км</t>
  </si>
  <si>
    <t>КМ: 19,72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</si>
  <si>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</si>
  <si>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</si>
  <si>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</si>
  <si>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</si>
  <si>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</si>
  <si>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</si>
  <si>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</si>
  <si>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</si>
  <si>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</si>
  <si>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</si>
  <si>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</si>
  <si>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</si>
  <si>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</si>
  <si>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</si>
  <si>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</si>
  <si>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</si>
  <si>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</si>
  <si>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</si>
  <si>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</si>
  <si>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</si>
  <si>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</si>
  <si>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</si>
  <si>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</si>
  <si>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</si>
  <si>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</si>
  <si>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</si>
  <si>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</si>
  <si>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</si>
  <si>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</si>
  <si>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</si>
  <si>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</si>
  <si>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</si>
  <si>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</si>
  <si>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</si>
  <si>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</si>
  <si>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</si>
  <si>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</si>
  <si>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</si>
  <si>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</si>
  <si>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</si>
  <si>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</si>
  <si>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</si>
  <si>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</si>
  <si>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</si>
  <si>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</si>
  <si>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</si>
  <si>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</si>
  <si>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</si>
  <si>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</si>
  <si>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</si>
  <si>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</si>
  <si>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</si>
  <si>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</si>
  <si>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</si>
  <si>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</si>
  <si>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</si>
  <si>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</si>
  <si>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</si>
  <si>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</si>
  <si>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</si>
  <si>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</si>
  <si>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</si>
  <si>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</si>
  <si>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</si>
  <si>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</si>
  <si>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</si>
  <si>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</si>
  <si>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</si>
  <si>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</si>
  <si>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</si>
  <si>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</si>
  <si>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</si>
  <si>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</si>
  <si>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</si>
  <si>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</si>
  <si>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</si>
  <si>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</si>
  <si>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</si>
  <si>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</si>
  <si>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</si>
  <si>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</si>
  <si>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</si>
  <si>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</si>
  <si>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</si>
  <si>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</si>
  <si>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</si>
  <si>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</si>
  <si>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</si>
  <si>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</si>
  <si>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</si>
  <si>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</si>
  <si>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</si>
  <si>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</si>
  <si>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</si>
  <si>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</si>
  <si>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</si>
  <si>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</si>
  <si>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</si>
  <si>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</si>
  <si>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</si>
  <si>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</si>
  <si>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</si>
  <si>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</si>
  <si>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</si>
  <si>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</si>
  <si>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</si>
  <si>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</si>
  <si>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</si>
  <si>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</si>
  <si>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</si>
  <si>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</si>
  <si>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</si>
  <si>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</si>
  <si>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</si>
  <si>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</si>
  <si>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</si>
  <si>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</si>
  <si>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</si>
  <si>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</si>
  <si>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</si>
  <si>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</si>
  <si>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</si>
  <si>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</si>
  <si>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</si>
  <si>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</si>
  <si>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</si>
  <si>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</si>
  <si>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</si>
  <si>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</si>
  <si>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</si>
  <si>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</si>
  <si>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</si>
  <si>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</si>
  <si>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</si>
  <si>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</si>
  <si>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</si>
  <si>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</si>
  <si>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</si>
  <si>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</si>
  <si>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</si>
  <si>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</si>
  <si>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</si>
  <si>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</si>
  <si>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</si>
  <si>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</si>
  <si>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</si>
  <si>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</si>
  <si>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</si>
  <si>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</si>
  <si>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</si>
  <si>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</si>
  <si>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</si>
  <si>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</si>
  <si>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</si>
  <si>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</si>
  <si>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</si>
  <si>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</si>
  <si>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</si>
  <si>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</si>
  <si>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</si>
  <si>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</si>
  <si>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</si>
  <si>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</si>
  <si>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</si>
  <si>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</si>
  <si>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</si>
  <si>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</si>
  <si>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</si>
  <si>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</si>
  <si>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</si>
  <si>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</si>
  <si>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</si>
  <si>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</si>
  <si>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</si>
  <si>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</si>
  <si>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</si>
  <si>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</si>
  <si>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</si>
  <si>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</si>
  <si>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</si>
  <si>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</si>
  <si>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</si>
  <si>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</si>
  <si>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</si>
  <si>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</si>
  <si>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</si>
  <si>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</si>
  <si>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</si>
  <si>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</si>
  <si>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</si>
  <si>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</si>
  <si>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</si>
  <si>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</si>
  <si>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</si>
  <si>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</si>
  <si>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</si>
  <si>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</si>
  <si>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</si>
  <si>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</si>
  <si>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</si>
  <si>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</si>
  <si>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</si>
  <si>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</si>
  <si>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</si>
  <si>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</si>
  <si>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</si>
  <si>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</si>
  <si>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</si>
  <si>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</si>
  <si>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</si>
  <si>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</si>
  <si>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</si>
  <si>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</si>
  <si>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</si>
  <si>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</si>
  <si>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</si>
  <si>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</si>
  <si>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</si>
  <si>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</si>
  <si>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</si>
  <si>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</si>
  <si>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</si>
  <si>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</si>
  <si>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</si>
  <si>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</si>
  <si>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</si>
  <si>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</si>
  <si>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</si>
  <si>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</si>
  <si>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</si>
  <si>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</si>
  <si>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</si>
  <si>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</si>
  <si>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</si>
  <si>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</si>
  <si>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</si>
  <si>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</si>
  <si>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</si>
  <si>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</si>
  <si>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</si>
  <si>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</si>
  <si>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</si>
  <si>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</si>
  <si>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</si>
  <si>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</si>
  <si>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</si>
  <si>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</si>
  <si>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</si>
  <si>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</si>
  <si>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</si>
  <si>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</si>
  <si>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</si>
  <si>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</si>
  <si>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</si>
  <si>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</si>
  <si>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</si>
  <si>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</si>
  <si>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</si>
  <si>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</si>
  <si>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</si>
  <si>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</si>
  <si>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</si>
  <si>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</si>
  <si>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</si>
  <si>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</si>
  <si>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</si>
  <si>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</si>
  <si>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</si>
  <si>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</si>
  <si>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</si>
  <si>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</si>
  <si>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</si>
  <si>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</si>
  <si>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</si>
  <si>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</si>
  <si>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</si>
  <si>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</si>
  <si>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</si>
  <si>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</si>
  <si>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</si>
  <si>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</si>
  <si>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</si>
  <si>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</si>
  <si>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</si>
  <si>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</si>
  <si>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</si>
  <si>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</si>
  <si>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</si>
  <si>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</si>
  <si>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</si>
  <si>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</si>
  <si>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</si>
  <si>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</si>
  <si>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</si>
  <si>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</si>
  <si>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</si>
  <si>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</si>
  <si>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</si>
  <si>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</si>
  <si>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</si>
  <si>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</si>
  <si>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</si>
  <si>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</si>
  <si>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</si>
  <si>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</si>
  <si>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</si>
  <si>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</si>
  <si>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</si>
  <si>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</si>
  <si>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</si>
  <si>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</si>
  <si>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</si>
  <si>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</si>
  <si>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</si>
  <si>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</si>
  <si>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</si>
  <si>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</si>
  <si>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</si>
  <si>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</si>
  <si>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</si>
  <si>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</si>
  <si>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Выполнение раюот "под ключ": Реконструкция КЛ-10кВ от ТП-715, РТП-10кВ – 0,58 км, ТП-703 в части установки ячеек - 2 шт. по договору ТП №08-024/005-ПС-24 в г. Ивангород ЛО</t>
  </si>
  <si>
    <t>АО «ЛОЭСК»</t>
  </si>
  <si>
    <t>Расчет НМЦД в соответствии с Приложением № 8 К ПоЗ АО "ЛОЭСК"</t>
  </si>
  <si>
    <t>КЭФ</t>
  </si>
  <si>
    <t>ООО "ПИТЭНЕРГО"</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</si>
  <si>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</si>
  <si>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</si>
  <si>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</si>
  <si>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</si>
  <si>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</si>
  <si>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</si>
  <si>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</si>
  <si>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</si>
  <si>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</si>
  <si>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</si>
  <si>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</si>
  <si>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</si>
  <si>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</si>
  <si>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</si>
  <si>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</si>
  <si>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</si>
  <si>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</si>
  <si>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</si>
  <si>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</si>
  <si>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</si>
  <si>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</si>
  <si>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</si>
  <si>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</si>
  <si>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</si>
  <si>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</si>
  <si>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</si>
  <si>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</si>
  <si>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</si>
  <si>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</si>
  <si>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</si>
  <si>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</si>
  <si>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</si>
  <si>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</si>
  <si>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</si>
  <si>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</si>
  <si>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</si>
  <si>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</si>
  <si>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</si>
  <si>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</si>
  <si>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</si>
  <si>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</si>
  <si>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</si>
  <si>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</si>
  <si>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</si>
  <si>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</si>
  <si>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</si>
  <si>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</si>
  <si>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</si>
  <si>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</si>
  <si>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</si>
  <si>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</si>
  <si>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</si>
  <si>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ГП</t>
  </si>
  <si>
    <t>МВА: 0 (0) КМ: 0,58 (0)</t>
  </si>
  <si>
    <t>Расчет стоимости</t>
  </si>
  <si>
    <t>объем заключенного договора в ценах 2024 года с НДС, млн. руб.</t>
  </si>
  <si>
    <t>ООО "ПИТЭНЕРГО" № 00-0417/2024 ПДР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</si>
</sst>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E821C75-C1E0-4CE6-B612-F608666C631F}"/>
    <cellStyle name="Обычный 2 2" xfId="5" xr:uid="{522AE7C3-DED2-4D7A-9D10-F5CFE1F93903}"/>
    <cellStyle name="Обычный 3" xfId="4" xr:uid="{9308763F-B0E1-44C9-B1B6-1160F3754D03}"/>
    <cellStyle name="Обычный 3 2 2" xfId="11" xr:uid="{7A232DA5-F75F-4B8A-8D3A-A493A2D6761C}"/>
    <cellStyle name="Обычный 5" xfId="10" xr:uid="{C6FAF4D6-2BB7-453D-B3E6-FEB4C1A6A5A6}"/>
    <cellStyle name="Обычный 6 2 3" xfId="6" xr:uid="{DEC6EE0A-140B-43F7-8546-525F54C4DC27}"/>
    <cellStyle name="Обычный 7" xfId="3" xr:uid="{118C3696-43F2-4822-AD4B-BDB0DA33DFD7}"/>
    <cellStyle name="Обычный 7 2" xfId="7" xr:uid="{2F6FB063-D6DD-4E50-B6E3-CD0192709A6C}"/>
    <cellStyle name="Обычный_Форматы по компаниям_last" xfId="9" xr:uid="{7398E81E-F99C-4CE8-8D1B-9972E3D0599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43D-4D38-9DF3-D623A0D6961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43D-4D38-9DF3-D623A0D6961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0E5D014-694E-4994-AD46-963AAACE5A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CCE72-CB40-4BDE-8480-2EC4FFC8058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54F31-4B05-4A86-B35B-28B66FAE613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73.25" x14ac:dyDescent="0.2">
      <c r="A22" s="33">
        <v>1</v>
      </c>
      <c r="B22" s="33" t="s">
        <v>98</v>
      </c>
      <c r="C22" s="33" t="s">
        <v>99</v>
      </c>
      <c r="D22" s="33" t="s">
        <v>100</v>
      </c>
      <c r="E22" s="33" t="s">
        <v>101</v>
      </c>
      <c r="F22" s="33" t="s">
        <v>102</v>
      </c>
      <c r="G22" s="33" t="s">
        <v>103</v>
      </c>
      <c r="H22" s="36">
        <v>1.6</v>
      </c>
      <c r="I22" s="36">
        <v>0</v>
      </c>
      <c r="J22" s="36">
        <v>1.6</v>
      </c>
      <c r="K22" s="33">
        <v>0.4</v>
      </c>
      <c r="L22" s="33" t="s">
        <v>13</v>
      </c>
      <c r="M22" s="36" t="s">
        <v>74</v>
      </c>
      <c r="N22" s="33" t="s">
        <v>74</v>
      </c>
      <c r="O22" s="36" t="s">
        <v>74</v>
      </c>
      <c r="P22" s="33" t="s">
        <v>74</v>
      </c>
      <c r="Q22" s="33" t="s">
        <v>104</v>
      </c>
      <c r="R22" s="33" t="s">
        <v>105</v>
      </c>
      <c r="S22" s="36">
        <v>96.693754499999997</v>
      </c>
      <c r="T22" s="41"/>
      <c r="U22" s="41"/>
      <c r="V22" s="41"/>
      <c r="W22" s="41"/>
      <c r="X22" s="41"/>
      <c r="Y22" s="41"/>
      <c r="Z22" s="42"/>
      <c r="AA22" s="42"/>
      <c r="AB22" s="42"/>
    </row>
    <row r="23" spans="1:28" s="43" customFormat="1" ht="18.75" x14ac:dyDescent="0.2">
      <c r="A23" s="46"/>
      <c r="B23" s="46" t="s">
        <v>106</v>
      </c>
      <c r="C23" s="46"/>
      <c r="D23" s="46"/>
      <c r="E23" s="46"/>
      <c r="F23" s="46"/>
      <c r="G23" s="46"/>
      <c r="H23" s="47">
        <v>1.6</v>
      </c>
      <c r="I23" s="47">
        <v>0</v>
      </c>
      <c r="J23" s="47">
        <v>1.6</v>
      </c>
      <c r="K23" s="46"/>
      <c r="L23" s="46"/>
      <c r="M23" s="47">
        <v>0</v>
      </c>
      <c r="N23" s="46">
        <v>0</v>
      </c>
      <c r="O23" s="47">
        <v>0</v>
      </c>
      <c r="P23" s="46">
        <v>0</v>
      </c>
      <c r="Q23" s="46"/>
      <c r="R23" s="46"/>
      <c r="S23" s="47">
        <v>96.693754499999997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2DC2A-4CC8-4067-B84F-DEB93FA5C2A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125</v>
      </c>
      <c r="C25" s="55" t="s">
        <v>125</v>
      </c>
      <c r="D25" s="55" t="s">
        <v>126</v>
      </c>
      <c r="E25" s="55" t="s">
        <v>74</v>
      </c>
      <c r="F25" s="55" t="s">
        <v>127</v>
      </c>
      <c r="G25" s="55" t="s">
        <v>74</v>
      </c>
      <c r="H25" s="55" t="s">
        <v>74</v>
      </c>
      <c r="I25" s="56" t="s">
        <v>74</v>
      </c>
      <c r="J25" s="56">
        <v>2027</v>
      </c>
      <c r="K25" s="56">
        <v>1977</v>
      </c>
      <c r="L25" s="55">
        <v>10</v>
      </c>
      <c r="M25" s="55">
        <v>10</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9BD52-9D27-4473-827E-C7E1558F8C9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129</v>
      </c>
      <c r="C21" s="362"/>
      <c r="D21" s="361" t="s">
        <v>130</v>
      </c>
      <c r="E21" s="362"/>
      <c r="F21" s="365" t="s">
        <v>88</v>
      </c>
      <c r="G21" s="370"/>
      <c r="H21" s="370"/>
      <c r="I21" s="366"/>
      <c r="J21" s="367" t="s">
        <v>131</v>
      </c>
      <c r="K21" s="361" t="s">
        <v>132</v>
      </c>
      <c r="L21" s="362"/>
      <c r="M21" s="361" t="s">
        <v>133</v>
      </c>
      <c r="N21" s="362"/>
      <c r="O21" s="361" t="s">
        <v>134</v>
      </c>
      <c r="P21" s="362"/>
      <c r="Q21" s="361" t="s">
        <v>135</v>
      </c>
      <c r="R21" s="362"/>
      <c r="S21" s="367" t="s">
        <v>136</v>
      </c>
      <c r="T21" s="367" t="s">
        <v>137</v>
      </c>
      <c r="U21" s="367" t="s">
        <v>138</v>
      </c>
      <c r="V21" s="361" t="s">
        <v>139</v>
      </c>
      <c r="W21" s="362"/>
      <c r="X21" s="354" t="s">
        <v>117</v>
      </c>
      <c r="Y21" s="354"/>
      <c r="Z21" s="354" t="s">
        <v>118</v>
      </c>
      <c r="AA21" s="354"/>
    </row>
    <row r="22" spans="1:27" s="48" customFormat="1" ht="216" customHeight="1" x14ac:dyDescent="0.25">
      <c r="A22" s="369"/>
      <c r="B22" s="363"/>
      <c r="C22" s="364"/>
      <c r="D22" s="363"/>
      <c r="E22" s="364"/>
      <c r="F22" s="365" t="s">
        <v>140</v>
      </c>
      <c r="G22" s="366"/>
      <c r="H22" s="365" t="s">
        <v>141</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0A21E-AC13-43A1-B1DC-247D85BA1C6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148</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F081-742C-4C59-A3B6-6CE0A950211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D2FB3-02BE-438F-A340-B7EFC24EE04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B084A-30BD-4832-8847-25C34DC3950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7E388-5A38-41A3-93B4-E7C85D4CF2A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332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45386</v>
      </c>
      <c r="D25" s="230">
        <v>46446</v>
      </c>
      <c r="E25" s="230"/>
      <c r="F25" s="230"/>
      <c r="G25" s="230" t="s">
        <v>74</v>
      </c>
      <c r="H25" s="230" t="s">
        <v>74</v>
      </c>
      <c r="I25" s="231" t="s">
        <v>74</v>
      </c>
      <c r="J25" s="231" t="s">
        <v>74</v>
      </c>
      <c r="K25" s="232" t="s">
        <v>74</v>
      </c>
      <c r="L25" s="233" t="s">
        <v>74</v>
      </c>
    </row>
    <row r="26" spans="1:15" ht="21" customHeight="1" x14ac:dyDescent="0.25">
      <c r="A26" s="226" t="s">
        <v>277</v>
      </c>
      <c r="B26" s="234" t="s">
        <v>278</v>
      </c>
      <c r="C26" s="235">
        <v>45386</v>
      </c>
      <c r="D26" s="236">
        <v>45386</v>
      </c>
      <c r="E26" s="236"/>
      <c r="F26" s="236"/>
      <c r="G26" s="236" t="s">
        <v>74</v>
      </c>
      <c r="H26" s="236" t="s">
        <v>74</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301</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302</v>
      </c>
      <c r="B39" s="240" t="s">
        <v>303</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304</v>
      </c>
      <c r="B40" s="240" t="s">
        <v>305</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306</v>
      </c>
      <c r="C41" s="229">
        <v>46566</v>
      </c>
      <c r="D41" s="242">
        <v>46719</v>
      </c>
      <c r="E41" s="242"/>
      <c r="F41" s="242"/>
      <c r="G41" s="242" t="s">
        <v>74</v>
      </c>
      <c r="H41" s="242" t="s">
        <v>74</v>
      </c>
      <c r="I41" s="243" t="s">
        <v>74</v>
      </c>
      <c r="J41" s="243" t="s">
        <v>74</v>
      </c>
      <c r="K41" s="232" t="s">
        <v>74</v>
      </c>
      <c r="L41" s="232" t="s">
        <v>74</v>
      </c>
    </row>
    <row r="42" spans="1:15" x14ac:dyDescent="0.25">
      <c r="A42" s="226" t="s">
        <v>307</v>
      </c>
      <c r="B42" s="240" t="s">
        <v>308</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309</v>
      </c>
      <c r="B43" s="240" t="s">
        <v>310</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311</v>
      </c>
      <c r="B44" s="240" t="s">
        <v>312</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319</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324</v>
      </c>
      <c r="B51" s="240" t="s">
        <v>325</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46568</v>
      </c>
      <c r="D53" s="241">
        <v>46568</v>
      </c>
      <c r="E53" s="241"/>
      <c r="F53" s="241"/>
      <c r="G53" s="241" t="s">
        <v>74</v>
      </c>
      <c r="H53" s="241" t="s">
        <v>74</v>
      </c>
      <c r="I53" s="244" t="s">
        <v>74</v>
      </c>
      <c r="J53" s="244" t="s">
        <v>74</v>
      </c>
      <c r="K53" s="238" t="s">
        <v>74</v>
      </c>
      <c r="L53" s="238" t="s">
        <v>74</v>
      </c>
    </row>
    <row r="54" spans="1:12" ht="21" customHeight="1" x14ac:dyDescent="0.25">
      <c r="A54" s="226" t="s">
        <v>330</v>
      </c>
      <c r="B54" s="240" t="s">
        <v>331</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28CD5-F982-44B3-9103-0DB386C7948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332</v>
      </c>
      <c r="I21" s="440"/>
      <c r="J21" s="440" t="s">
        <v>340</v>
      </c>
      <c r="K21" s="440"/>
      <c r="L21" s="440" t="s">
        <v>332</v>
      </c>
      <c r="M21" s="440"/>
      <c r="N21" s="440" t="s">
        <v>340</v>
      </c>
      <c r="O21" s="440"/>
      <c r="P21" s="440" t="s">
        <v>332</v>
      </c>
      <c r="Q21" s="440"/>
      <c r="R21" s="440" t="s">
        <v>340</v>
      </c>
      <c r="S21" s="440"/>
      <c r="T21" s="440" t="s">
        <v>332</v>
      </c>
      <c r="U21" s="440"/>
      <c r="V21" s="440" t="s">
        <v>340</v>
      </c>
      <c r="W21" s="440"/>
      <c r="X21" s="440" t="s">
        <v>332</v>
      </c>
      <c r="Y21" s="440"/>
      <c r="Z21" s="440" t="s">
        <v>340</v>
      </c>
      <c r="AA21" s="440"/>
      <c r="AB21" s="451"/>
      <c r="AC21" s="452"/>
    </row>
    <row r="22" spans="1:33" ht="89.25" customHeight="1" x14ac:dyDescent="0.25">
      <c r="A22" s="437"/>
      <c r="B22" s="437"/>
      <c r="C22" s="250" t="s">
        <v>332</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332</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t="s">
        <v>74</v>
      </c>
      <c r="D24" s="260">
        <v>13.95447122987702</v>
      </c>
      <c r="E24" s="279" t="s">
        <v>74</v>
      </c>
      <c r="F24" s="279">
        <v>13.92010432987702</v>
      </c>
      <c r="G24" s="260">
        <v>4.3900299999999996E-3</v>
      </c>
      <c r="H24" s="260" t="s">
        <v>74</v>
      </c>
      <c r="I24" s="265" t="s">
        <v>74</v>
      </c>
      <c r="J24" s="260">
        <v>13.92010432987702</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13.92010432987702</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4.3900299999999996E-3</v>
      </c>
      <c r="H27" s="257" t="s">
        <v>74</v>
      </c>
      <c r="I27" s="258" t="s">
        <v>74</v>
      </c>
      <c r="J27" s="257">
        <v>13.92010432987702</v>
      </c>
      <c r="K27" s="258">
        <v>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13.92010432987702</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t="s">
        <v>74</v>
      </c>
      <c r="D30" s="260">
        <v>11.439558908533078</v>
      </c>
      <c r="E30" s="260" t="s">
        <v>74</v>
      </c>
      <c r="F30" s="260">
        <v>11.405192008533078</v>
      </c>
      <c r="G30" s="260">
        <v>4.3900299999999996E-3</v>
      </c>
      <c r="H30" s="260" t="s">
        <v>74</v>
      </c>
      <c r="I30" s="265" t="s">
        <v>74</v>
      </c>
      <c r="J30" s="260">
        <v>11.405192009999999</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11.405192009999999</v>
      </c>
      <c r="AD30" s="280"/>
      <c r="AE30" s="219"/>
      <c r="AF30" s="219"/>
      <c r="AG30" s="219"/>
    </row>
    <row r="31" spans="1:33" x14ac:dyDescent="0.25">
      <c r="A31" s="253" t="s">
        <v>358</v>
      </c>
      <c r="B31" s="256" t="s">
        <v>359</v>
      </c>
      <c r="C31" s="257" t="s">
        <v>74</v>
      </c>
      <c r="D31" s="257">
        <v>1.6916325629536662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t="s">
        <v>74</v>
      </c>
      <c r="D32" s="257">
        <v>6.5031052897968689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t="s">
        <v>74</v>
      </c>
      <c r="D33" s="257">
        <v>2.1362737158780045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t="s">
        <v>74</v>
      </c>
      <c r="D34" s="257">
        <v>1.1085473399045369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t="s">
        <v>74</v>
      </c>
      <c r="D41" s="257">
        <v>0.57999999999999996</v>
      </c>
      <c r="E41" s="257" t="s">
        <v>74</v>
      </c>
      <c r="F41" s="257" t="s">
        <v>74</v>
      </c>
      <c r="G41" s="257">
        <v>0</v>
      </c>
      <c r="H41" s="257" t="s">
        <v>74</v>
      </c>
      <c r="I41" s="258" t="s">
        <v>74</v>
      </c>
      <c r="J41" s="257">
        <v>0.57999999999999996</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0.57999999999999996</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t="s">
        <v>74</v>
      </c>
      <c r="D45" s="257">
        <v>2</v>
      </c>
      <c r="E45" s="257" t="s">
        <v>74</v>
      </c>
      <c r="F45" s="257" t="s">
        <v>74</v>
      </c>
      <c r="G45" s="257">
        <v>0</v>
      </c>
      <c r="H45" s="257" t="s">
        <v>74</v>
      </c>
      <c r="I45" s="258" t="s">
        <v>74</v>
      </c>
      <c r="J45" s="257">
        <v>2</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t="s">
        <v>74</v>
      </c>
      <c r="D52" s="257">
        <v>0.57999999999999996</v>
      </c>
      <c r="E52" s="257" t="s">
        <v>74</v>
      </c>
      <c r="F52" s="257" t="s">
        <v>74</v>
      </c>
      <c r="G52" s="257">
        <v>0</v>
      </c>
      <c r="H52" s="257" t="s">
        <v>74</v>
      </c>
      <c r="I52" s="258" t="s">
        <v>74</v>
      </c>
      <c r="J52" s="257">
        <v>0</v>
      </c>
      <c r="K52" s="258" t="s">
        <v>74</v>
      </c>
      <c r="L52" s="257" t="s">
        <v>74</v>
      </c>
      <c r="M52" s="258" t="s">
        <v>74</v>
      </c>
      <c r="N52" s="257">
        <v>0.57999999999999996</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0.57999999999999996</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t="s">
        <v>74</v>
      </c>
      <c r="D56" s="257">
        <v>2</v>
      </c>
      <c r="E56" s="257" t="s">
        <v>74</v>
      </c>
      <c r="F56" s="257" t="s">
        <v>74</v>
      </c>
      <c r="G56" s="257">
        <v>0</v>
      </c>
      <c r="H56" s="257" t="s">
        <v>74</v>
      </c>
      <c r="I56" s="258" t="s">
        <v>74</v>
      </c>
      <c r="J56" s="257">
        <v>0</v>
      </c>
      <c r="K56" s="258" t="s">
        <v>74</v>
      </c>
      <c r="L56" s="257" t="s">
        <v>74</v>
      </c>
      <c r="M56" s="258" t="s">
        <v>74</v>
      </c>
      <c r="N56" s="257">
        <v>2</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t="s">
        <v>74</v>
      </c>
      <c r="D58" s="257">
        <v>11.439558908533078</v>
      </c>
      <c r="E58" s="257" t="s">
        <v>74</v>
      </c>
      <c r="F58" s="257" t="s">
        <v>74</v>
      </c>
      <c r="G58" s="257">
        <v>0</v>
      </c>
      <c r="H58" s="257" t="s">
        <v>74</v>
      </c>
      <c r="I58" s="258" t="s">
        <v>74</v>
      </c>
      <c r="J58" s="257">
        <v>0</v>
      </c>
      <c r="K58" s="258" t="s">
        <v>74</v>
      </c>
      <c r="L58" s="257" t="s">
        <v>74</v>
      </c>
      <c r="M58" s="258" t="s">
        <v>74</v>
      </c>
      <c r="N58" s="257">
        <v>11.439558910000001</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11.439558910000001</v>
      </c>
      <c r="AD58" s="280"/>
      <c r="AE58" s="219"/>
      <c r="AF58" s="219"/>
      <c r="AG58" s="219"/>
    </row>
    <row r="59" spans="1:33" x14ac:dyDescent="0.25">
      <c r="A59" s="255" t="s">
        <v>402</v>
      </c>
      <c r="B59" s="256" t="s">
        <v>403</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t="s">
        <v>74</v>
      </c>
      <c r="D62" s="263">
        <v>0.57999999999999996</v>
      </c>
      <c r="E62" s="257" t="s">
        <v>74</v>
      </c>
      <c r="F62" s="257" t="s">
        <v>74</v>
      </c>
      <c r="G62" s="257">
        <v>0</v>
      </c>
      <c r="H62" s="257" t="s">
        <v>74</v>
      </c>
      <c r="I62" s="258" t="s">
        <v>74</v>
      </c>
      <c r="J62" s="257">
        <v>0</v>
      </c>
      <c r="K62" s="258" t="s">
        <v>74</v>
      </c>
      <c r="L62" s="257" t="s">
        <v>74</v>
      </c>
      <c r="M62" s="258" t="s">
        <v>74</v>
      </c>
      <c r="N62" s="257">
        <v>0.57999999999999996</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0.57999999999999996</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t="s">
        <v>74</v>
      </c>
      <c r="D66" s="263">
        <v>2</v>
      </c>
      <c r="E66" s="257" t="s">
        <v>74</v>
      </c>
      <c r="F66" s="257" t="s">
        <v>74</v>
      </c>
      <c r="G66" s="257">
        <v>0</v>
      </c>
      <c r="H66" s="257" t="s">
        <v>74</v>
      </c>
      <c r="I66" s="258" t="s">
        <v>74</v>
      </c>
      <c r="J66" s="257">
        <v>0</v>
      </c>
      <c r="K66" s="258" t="s">
        <v>74</v>
      </c>
      <c r="L66" s="257" t="s">
        <v>74</v>
      </c>
      <c r="M66" s="258" t="s">
        <v>74</v>
      </c>
      <c r="N66" s="257">
        <v>2</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415</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1B0CF-BDDA-4956-96CA-F423C57CC48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195</v>
      </c>
      <c r="M23" s="473"/>
      <c r="N23" s="473"/>
      <c r="O23" s="473"/>
      <c r="P23" s="462"/>
      <c r="Q23" s="462"/>
      <c r="R23" s="462"/>
      <c r="S23" s="469" t="s">
        <v>332</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332</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475</v>
      </c>
      <c r="D26" s="291">
        <v>46568</v>
      </c>
      <c r="E26" s="292" t="s">
        <v>74</v>
      </c>
      <c r="F26" s="292" t="s">
        <v>74</v>
      </c>
      <c r="G26" s="292">
        <v>0</v>
      </c>
      <c r="H26" s="292" t="s">
        <v>74</v>
      </c>
      <c r="I26" s="292">
        <v>0</v>
      </c>
      <c r="J26" s="292">
        <v>0</v>
      </c>
      <c r="K26" s="292">
        <v>0.57999999999999996</v>
      </c>
      <c r="L26" s="292" t="s">
        <v>74</v>
      </c>
      <c r="M26" s="290" t="s">
        <v>476</v>
      </c>
      <c r="N26" s="290" t="s">
        <v>477</v>
      </c>
      <c r="O26" s="290" t="s">
        <v>478</v>
      </c>
      <c r="P26" s="292">
        <v>11795.3076</v>
      </c>
      <c r="Q26" s="290" t="s">
        <v>479</v>
      </c>
      <c r="R26" s="292">
        <v>11795.3076</v>
      </c>
      <c r="S26" s="290" t="s">
        <v>480</v>
      </c>
      <c r="T26" s="290" t="s">
        <v>480</v>
      </c>
      <c r="U26" s="293">
        <v>1</v>
      </c>
      <c r="V26" s="293">
        <v>1</v>
      </c>
      <c r="W26" s="290" t="s">
        <v>481</v>
      </c>
      <c r="X26" s="292">
        <v>11795.3076</v>
      </c>
      <c r="Y26" s="290" t="s">
        <v>74</v>
      </c>
      <c r="Z26" s="293" t="s">
        <v>74</v>
      </c>
      <c r="AA26" s="292" t="s">
        <v>74</v>
      </c>
      <c r="AB26" s="292">
        <v>11441.448329999999</v>
      </c>
      <c r="AC26" s="290" t="s">
        <v>481</v>
      </c>
      <c r="AD26" s="292">
        <v>13729.737999999999</v>
      </c>
      <c r="AE26" s="292" t="s">
        <v>74</v>
      </c>
      <c r="AF26" s="290">
        <v>32414059581</v>
      </c>
      <c r="AG26" s="290" t="s">
        <v>482</v>
      </c>
      <c r="AH26" s="294">
        <v>45572</v>
      </c>
      <c r="AI26" s="294">
        <v>45572</v>
      </c>
      <c r="AJ26" s="294" t="s">
        <v>74</v>
      </c>
      <c r="AK26" s="294">
        <v>45598</v>
      </c>
      <c r="AL26" s="290" t="s">
        <v>74</v>
      </c>
      <c r="AM26" s="290" t="s">
        <v>74</v>
      </c>
      <c r="AN26" s="294" t="s">
        <v>74</v>
      </c>
      <c r="AO26" s="290" t="s">
        <v>74</v>
      </c>
      <c r="AP26" s="294">
        <v>45608</v>
      </c>
      <c r="AQ26" s="294">
        <v>45615</v>
      </c>
      <c r="AR26" s="294">
        <v>45615</v>
      </c>
      <c r="AS26" s="294">
        <v>45615</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88547-85D4-49B4-B9DF-313683C3274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484</v>
      </c>
      <c r="B18" s="483"/>
    </row>
    <row r="19" spans="1:2" x14ac:dyDescent="0.25">
      <c r="B19" s="300"/>
    </row>
    <row r="20" spans="1:2" ht="16.5" thickBot="1" x14ac:dyDescent="0.3">
      <c r="B20" s="304"/>
    </row>
    <row r="21" spans="1:2" ht="43.5" thickBot="1" x14ac:dyDescent="0.3">
      <c r="A21" s="305" t="s">
        <v>485</v>
      </c>
      <c r="B21" s="306" t="s">
        <v>64</v>
      </c>
    </row>
    <row r="22" spans="1:2" ht="16.5" thickBot="1" x14ac:dyDescent="0.3">
      <c r="A22" s="305" t="s">
        <v>486</v>
      </c>
      <c r="B22" s="306" t="s">
        <v>534</v>
      </c>
    </row>
    <row r="23" spans="1:2" ht="16.5" thickBot="1" x14ac:dyDescent="0.3">
      <c r="A23" s="305" t="s">
        <v>487</v>
      </c>
      <c r="B23" s="322" t="s">
        <v>74</v>
      </c>
    </row>
    <row r="24" spans="1:2" ht="16.5" thickBot="1" x14ac:dyDescent="0.3">
      <c r="A24" s="305" t="s">
        <v>488</v>
      </c>
      <c r="B24" s="322" t="s">
        <v>535</v>
      </c>
    </row>
    <row r="25" spans="1:2" ht="16.5" thickBot="1" x14ac:dyDescent="0.3">
      <c r="A25" s="307" t="s">
        <v>489</v>
      </c>
      <c r="B25" s="308">
        <v>2027</v>
      </c>
    </row>
    <row r="26" spans="1:2" ht="16.5" thickBot="1" x14ac:dyDescent="0.3">
      <c r="A26" s="309" t="s">
        <v>490</v>
      </c>
      <c r="B26" s="310" t="s">
        <v>157</v>
      </c>
    </row>
    <row r="27" spans="1:2" ht="29.25" thickBot="1" x14ac:dyDescent="0.3">
      <c r="A27" s="309" t="s">
        <v>491</v>
      </c>
      <c r="B27" s="306">
        <v>13.95447122987702</v>
      </c>
    </row>
    <row r="28" spans="1:2" ht="16.5" thickBot="1" x14ac:dyDescent="0.3">
      <c r="A28" s="311" t="s">
        <v>492</v>
      </c>
      <c r="B28" s="312" t="s">
        <v>536</v>
      </c>
    </row>
    <row r="29" spans="1:2" ht="29.25" thickBot="1" x14ac:dyDescent="0.3">
      <c r="A29" s="307" t="s">
        <v>493</v>
      </c>
      <c r="B29" s="306">
        <v>13.729737999999999</v>
      </c>
    </row>
    <row r="30" spans="1:2" ht="29.25" thickBot="1" x14ac:dyDescent="0.3">
      <c r="A30" s="307" t="s">
        <v>494</v>
      </c>
      <c r="B30" s="306">
        <v>13.729737999999999</v>
      </c>
    </row>
    <row r="31" spans="1:2" ht="16.5" thickBot="1" x14ac:dyDescent="0.3">
      <c r="A31" s="311" t="s">
        <v>495</v>
      </c>
      <c r="B31" s="312"/>
    </row>
    <row r="32" spans="1:2" ht="29.25" thickBot="1" x14ac:dyDescent="0.3">
      <c r="A32" s="307" t="s">
        <v>496</v>
      </c>
      <c r="B32" s="306" t="s">
        <v>538</v>
      </c>
    </row>
    <row r="33" spans="1:2" ht="16.5" thickBot="1" x14ac:dyDescent="0.3">
      <c r="A33" s="311" t="s">
        <v>537</v>
      </c>
      <c r="B33" s="312">
        <v>13.729737999999999</v>
      </c>
    </row>
    <row r="34" spans="1:2" ht="16.5" thickBot="1" x14ac:dyDescent="0.3">
      <c r="A34" s="311" t="s">
        <v>498</v>
      </c>
      <c r="B34" s="313">
        <v>0.98389525291392921</v>
      </c>
    </row>
    <row r="35" spans="1:2" ht="16.5" thickBot="1" x14ac:dyDescent="0.3">
      <c r="A35" s="311" t="s">
        <v>499</v>
      </c>
      <c r="B35" s="312" t="s">
        <v>74</v>
      </c>
    </row>
    <row r="36" spans="1:2" ht="16.5" thickBot="1" x14ac:dyDescent="0.3">
      <c r="A36" s="311" t="s">
        <v>500</v>
      </c>
      <c r="B36" s="312" t="s">
        <v>74</v>
      </c>
    </row>
    <row r="37" spans="1:2" ht="29.25" thickBot="1" x14ac:dyDescent="0.3">
      <c r="A37" s="307" t="s">
        <v>501</v>
      </c>
      <c r="B37" s="306" t="s">
        <v>74</v>
      </c>
    </row>
    <row r="38" spans="1:2" ht="16.5" thickBot="1" x14ac:dyDescent="0.3">
      <c r="A38" s="311" t="s">
        <v>497</v>
      </c>
      <c r="B38" s="312" t="s">
        <v>74</v>
      </c>
    </row>
    <row r="39" spans="1:2" ht="16.5" thickBot="1" x14ac:dyDescent="0.3">
      <c r="A39" s="311" t="s">
        <v>498</v>
      </c>
      <c r="B39" s="313" t="s">
        <v>74</v>
      </c>
    </row>
    <row r="40" spans="1:2" ht="16.5" thickBot="1" x14ac:dyDescent="0.3">
      <c r="A40" s="311" t="s">
        <v>499</v>
      </c>
      <c r="B40" s="312" t="s">
        <v>74</v>
      </c>
    </row>
    <row r="41" spans="1:2" ht="16.5" thickBot="1" x14ac:dyDescent="0.3">
      <c r="A41" s="311" t="s">
        <v>500</v>
      </c>
      <c r="B41" s="312" t="s">
        <v>74</v>
      </c>
    </row>
    <row r="42" spans="1:2" ht="29.25" thickBot="1" x14ac:dyDescent="0.3">
      <c r="A42" s="307" t="s">
        <v>502</v>
      </c>
      <c r="B42" s="306" t="s">
        <v>74</v>
      </c>
    </row>
    <row r="43" spans="1:2" ht="16.5" thickBot="1" x14ac:dyDescent="0.3">
      <c r="A43" s="311" t="s">
        <v>503</v>
      </c>
      <c r="B43" s="312" t="s">
        <v>74</v>
      </c>
    </row>
    <row r="44" spans="1:2" ht="16.5" thickBot="1" x14ac:dyDescent="0.3">
      <c r="A44" s="311" t="s">
        <v>498</v>
      </c>
      <c r="B44" s="314" t="s">
        <v>74</v>
      </c>
    </row>
    <row r="45" spans="1:2" ht="16.5" thickBot="1" x14ac:dyDescent="0.3">
      <c r="A45" s="311" t="s">
        <v>499</v>
      </c>
      <c r="B45" s="312" t="s">
        <v>74</v>
      </c>
    </row>
    <row r="46" spans="1:2" ht="16.5" thickBot="1" x14ac:dyDescent="0.3">
      <c r="A46" s="311" t="s">
        <v>500</v>
      </c>
      <c r="B46" s="312" t="s">
        <v>74</v>
      </c>
    </row>
    <row r="47" spans="1:2" ht="29.25" thickBot="1" x14ac:dyDescent="0.3">
      <c r="A47" s="315" t="s">
        <v>504</v>
      </c>
      <c r="B47" s="316">
        <v>0.98389525291392921</v>
      </c>
    </row>
    <row r="48" spans="1:2" ht="16.5" thickBot="1" x14ac:dyDescent="0.3">
      <c r="A48" s="317" t="s">
        <v>495</v>
      </c>
      <c r="B48" s="318"/>
    </row>
    <row r="49" spans="1:2" ht="16.5" thickBot="1" x14ac:dyDescent="0.3">
      <c r="A49" s="317" t="s">
        <v>505</v>
      </c>
      <c r="B49" s="319" t="s">
        <v>74</v>
      </c>
    </row>
    <row r="50" spans="1:2" ht="16.5" thickBot="1" x14ac:dyDescent="0.3">
      <c r="A50" s="317" t="s">
        <v>506</v>
      </c>
      <c r="B50" s="319" t="s">
        <v>74</v>
      </c>
    </row>
    <row r="51" spans="1:2" ht="16.5" thickBot="1" x14ac:dyDescent="0.3">
      <c r="A51" s="317" t="s">
        <v>507</v>
      </c>
      <c r="B51" s="319" t="s">
        <v>74</v>
      </c>
    </row>
    <row r="52" spans="1:2" ht="16.5" thickBot="1" x14ac:dyDescent="0.3">
      <c r="A52" s="307" t="s">
        <v>508</v>
      </c>
      <c r="B52" s="320">
        <v>2.462787692479471E-3</v>
      </c>
    </row>
    <row r="53" spans="1:2" ht="16.5" thickBot="1" x14ac:dyDescent="0.3">
      <c r="A53" s="307" t="s">
        <v>509</v>
      </c>
      <c r="B53" s="321">
        <v>3.4366899999999992E-2</v>
      </c>
    </row>
    <row r="54" spans="1:2" ht="16.5" thickBot="1" x14ac:dyDescent="0.3">
      <c r="A54" s="307" t="s">
        <v>510</v>
      </c>
      <c r="B54" s="320">
        <v>3.0042154837250576E-3</v>
      </c>
    </row>
    <row r="55" spans="1:2" ht="16.5" thickBot="1" x14ac:dyDescent="0.3">
      <c r="A55" s="309" t="s">
        <v>511</v>
      </c>
      <c r="B55" s="310">
        <v>3.4366899999999992E-2</v>
      </c>
    </row>
    <row r="56" spans="1:2" x14ac:dyDescent="0.25">
      <c r="A56" s="315" t="s">
        <v>512</v>
      </c>
      <c r="B56" s="484" t="s">
        <v>74</v>
      </c>
    </row>
    <row r="57" spans="1:2" x14ac:dyDescent="0.25">
      <c r="A57" s="323" t="s">
        <v>513</v>
      </c>
      <c r="B57" s="485"/>
    </row>
    <row r="58" spans="1:2" x14ac:dyDescent="0.25">
      <c r="A58" s="323" t="s">
        <v>514</v>
      </c>
      <c r="B58" s="485"/>
    </row>
    <row r="59" spans="1:2" x14ac:dyDescent="0.25">
      <c r="A59" s="323" t="s">
        <v>515</v>
      </c>
      <c r="B59" s="485"/>
    </row>
    <row r="60" spans="1:2" x14ac:dyDescent="0.25">
      <c r="A60" s="323" t="s">
        <v>516</v>
      </c>
      <c r="B60" s="485"/>
    </row>
    <row r="61" spans="1:2" ht="16.5" thickBot="1" x14ac:dyDescent="0.3">
      <c r="A61" s="324" t="s">
        <v>517</v>
      </c>
      <c r="B61" s="486"/>
    </row>
    <row r="62" spans="1:2" ht="30.75" thickBot="1" x14ac:dyDescent="0.3">
      <c r="A62" s="317" t="s">
        <v>518</v>
      </c>
      <c r="B62" s="312" t="s">
        <v>74</v>
      </c>
    </row>
    <row r="63" spans="1:2" ht="29.25" thickBot="1" x14ac:dyDescent="0.3">
      <c r="A63" s="307" t="s">
        <v>519</v>
      </c>
      <c r="B63" s="306" t="s">
        <v>74</v>
      </c>
    </row>
    <row r="64" spans="1:2" ht="16.5" thickBot="1" x14ac:dyDescent="0.3">
      <c r="A64" s="317" t="s">
        <v>495</v>
      </c>
      <c r="B64" s="325"/>
    </row>
    <row r="65" spans="1:2" ht="16.5" thickBot="1" x14ac:dyDescent="0.3">
      <c r="A65" s="317" t="s">
        <v>520</v>
      </c>
      <c r="B65" s="312" t="s">
        <v>74</v>
      </c>
    </row>
    <row r="66" spans="1:2" ht="16.5" thickBot="1" x14ac:dyDescent="0.3">
      <c r="A66" s="317" t="s">
        <v>521</v>
      </c>
      <c r="B66" s="312" t="s">
        <v>74</v>
      </c>
    </row>
    <row r="67" spans="1:2" ht="16.5" thickBot="1" x14ac:dyDescent="0.3">
      <c r="A67" s="315" t="s">
        <v>522</v>
      </c>
      <c r="B67" s="306" t="s">
        <v>74</v>
      </c>
    </row>
    <row r="68" spans="1:2" ht="16.5" thickBot="1" x14ac:dyDescent="0.3">
      <c r="A68" s="307" t="s">
        <v>523</v>
      </c>
      <c r="B68" s="306"/>
    </row>
    <row r="69" spans="1:2" ht="16.5" thickBot="1" x14ac:dyDescent="0.3">
      <c r="A69" s="323" t="s">
        <v>524</v>
      </c>
      <c r="B69" s="326" t="s">
        <v>74</v>
      </c>
    </row>
    <row r="70" spans="1:2" ht="16.5" thickBot="1" x14ac:dyDescent="0.3">
      <c r="A70" s="323" t="s">
        <v>525</v>
      </c>
      <c r="B70" s="312" t="s">
        <v>74</v>
      </c>
    </row>
    <row r="71" spans="1:2" ht="16.5" thickBot="1" x14ac:dyDescent="0.3">
      <c r="A71" s="323" t="s">
        <v>526</v>
      </c>
      <c r="B71" s="312" t="s">
        <v>74</v>
      </c>
    </row>
    <row r="72" spans="1:2" ht="29.25" thickBot="1" x14ac:dyDescent="0.3">
      <c r="A72" s="315" t="s">
        <v>527</v>
      </c>
      <c r="B72" s="306" t="s">
        <v>74</v>
      </c>
    </row>
    <row r="73" spans="1:2" ht="28.5" x14ac:dyDescent="0.25">
      <c r="A73" s="315" t="s">
        <v>528</v>
      </c>
      <c r="B73" s="484" t="s">
        <v>74</v>
      </c>
    </row>
    <row r="74" spans="1:2" x14ac:dyDescent="0.25">
      <c r="A74" s="323" t="s">
        <v>529</v>
      </c>
      <c r="B74" s="485"/>
    </row>
    <row r="75" spans="1:2" x14ac:dyDescent="0.25">
      <c r="A75" s="323" t="s">
        <v>530</v>
      </c>
      <c r="B75" s="485"/>
    </row>
    <row r="76" spans="1:2" x14ac:dyDescent="0.25">
      <c r="A76" s="323" t="s">
        <v>531</v>
      </c>
      <c r="B76" s="485"/>
    </row>
    <row r="77" spans="1:2" x14ac:dyDescent="0.25">
      <c r="A77" s="323" t="s">
        <v>532</v>
      </c>
      <c r="B77" s="485"/>
    </row>
    <row r="78" spans="1:2" ht="16.5" thickBot="1" x14ac:dyDescent="0.3">
      <c r="A78" s="327" t="s">
        <v>533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2026-04-26T15:52:28Z</dcterms:created>
  <dcterms:modified xsi:type="dcterms:W3CDTF">2026-04-27T09:47:35Z</dcterms:modified>
</cp:coreProperties>
</file>