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78030F1-9628-4209-A902-C8714CE57326}" xr6:coauthVersionLast="36" xr6:coauthVersionMax="36" xr10:uidLastSave="{00000000-0000-0000-0000-000000000000}"/>
  <bookViews>
    <workbookView xWindow="0" yWindow="0" windowWidth="14970" windowHeight="7500" xr2:uid="{B4BDD57D-FB3E-4E62-8634-06168D96B08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<sst xmlns="http://schemas.openxmlformats.org/spreadsheetml/2006/main" count="2060" uniqueCount="538">
  <si>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</si>
  <si>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</si>
  <si>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</si>
  <si>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</si>
  <si>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</si>
  <si>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</si>
  <si>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</si>
  <si>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</si>
  <si>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</si>
  <si>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</si>
  <si>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</si>
  <si>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</si>
  <si>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</si>
  <si>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</si>
  <si>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</si>
  <si>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</si>
  <si>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</si>
  <si>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</si>
  <si>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</si>
  <si>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</si>
  <si>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</si>
  <si>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</si>
  <si>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</si>
  <si>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</si>
  <si>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</si>
  <si>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</si>
  <si>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</si>
  <si>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</si>
  <si>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</si>
  <si>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</si>
  <si>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</si>
  <si>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</si>
  <si>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</si>
  <si>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</si>
  <si>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</si>
  <si>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</si>
  <si>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</si>
  <si>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</si>
  <si>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</si>
  <si>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</si>
  <si>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</si>
  <si>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</si>
  <si>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</si>
  <si>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</si>
  <si>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</si>
  <si>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</si>
  <si>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</si>
  <si>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</si>
  <si>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</si>
  <si>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</si>
  <si>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</si>
  <si>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</si>
  <si>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</si>
  <si>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</si>
  <si>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</si>
  <si>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</si>
  <si>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</si>
  <si>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</si>
  <si>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</si>
  <si>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</si>
  <si>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</si>
  <si>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</si>
  <si>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</si>
  <si>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O_24-1-08-1-08-03-0-0512</t>
  </si>
  <si>
    <t>Строительство ТП-10/0,4 кВ мощностью 3,2 МВА, КЛ-10 кВ протяженностью 1,55 км по договору ТП №08-024/005-ПС-24 в г. Ивангород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</si>
  <si>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</si>
  <si>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</si>
  <si>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Западный филиал</t>
  </si>
  <si>
    <t>Ленинградская область</t>
  </si>
  <si>
    <t>Ивангородское ГП</t>
  </si>
  <si>
    <t>Не требуется</t>
  </si>
  <si>
    <t>-</t>
  </si>
  <si>
    <t>Местный</t>
  </si>
  <si>
    <t xml:space="preserve">(∆Pnтп_тр), МВ∙А: 3,2 
(∆Lnтп_лэп), км: 1,55 
(Sтппотр), МВт: 1,6 
(Kзагр): 0,63 
(Nсд_тпр), шт.: 1 
</t>
  </si>
  <si>
    <t>нд</t>
  </si>
  <si>
    <t>52,38 млн руб. с НДС</t>
  </si>
  <si>
    <t>42,93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</si>
  <si>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</si>
  <si>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</si>
  <si>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</si>
  <si>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</si>
  <si>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</si>
  <si>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</si>
  <si>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</si>
  <si>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</si>
  <si>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</si>
  <si>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</si>
  <si>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</si>
  <si>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</si>
  <si>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</si>
  <si>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</si>
  <si>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</si>
  <si>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</si>
  <si>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</si>
  <si>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</si>
  <si>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</si>
  <si>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</si>
  <si>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08-024/005-ПС-24 от 04.04.2024</t>
  </si>
  <si>
    <t>№1 от 22.05.2024</t>
  </si>
  <si>
    <t>Действующий</t>
  </si>
  <si>
    <t>188490, Ленинградская область, Кингисеппский муниципальный район, Ивангородское городское поселение, город Ивангород, Кингисеппское шоссе, д. 4, кад. № земельного участка 47:21:0206001:1</t>
  </si>
  <si>
    <t>Энергопринимающие устройства объекта(ов): многосторонний автомобильный пункт пропуска через государственную границу Российской Федерации Ивангород</t>
  </si>
  <si>
    <t>в РУ 0,4 кВ проектируемой ТП 10/0.4 кВ (по п. 10.1.1) на контактах наконечников КЛ 0,4 кВ, отходящих в сторону энергопринимающих устройств Заявителя</t>
  </si>
  <si>
    <t>Строительство вблизи или на участке Заявителя ТП 10/0,4 кВ с установкой силовых трансформаторов требуемой мощности 2х1600 кВА; Строительство КЛ 10 кВ от РУ 10 кВ (яч. 2) ТП 703 до проектируемой ТП 10/0,4 кВ по п.10.1.1; Строительтсво двух КЛ 10 кВ от ТП 10/0,4 кВ по п. 10.1.1 до места врезки в КЛ 10 кВ направлением: ГЭС-13 – ТП 717А (ф. 13-10) с образованием двух КЛ 10 кВ направлением: ГЭС-13 – проектируемая ТП по п. 10.1.1 и ТП 717А – проектируемая ТП по п. 10.1.1</t>
  </si>
  <si>
    <t>Выполнить реконструкцию КЛ 10 кВ направлением РУ 10 кВ (яч. 3) Нарвская ГЭС (ГЭС-13) –ТП 703 (ф. 13-03) в части замены существующего кабеля на кабель большего сечения с заводкой в новую ячейку по п. 10.2.2;     Выполнить реконструкцию оборудования РУ 10 кВ ТП 703 (инв. №: 070000097) в части установки дополнительной ячейки 10 кВ;                                                                 Выполнить реконструкцию оборудования РУ 10 кВ (яч. 2) ТП 703 (инв. №: 070000097) в части дооборудования ячейки 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</si>
  <si>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</si>
  <si>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</si>
  <si>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</si>
  <si>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</si>
  <si>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</si>
  <si>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</si>
  <si>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</si>
  <si>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</si>
  <si>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</si>
  <si>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</si>
  <si>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</si>
  <si>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</si>
  <si>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</si>
  <si>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</si>
  <si>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</si>
  <si>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</si>
  <si>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</si>
  <si>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</si>
  <si>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</si>
  <si>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</si>
  <si>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</si>
  <si>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</si>
  <si>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</si>
  <si>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</si>
  <si>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</si>
  <si>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</si>
  <si>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</si>
  <si>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</si>
  <si>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</si>
  <si>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</si>
  <si>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</si>
  <si>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</si>
  <si>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</si>
  <si>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</si>
  <si>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</si>
  <si>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</si>
  <si>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</si>
  <si>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</si>
  <si>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</si>
  <si>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</si>
  <si>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</si>
  <si>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</si>
  <si>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</si>
  <si>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08-024/005-ПС-24 от 04.04.2024</t>
  </si>
  <si>
    <t>ввод 3,2 МВА с увеличением трансформаторной мощности на 3,2 МВА; ввод 1,55 км ЛЭП с увеличением протяженности ЛЭП на 1,55 км</t>
  </si>
  <si>
    <t>2БКТП-10/0,4 кВ мощностью 3,2 МВА, КЛ-10 кВ протяженностью 1,18 км, 2КЛ-10 кВ протяженностью 0,37 км</t>
  </si>
  <si>
    <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</si>
  <si>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</si>
  <si>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</si>
  <si>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</si>
  <si>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</si>
  <si>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</si>
  <si>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</si>
  <si>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</si>
  <si>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</si>
  <si>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</si>
  <si>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</si>
  <si>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</si>
  <si>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</si>
  <si>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</si>
  <si>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</si>
  <si>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</si>
  <si>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</si>
  <si>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</si>
  <si>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</si>
  <si>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</si>
  <si>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</si>
  <si>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</si>
  <si>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</si>
  <si>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</si>
  <si>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</si>
  <si>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</si>
  <si>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</si>
  <si>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</si>
  <si>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</si>
  <si>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</si>
  <si>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</si>
  <si>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</si>
  <si>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</si>
  <si>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</si>
  <si>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</si>
  <si>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</si>
  <si>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</si>
  <si>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</si>
  <si>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</si>
  <si>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</si>
  <si>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</si>
  <si>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</si>
  <si>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</si>
  <si>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</si>
  <si>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</si>
  <si>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</si>
  <si>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</si>
  <si>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</si>
  <si>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</si>
  <si>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</si>
  <si>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</si>
  <si>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</si>
  <si>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</si>
  <si>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</si>
  <si>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</si>
  <si>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</si>
  <si>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</si>
  <si>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</si>
  <si>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</si>
  <si>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</si>
  <si>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</si>
  <si>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</si>
  <si>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</si>
  <si>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</si>
  <si>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</si>
  <si>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</si>
  <si>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</si>
  <si>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</si>
  <si>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</si>
  <si>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</si>
  <si>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</si>
  <si>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</si>
  <si>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</si>
  <si>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</si>
  <si>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</si>
  <si>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</si>
  <si>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</si>
  <si>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</si>
  <si>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</si>
  <si>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</si>
  <si>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</si>
  <si>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</si>
  <si>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</si>
  <si>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</si>
  <si>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</si>
  <si>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</si>
  <si>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</si>
  <si>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</si>
  <si>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</si>
  <si>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</si>
  <si>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</si>
  <si>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</si>
  <si>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</si>
  <si>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</si>
  <si>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</si>
  <si>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</si>
  <si>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</si>
  <si>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</si>
  <si>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</si>
  <si>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</si>
  <si>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</si>
  <si>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</si>
  <si>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</si>
  <si>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</si>
  <si>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</si>
  <si>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</si>
  <si>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</si>
  <si>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</si>
  <si>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</si>
  <si>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</si>
  <si>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</si>
  <si>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</si>
  <si>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Менее 1 года</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</si>
  <si>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</si>
  <si>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</si>
  <si>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</si>
  <si>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</si>
  <si>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</si>
  <si>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</si>
  <si>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</si>
  <si>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</si>
  <si>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</si>
  <si>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</si>
  <si>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</si>
  <si>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</si>
  <si>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</si>
  <si>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</si>
  <si>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</si>
  <si>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</si>
  <si>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</si>
  <si>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</si>
  <si>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</si>
  <si>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</si>
  <si>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</si>
  <si>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</si>
  <si>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</si>
  <si>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</si>
  <si>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</si>
  <si>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</si>
  <si>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</si>
  <si>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</si>
  <si>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</si>
  <si>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</si>
  <si>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</si>
  <si>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</si>
  <si>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</si>
  <si>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</si>
  <si>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</si>
  <si>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</si>
  <si>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</si>
  <si>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</si>
  <si>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</si>
  <si>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</si>
  <si>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</si>
  <si>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</si>
  <si>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</si>
  <si>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</si>
  <si>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</si>
  <si>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</si>
  <si>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</si>
  <si>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</si>
  <si>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</si>
  <si>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</si>
  <si>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</si>
  <si>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</si>
  <si>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</si>
  <si>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</si>
  <si>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</si>
  <si>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</si>
  <si>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</si>
  <si>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</si>
  <si>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</si>
  <si>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</si>
  <si>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</si>
  <si>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</si>
  <si>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</si>
  <si>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</si>
  <si>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</si>
  <si>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</si>
  <si>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</si>
  <si>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</si>
  <si>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</si>
  <si>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</si>
  <si>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</si>
  <si>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</si>
  <si>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</si>
  <si>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</si>
  <si>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</si>
  <si>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</si>
  <si>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</si>
  <si>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</si>
  <si>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</si>
  <si>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</si>
  <si>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</si>
  <si>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</si>
  <si>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</si>
  <si>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</si>
  <si>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</si>
  <si>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</si>
  <si>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</si>
  <si>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</si>
  <si>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</si>
  <si>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</si>
  <si>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</si>
  <si>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</si>
  <si>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</si>
  <si>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</si>
  <si>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</si>
  <si>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</si>
  <si>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</si>
  <si>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</si>
  <si>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</si>
  <si>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</si>
  <si>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</si>
  <si>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</si>
  <si>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</si>
  <si>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</si>
  <si>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</si>
  <si>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</si>
  <si>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</si>
  <si>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</si>
  <si>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</si>
  <si>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</si>
  <si>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</si>
  <si>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</si>
  <si>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</si>
  <si>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</si>
  <si>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</si>
  <si>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</si>
  <si>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</si>
  <si>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</si>
  <si>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</si>
  <si>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</si>
  <si>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</si>
  <si>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</si>
  <si>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</si>
  <si>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</si>
  <si>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</si>
  <si>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</si>
  <si>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</si>
  <si>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</si>
  <si>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</si>
  <si>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</si>
  <si>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</si>
  <si>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</si>
  <si>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</si>
  <si>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</si>
  <si>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</si>
  <si>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</si>
  <si>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</si>
  <si>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</si>
  <si>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</si>
  <si>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</si>
  <si>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</si>
  <si>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</si>
  <si>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</si>
  <si>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</si>
  <si>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</si>
  <si>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</si>
  <si>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</si>
  <si>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</si>
  <si>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</si>
  <si>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</si>
  <si>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</si>
  <si>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</si>
  <si>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</si>
  <si>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</si>
  <si>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</si>
  <si>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</si>
  <si>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</si>
  <si>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</si>
  <si>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</si>
  <si>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</si>
  <si>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</si>
  <si>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</si>
  <si>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</si>
  <si>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</si>
  <si>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</si>
  <si>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</si>
  <si>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</si>
  <si>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</si>
  <si>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</si>
  <si>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</si>
  <si>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</si>
  <si>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</si>
  <si>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</si>
  <si>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</si>
  <si>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</si>
  <si>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</si>
  <si>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</si>
  <si>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</si>
  <si>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</si>
  <si>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</si>
  <si>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</si>
  <si>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</si>
  <si>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</si>
  <si>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</si>
  <si>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</si>
  <si>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</si>
  <si>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</si>
  <si>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</si>
  <si>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</si>
  <si>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</si>
  <si>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</si>
  <si>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</si>
  <si>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</si>
  <si>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</si>
  <si>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</si>
  <si>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</si>
  <si>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</si>
  <si>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</si>
  <si>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</si>
  <si>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</si>
  <si>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</si>
  <si>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</si>
  <si>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</si>
  <si>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</si>
  <si>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</si>
  <si>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</si>
  <si>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</si>
  <si>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</si>
  <si>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</si>
  <si>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</si>
  <si>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ГП (генподрядные работы (работы ''под ключ'')</t>
  </si>
  <si>
    <t>Выполнение раюот "под ключ": Строительство ТП-10/0,4 кВ мощностью 3,2 МВА, КЛ-10 кВ протяженностью 1,55 км по договору ТП №08-024/005-ПС-24 в г. Ивангород ЛО</t>
  </si>
  <si>
    <t>АО «ЛОЭСК»</t>
  </si>
  <si>
    <t>Расчет НМЦД в соответствии с Приложением № 8 К ПоЗ АО "ЛОЭСК"</t>
  </si>
  <si>
    <t>КЭФ</t>
  </si>
  <si>
    <t>ООО "ПИТЭНЕРГО"</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</si>
  <si>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</si>
  <si>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</si>
  <si>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</si>
  <si>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</si>
  <si>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</si>
  <si>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</si>
  <si>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</si>
  <si>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</si>
  <si>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</si>
  <si>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</si>
  <si>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</si>
  <si>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</si>
  <si>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</si>
  <si>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</si>
  <si>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</si>
  <si>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</si>
  <si>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</si>
  <si>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</si>
  <si>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</si>
  <si>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</si>
  <si>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</si>
  <si>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</si>
  <si>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</si>
  <si>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</si>
  <si>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</si>
  <si>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</si>
  <si>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</si>
  <si>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</si>
  <si>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</si>
  <si>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</si>
  <si>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</si>
  <si>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</si>
  <si>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</si>
  <si>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</si>
  <si>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</si>
  <si>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</si>
  <si>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</si>
  <si>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</si>
  <si>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</si>
  <si>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</si>
  <si>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</si>
  <si>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</si>
  <si>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</si>
  <si>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</si>
  <si>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</si>
  <si>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</si>
  <si>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</si>
  <si>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</si>
  <si>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</si>
  <si>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</si>
  <si>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</si>
  <si>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</si>
  <si>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ГП</t>
  </si>
  <si>
    <t>МВА: 3,2 (3,2) КМ: 1,55 (1,55)</t>
  </si>
  <si>
    <t>Расчет стоимости</t>
  </si>
  <si>
    <t>объем заключенного договора в ценах 2024 года с НДС, млн. руб.</t>
  </si>
  <si>
    <t>МВА: 7,38 млн руб. без НДС; КМ: 12,47 млн руб. без НДС</t>
  </si>
  <si>
    <t>ООО "ПИТЭНЕРГО" № 00-0416/2024 ПДР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</si>
</sst>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82C89F05-2DA4-4796-B144-B2B4238ADE22}"/>
    <cellStyle name="Обычный 2 2" xfId="5" xr:uid="{972139E1-68F1-425D-AD06-F59C7599D0B1}"/>
    <cellStyle name="Обычный 3" xfId="4" xr:uid="{69925936-05EA-43D2-B69D-5D250F0DABF7}"/>
    <cellStyle name="Обычный 3 2 2" xfId="11" xr:uid="{CB3CC380-F44E-4918-B791-A600B4861523}"/>
    <cellStyle name="Обычный 5" xfId="10" xr:uid="{DCD5FE89-E73D-41E6-8518-37AFD25DEF2A}"/>
    <cellStyle name="Обычный 6 2 3" xfId="6" xr:uid="{176580B6-F285-4ED3-90A0-D502283ADAFA}"/>
    <cellStyle name="Обычный 7" xfId="3" xr:uid="{68CE87A9-8D97-45BE-A8E1-1B6E843650E4}"/>
    <cellStyle name="Обычный 7 2" xfId="7" xr:uid="{2D33419B-1E4B-479A-8534-6896513A2A70}"/>
    <cellStyle name="Обычный_Форматы по компаниям_last" xfId="9" xr:uid="{54EE72E5-0ED1-4FF2-9928-645F98E67F5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60416660.934166692</c:v>
                </c:pt>
                <c:pt idx="1">
                  <c:v>17485497.585216708</c:v>
                </c:pt>
                <c:pt idx="2">
                  <c:v>17485497.585216708</c:v>
                </c:pt>
                <c:pt idx="3">
                  <c:v>27022424.64263916</c:v>
                </c:pt>
                <c:pt idx="4">
                  <c:v>48678046.656669877</c:v>
                </c:pt>
                <c:pt idx="5">
                  <c:v>71235716.644627586</c:v>
                </c:pt>
                <c:pt idx="6">
                  <c:v>94729925.91504465</c:v>
                </c:pt>
                <c:pt idx="7">
                  <c:v>119196538.53053305</c:v>
                </c:pt>
                <c:pt idx="8">
                  <c:v>144672845.94339669</c:v>
                </c:pt>
                <c:pt idx="9">
                  <c:v>171197623.80574119</c:v>
                </c:pt>
                <c:pt idx="10">
                  <c:v>198811191.04062596</c:v>
                </c:pt>
                <c:pt idx="11">
                  <c:v>227555471.26424819</c:v>
                </c:pt>
                <c:pt idx="12">
                  <c:v>257474056.65272972</c:v>
                </c:pt>
                <c:pt idx="13">
                  <c:v>288612274.35080206</c:v>
                </c:pt>
                <c:pt idx="14">
                  <c:v>321017255.52355695</c:v>
                </c:pt>
                <c:pt idx="15">
                  <c:v>354738007.15645683</c:v>
                </c:pt>
              </c:numCache>
            </c:numRef>
          </c:val>
          <c:smooth val="0"/>
          <c:extLst>
            <c:ext xmlns:c16="http://schemas.microsoft.com/office/drawing/2014/chart" uri="{C3380CC4-5D6E-409C-BE32-E72D297353CC}">
              <c16:uniqueId val="{00000000-F8B5-4BE2-AF44-DBA5C546112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60416660.934166692</c:v>
                </c:pt>
                <c:pt idx="1">
                  <c:v>23246822.536807403</c:v>
                </c:pt>
                <c:pt idx="2">
                  <c:v>23246822.536807403</c:v>
                </c:pt>
                <c:pt idx="3">
                  <c:v>29436421.45991309</c:v>
                </c:pt>
                <c:pt idx="4">
                  <c:v>41605080.584358573</c:v>
                </c:pt>
                <c:pt idx="5">
                  <c:v>52579569.839392759</c:v>
                </c:pt>
                <c:pt idx="6">
                  <c:v>62475780.407015443</c:v>
                </c:pt>
                <c:pt idx="7">
                  <c:v>71398555.702287242</c:v>
                </c:pt>
                <c:pt idx="8">
                  <c:v>79442713.97356005</c:v>
                </c:pt>
                <c:pt idx="9">
                  <c:v>86693980.986829728</c:v>
                </c:pt>
                <c:pt idx="10">
                  <c:v>93229839.948856756</c:v>
                </c:pt>
                <c:pt idx="11">
                  <c:v>99120305.379330754</c:v>
                </c:pt>
                <c:pt idx="12">
                  <c:v>104428627.20270558</c:v>
                </c:pt>
                <c:pt idx="13">
                  <c:v>109211930.90071237</c:v>
                </c:pt>
                <c:pt idx="14">
                  <c:v>113521799.1509098</c:v>
                </c:pt>
                <c:pt idx="15">
                  <c:v>117404799.97778499</c:v>
                </c:pt>
              </c:numCache>
            </c:numRef>
          </c:val>
          <c:smooth val="0"/>
          <c:extLst>
            <c:ext xmlns:c16="http://schemas.microsoft.com/office/drawing/2014/chart" uri="{C3380CC4-5D6E-409C-BE32-E72D297353CC}">
              <c16:uniqueId val="{00000001-F8B5-4BE2-AF44-DBA5C546112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442867C-7D81-48C5-BE44-5A68DF8D76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DAA079-58E4-4AF9-92B6-D0F71F23E65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013D-0C73-42C3-84B1-C7D66772668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77</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78</v>
      </c>
      <c r="C19" s="345" t="s">
        <v>79</v>
      </c>
      <c r="D19" s="344" t="s">
        <v>80</v>
      </c>
      <c r="E19" s="344" t="s">
        <v>81</v>
      </c>
      <c r="F19" s="344" t="s">
        <v>82</v>
      </c>
      <c r="G19" s="344" t="s">
        <v>83</v>
      </c>
      <c r="H19" s="344" t="s">
        <v>84</v>
      </c>
      <c r="I19" s="344" t="s">
        <v>85</v>
      </c>
      <c r="J19" s="344" t="s">
        <v>86</v>
      </c>
      <c r="K19" s="344" t="s">
        <v>87</v>
      </c>
      <c r="L19" s="344" t="s">
        <v>88</v>
      </c>
      <c r="M19" s="344" t="s">
        <v>89</v>
      </c>
      <c r="N19" s="344" t="s">
        <v>90</v>
      </c>
      <c r="O19" s="344" t="s">
        <v>91</v>
      </c>
      <c r="P19" s="344" t="s">
        <v>92</v>
      </c>
      <c r="Q19" s="344" t="s">
        <v>93</v>
      </c>
      <c r="R19" s="344"/>
      <c r="S19" s="347" t="s">
        <v>94</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95</v>
      </c>
      <c r="R20" s="38" t="s">
        <v>96</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97</v>
      </c>
      <c r="C22" s="33" t="s">
        <v>98</v>
      </c>
      <c r="D22" s="33" t="s">
        <v>99</v>
      </c>
      <c r="E22" s="33" t="s">
        <v>100</v>
      </c>
      <c r="F22" s="33" t="s">
        <v>101</v>
      </c>
      <c r="G22" s="33" t="s">
        <v>102</v>
      </c>
      <c r="H22" s="36">
        <v>1.6</v>
      </c>
      <c r="I22" s="36">
        <v>0</v>
      </c>
      <c r="J22" s="36">
        <v>1.6</v>
      </c>
      <c r="K22" s="33">
        <v>0.4</v>
      </c>
      <c r="L22" s="33" t="s">
        <v>13</v>
      </c>
      <c r="M22" s="36" t="s">
        <v>74</v>
      </c>
      <c r="N22" s="33" t="s">
        <v>74</v>
      </c>
      <c r="O22" s="36" t="s">
        <v>74</v>
      </c>
      <c r="P22" s="33" t="s">
        <v>74</v>
      </c>
      <c r="Q22" s="33" t="s">
        <v>103</v>
      </c>
      <c r="R22" s="33" t="s">
        <v>104</v>
      </c>
      <c r="S22" s="36">
        <v>96.693754499999997</v>
      </c>
      <c r="T22" s="41"/>
      <c r="U22" s="41"/>
      <c r="V22" s="41"/>
      <c r="W22" s="41"/>
      <c r="X22" s="41"/>
      <c r="Y22" s="41"/>
      <c r="Z22" s="42"/>
      <c r="AA22" s="42"/>
      <c r="AB22" s="42"/>
    </row>
    <row r="23" spans="1:28" s="43" customFormat="1" ht="18.75" x14ac:dyDescent="0.2">
      <c r="A23" s="46"/>
      <c r="B23" s="46" t="s">
        <v>105</v>
      </c>
      <c r="C23" s="46"/>
      <c r="D23" s="46"/>
      <c r="E23" s="46"/>
      <c r="F23" s="46"/>
      <c r="G23" s="46"/>
      <c r="H23" s="47">
        <v>1.6</v>
      </c>
      <c r="I23" s="47">
        <v>0</v>
      </c>
      <c r="J23" s="47">
        <v>1.6</v>
      </c>
      <c r="K23" s="46"/>
      <c r="L23" s="46"/>
      <c r="M23" s="47">
        <v>3.2</v>
      </c>
      <c r="N23" s="46">
        <v>2</v>
      </c>
      <c r="O23" s="47">
        <v>0</v>
      </c>
      <c r="P23" s="46">
        <v>0</v>
      </c>
      <c r="Q23" s="46"/>
      <c r="R23" s="46"/>
      <c r="S23" s="47">
        <v>96.693754499999997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D79F7-3D47-47FA-A006-8EEB53B12C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106</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107</v>
      </c>
      <c r="C21" s="350"/>
      <c r="D21" s="353" t="s">
        <v>108</v>
      </c>
      <c r="E21" s="349" t="s">
        <v>109</v>
      </c>
      <c r="F21" s="350"/>
      <c r="G21" s="349" t="s">
        <v>110</v>
      </c>
      <c r="H21" s="350"/>
      <c r="I21" s="349" t="s">
        <v>111</v>
      </c>
      <c r="J21" s="350"/>
      <c r="K21" s="353" t="s">
        <v>112</v>
      </c>
      <c r="L21" s="349" t="s">
        <v>113</v>
      </c>
      <c r="M21" s="350"/>
      <c r="N21" s="349" t="s">
        <v>114</v>
      </c>
      <c r="O21" s="350"/>
      <c r="P21" s="353" t="s">
        <v>115</v>
      </c>
      <c r="Q21" s="355" t="s">
        <v>116</v>
      </c>
      <c r="R21" s="355"/>
      <c r="S21" s="355" t="s">
        <v>117</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118</v>
      </c>
      <c r="R22" s="50" t="s">
        <v>119</v>
      </c>
      <c r="S22" s="50" t="s">
        <v>120</v>
      </c>
      <c r="T22" s="50" t="s">
        <v>121</v>
      </c>
    </row>
    <row r="23" spans="1:113" s="48" customFormat="1" ht="51.75" customHeight="1" x14ac:dyDescent="0.25">
      <c r="A23" s="359"/>
      <c r="B23" s="51" t="s">
        <v>122</v>
      </c>
      <c r="C23" s="51" t="s">
        <v>123</v>
      </c>
      <c r="D23" s="354"/>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04545-AC59-46D0-8D2B-A2CDE10D73D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124</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125</v>
      </c>
      <c r="C21" s="365"/>
      <c r="D21" s="364" t="s">
        <v>126</v>
      </c>
      <c r="E21" s="365"/>
      <c r="F21" s="368" t="s">
        <v>87</v>
      </c>
      <c r="G21" s="369"/>
      <c r="H21" s="369"/>
      <c r="I21" s="370"/>
      <c r="J21" s="361" t="s">
        <v>127</v>
      </c>
      <c r="K21" s="364" t="s">
        <v>128</v>
      </c>
      <c r="L21" s="365"/>
      <c r="M21" s="364" t="s">
        <v>129</v>
      </c>
      <c r="N21" s="365"/>
      <c r="O21" s="364" t="s">
        <v>130</v>
      </c>
      <c r="P21" s="365"/>
      <c r="Q21" s="364" t="s">
        <v>131</v>
      </c>
      <c r="R21" s="365"/>
      <c r="S21" s="361" t="s">
        <v>132</v>
      </c>
      <c r="T21" s="361" t="s">
        <v>133</v>
      </c>
      <c r="U21" s="361" t="s">
        <v>134</v>
      </c>
      <c r="V21" s="364" t="s">
        <v>135</v>
      </c>
      <c r="W21" s="365"/>
      <c r="X21" s="355" t="s">
        <v>116</v>
      </c>
      <c r="Y21" s="355"/>
      <c r="Z21" s="355" t="s">
        <v>117</v>
      </c>
      <c r="AA21" s="355"/>
    </row>
    <row r="22" spans="1:27" s="48" customFormat="1" ht="216" customHeight="1" x14ac:dyDescent="0.25">
      <c r="A22" s="362"/>
      <c r="B22" s="366"/>
      <c r="C22" s="367"/>
      <c r="D22" s="366"/>
      <c r="E22" s="367"/>
      <c r="F22" s="368" t="s">
        <v>136</v>
      </c>
      <c r="G22" s="370"/>
      <c r="H22" s="368" t="s">
        <v>137</v>
      </c>
      <c r="I22" s="370"/>
      <c r="J22" s="363"/>
      <c r="K22" s="366"/>
      <c r="L22" s="367"/>
      <c r="M22" s="366"/>
      <c r="N22" s="367"/>
      <c r="O22" s="366"/>
      <c r="P22" s="367"/>
      <c r="Q22" s="366"/>
      <c r="R22" s="367"/>
      <c r="S22" s="363"/>
      <c r="T22" s="363"/>
      <c r="U22" s="363"/>
      <c r="V22" s="366"/>
      <c r="W22" s="367"/>
      <c r="X22" s="50" t="s">
        <v>118</v>
      </c>
      <c r="Y22" s="50" t="s">
        <v>119</v>
      </c>
      <c r="Z22" s="50" t="s">
        <v>120</v>
      </c>
      <c r="AA22" s="50" t="s">
        <v>121</v>
      </c>
    </row>
    <row r="23" spans="1:27" s="48" customFormat="1" ht="60" customHeight="1" x14ac:dyDescent="0.25">
      <c r="A23" s="363"/>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F4800-B88F-4340-BCD8-885F314D8644}">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138</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536</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AB91-D207-439E-B92D-F861BEED3EC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155</v>
      </c>
      <c r="B23" s="378"/>
      <c r="C23" s="378"/>
      <c r="D23" s="378"/>
      <c r="E23" s="378"/>
      <c r="F23" s="378"/>
      <c r="G23" s="378"/>
      <c r="H23" s="378"/>
      <c r="I23" s="378"/>
      <c r="J23" s="378"/>
      <c r="K23" s="378"/>
      <c r="L23" s="379"/>
      <c r="M23" s="380" t="s">
        <v>156</v>
      </c>
      <c r="N23" s="380"/>
      <c r="O23" s="380"/>
      <c r="P23" s="380"/>
      <c r="Q23" s="380"/>
      <c r="R23" s="380"/>
      <c r="S23" s="380"/>
      <c r="T23" s="380"/>
      <c r="U23" s="380"/>
      <c r="V23" s="380"/>
      <c r="W23" s="380"/>
      <c r="X23" s="380"/>
      <c r="Y23" s="380"/>
      <c r="Z23" s="380"/>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5E204-1600-447D-95D0-09412EA12B8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4D8A3-2EF3-4A82-BA2F-4EDEB8AAC2C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195</v>
      </c>
      <c r="AL24" s="146"/>
      <c r="AM24" s="147"/>
      <c r="AN24" s="147"/>
      <c r="AO24" s="147"/>
      <c r="AP24" s="147"/>
      <c r="AQ24" s="148"/>
    </row>
    <row r="25" spans="1:53" ht="15.75" customHeight="1" x14ac:dyDescent="0.25">
      <c r="A25" s="388" t="s">
        <v>196</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42948098.977283314</v>
      </c>
      <c r="AL25" s="149"/>
      <c r="AM25" s="390" t="s">
        <v>197</v>
      </c>
      <c r="AN25" s="390"/>
      <c r="AO25" s="390"/>
      <c r="AP25" s="390"/>
    </row>
    <row r="26" spans="1:53" ht="17.25" customHeight="1" x14ac:dyDescent="0.25">
      <c r="A26" s="398" t="s">
        <v>198</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199</v>
      </c>
      <c r="AN26" s="401"/>
      <c r="AO26" s="402"/>
      <c r="AP26" s="189" t="s">
        <v>263</v>
      </c>
      <c r="AR26" s="150"/>
    </row>
    <row r="27" spans="1:53" ht="17.25" customHeight="1" x14ac:dyDescent="0.25">
      <c r="A27" s="398" t="s">
        <v>200</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201</v>
      </c>
      <c r="AN27" s="401"/>
      <c r="AO27" s="402"/>
      <c r="AP27" s="191" t="s">
        <v>263</v>
      </c>
    </row>
    <row r="28" spans="1:53" ht="27.75" customHeight="1" thickBot="1" x14ac:dyDescent="0.3">
      <c r="A28" s="403" t="s">
        <v>202</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203</v>
      </c>
      <c r="AN28" s="407"/>
      <c r="AO28" s="408"/>
      <c r="AP28" s="193">
        <v>104428627.20270558</v>
      </c>
    </row>
    <row r="29" spans="1:53" ht="17.25" customHeight="1" x14ac:dyDescent="0.25">
      <c r="A29" s="409" t="s">
        <v>204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48735.065880973343</v>
      </c>
      <c r="AL29" s="149"/>
      <c r="AM29" s="400"/>
      <c r="AN29" s="401"/>
      <c r="AO29" s="402"/>
      <c r="AP29" s="151"/>
    </row>
    <row r="30" spans="1:53" ht="17.25" customHeight="1" x14ac:dyDescent="0.25">
      <c r="A30" s="398" t="s">
        <v>205</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206</v>
      </c>
      <c r="AL30" s="149"/>
      <c r="AQ30" s="148"/>
    </row>
    <row r="31" spans="1:53" ht="17.25" customHeight="1" x14ac:dyDescent="0.25">
      <c r="A31" s="398" t="s">
        <v>207</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206</v>
      </c>
      <c r="AL31" s="149"/>
      <c r="AM31" s="152"/>
      <c r="AN31" s="152"/>
      <c r="AO31" s="152"/>
      <c r="AP31" s="152"/>
      <c r="AQ31" s="148"/>
    </row>
    <row r="32" spans="1:53" ht="17.25" customHeight="1" x14ac:dyDescent="0.25">
      <c r="A32" s="398" t="s">
        <v>208</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2029684.5594229619</v>
      </c>
      <c r="AL32" s="153"/>
      <c r="AM32" s="149"/>
      <c r="AN32" s="149"/>
      <c r="AO32" s="149"/>
      <c r="AP32" s="149"/>
      <c r="AQ32" s="148"/>
    </row>
    <row r="33" spans="1:54" ht="17.25" customHeight="1" x14ac:dyDescent="0.25">
      <c r="A33" s="398" t="s">
        <v>209</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210</v>
      </c>
      <c r="AL33" s="149"/>
      <c r="AM33" s="149"/>
      <c r="AN33" s="149"/>
      <c r="AO33" s="149"/>
      <c r="AP33" s="149"/>
      <c r="AQ33" s="148"/>
    </row>
    <row r="34" spans="1:54" ht="17.25" customHeight="1" x14ac:dyDescent="0.25">
      <c r="A34" s="398" t="s">
        <v>211</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210</v>
      </c>
      <c r="AL34" s="149"/>
      <c r="AM34" s="149"/>
      <c r="AN34" s="149"/>
      <c r="AO34" s="149"/>
      <c r="AP34" s="149"/>
      <c r="AQ34" s="148"/>
    </row>
    <row r="35" spans="1:54" ht="17.25" customHeight="1" x14ac:dyDescent="0.25">
      <c r="A35" s="398" t="s">
        <v>212</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2800439.3875104492</v>
      </c>
      <c r="AL35" s="149"/>
      <c r="AM35" s="149"/>
      <c r="AN35" s="149"/>
      <c r="AO35" s="149"/>
      <c r="AP35" s="149"/>
      <c r="AQ35" s="148"/>
    </row>
    <row r="36" spans="1:54" ht="17.25" customHeight="1" thickBot="1" x14ac:dyDescent="0.3">
      <c r="A36" s="412" t="s">
        <v>213</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214</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215</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216</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217</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219</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221</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222</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223</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98" t="s">
        <v>226</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227</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228</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64462502.983333357</v>
      </c>
      <c r="AL50" s="169">
        <v>16115625.766666669</v>
      </c>
      <c r="AM50" s="168">
        <v>0</v>
      </c>
      <c r="AN50" s="168">
        <v>0</v>
      </c>
      <c r="AO50" s="168">
        <v>17800196.829485659</v>
      </c>
      <c r="AP50" s="168">
        <v>37017289.326598376</v>
      </c>
      <c r="AQ50" s="168">
        <v>38490577.441796996</v>
      </c>
      <c r="AR50" s="168">
        <v>40022502.423980519</v>
      </c>
      <c r="AS50" s="168">
        <v>41615398.020454943</v>
      </c>
      <c r="AT50" s="168">
        <v>43271690.861669049</v>
      </c>
      <c r="AU50" s="168">
        <v>44993904.157963485</v>
      </c>
      <c r="AV50" s="168">
        <v>46784661.54345043</v>
      </c>
      <c r="AW50" s="168">
        <v>48646691.072879761</v>
      </c>
      <c r="AX50" s="168">
        <v>50582829.377580374</v>
      </c>
      <c r="AY50" s="168">
        <v>52596025.986808084</v>
      </c>
      <c r="AZ50" s="168">
        <v>54689347.821083046</v>
      </c>
      <c r="BA50" s="169">
        <v>56865983.86436215</v>
      </c>
      <c r="BB50" s="170">
        <v>653955227.47811282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229</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23" t="s">
        <v>230</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231</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232</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233</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234</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14" t="s">
        <v>235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64462502.983333357</v>
      </c>
      <c r="AL59" s="202">
        <v>16115625.766666669</v>
      </c>
      <c r="AM59" s="201">
        <v>0</v>
      </c>
      <c r="AN59" s="201">
        <v>0</v>
      </c>
      <c r="AO59" s="201">
        <v>17800196.829485659</v>
      </c>
      <c r="AP59" s="201">
        <v>37017289.326598376</v>
      </c>
      <c r="AQ59" s="201">
        <v>38490577.441796996</v>
      </c>
      <c r="AR59" s="201">
        <v>40022502.423980519</v>
      </c>
      <c r="AS59" s="201">
        <v>41615398.020454943</v>
      </c>
      <c r="AT59" s="201">
        <v>43271690.861669049</v>
      </c>
      <c r="AU59" s="201">
        <v>44993904.157963485</v>
      </c>
      <c r="AV59" s="201">
        <v>46784661.54345043</v>
      </c>
      <c r="AW59" s="201">
        <v>48646691.072879761</v>
      </c>
      <c r="AX59" s="201">
        <v>50582829.377580374</v>
      </c>
      <c r="AY59" s="201">
        <v>52596025.986808084</v>
      </c>
      <c r="AZ59" s="201">
        <v>54689347.821083046</v>
      </c>
      <c r="BA59" s="203">
        <v>56865983.86436215</v>
      </c>
      <c r="BB59" s="166">
        <v>653955227.47811282</v>
      </c>
    </row>
    <row r="60" spans="1:57" ht="12" customHeight="1" x14ac:dyDescent="0.25">
      <c r="A60" s="398" t="s">
        <v>236</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0</v>
      </c>
      <c r="AO60" s="167">
        <v>-5800095.7358771106</v>
      </c>
      <c r="AP60" s="167">
        <v>-8858928.2908454761</v>
      </c>
      <c r="AQ60" s="167">
        <v>-9129485.7741414439</v>
      </c>
      <c r="AR60" s="167">
        <v>-9412691.7130458169</v>
      </c>
      <c r="AS60" s="167">
        <v>-9709049.5160918087</v>
      </c>
      <c r="AT60" s="167">
        <v>-10019082.627472259</v>
      </c>
      <c r="AU60" s="167">
        <v>-10343335.324458873</v>
      </c>
      <c r="AV60" s="167">
        <v>-10682373.546558781</v>
      </c>
      <c r="AW60" s="167">
        <v>-11036785.757671492</v>
      </c>
      <c r="AX60" s="167">
        <v>-11407183.842559712</v>
      </c>
      <c r="AY60" s="167">
        <v>-11794204.038999712</v>
      </c>
      <c r="AZ60" s="167">
        <v>-12198507.907031246</v>
      </c>
      <c r="BA60" s="164">
        <v>-12620783.336783664</v>
      </c>
      <c r="BB60" s="157">
        <v>-133012507.41153739</v>
      </c>
    </row>
    <row r="61" spans="1:57" ht="12" customHeight="1" x14ac:dyDescent="0.25">
      <c r="A61" s="398" t="s">
        <v>237</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0</v>
      </c>
      <c r="AO61" s="167">
        <v>-48735.065880973343</v>
      </c>
      <c r="AP61" s="167">
        <v>-50674.721503036082</v>
      </c>
      <c r="AQ61" s="167">
        <v>-52691.575418856919</v>
      </c>
      <c r="AR61" s="167">
        <v>-54788.700120527421</v>
      </c>
      <c r="AS61" s="167">
        <v>-56969.290385324421</v>
      </c>
      <c r="AT61" s="167">
        <v>-59236.668142660332</v>
      </c>
      <c r="AU61" s="167">
        <v>-61594.287534738221</v>
      </c>
      <c r="AV61" s="167">
        <v>-64045.740178620799</v>
      </c>
      <c r="AW61" s="167">
        <v>-66594.760637729909</v>
      </c>
      <c r="AX61" s="167">
        <v>-69245.232111111574</v>
      </c>
      <c r="AY61" s="167">
        <v>-72001.192349133824</v>
      </c>
      <c r="AZ61" s="167">
        <v>-74866.839804629344</v>
      </c>
      <c r="BA61" s="167">
        <v>-77846.540028853589</v>
      </c>
      <c r="BB61" s="204">
        <v>-809290.61409619567</v>
      </c>
    </row>
    <row r="62" spans="1:57" ht="12" customHeight="1" x14ac:dyDescent="0.25">
      <c r="A62" s="398" t="s">
        <v>208</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0</v>
      </c>
      <c r="AO62" s="167">
        <v>-2029684.5594229619</v>
      </c>
      <c r="AP62" s="167">
        <v>-2110466.0048879958</v>
      </c>
      <c r="AQ62" s="167">
        <v>-2194462.551882538</v>
      </c>
      <c r="AR62" s="167">
        <v>-2281802.1614474631</v>
      </c>
      <c r="AS62" s="167">
        <v>-2372617.8874730724</v>
      </c>
      <c r="AT62" s="167">
        <v>-2467048.0793945007</v>
      </c>
      <c r="AU62" s="167">
        <v>-2565236.5929544023</v>
      </c>
      <c r="AV62" s="167">
        <v>-2667333.0093539874</v>
      </c>
      <c r="AW62" s="167">
        <v>-2773492.8631262761</v>
      </c>
      <c r="AX62" s="167">
        <v>-2883877.8790787021</v>
      </c>
      <c r="AY62" s="167">
        <v>-2998656.2186660352</v>
      </c>
      <c r="AZ62" s="167">
        <v>-3118002.7361689433</v>
      </c>
      <c r="BA62" s="167">
        <v>-3242099.2450684672</v>
      </c>
      <c r="BB62" s="204">
        <v>-33704779.788925342</v>
      </c>
      <c r="BD62" s="173"/>
      <c r="BE62" s="173"/>
    </row>
    <row r="63" spans="1:57" ht="13.5" customHeight="1" x14ac:dyDescent="0.25">
      <c r="A63" s="398" t="s">
        <v>212</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0</v>
      </c>
      <c r="AO63" s="167">
        <v>-2800439.3875104492</v>
      </c>
      <c r="AP63" s="167">
        <v>-5823793.7502667299</v>
      </c>
      <c r="AQ63" s="167">
        <v>-6055580.741527346</v>
      </c>
      <c r="AR63" s="167">
        <v>-6296592.8550401339</v>
      </c>
      <c r="AS63" s="167">
        <v>-6547197.250670732</v>
      </c>
      <c r="AT63" s="167">
        <v>-6807775.7012474276</v>
      </c>
      <c r="AU63" s="167">
        <v>-7078725.1741570756</v>
      </c>
      <c r="AV63" s="167">
        <v>-7360458.4360885276</v>
      </c>
      <c r="AW63" s="167">
        <v>-7653404.681844851</v>
      </c>
      <c r="AX63" s="167">
        <v>-7958010.1881822767</v>
      </c>
      <c r="AY63" s="167">
        <v>-8274738.9936719323</v>
      </c>
      <c r="AZ63" s="167">
        <v>-8604073.605620075</v>
      </c>
      <c r="BA63" s="164">
        <v>-8946515.7351237554</v>
      </c>
      <c r="BB63" s="204">
        <v>-90207306.500951305</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238</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0</v>
      </c>
      <c r="AO65" s="167">
        <v>-921236.72306272702</v>
      </c>
      <c r="AP65" s="167">
        <v>-873993.81418771553</v>
      </c>
      <c r="AQ65" s="167">
        <v>-826750.90531270381</v>
      </c>
      <c r="AR65" s="167">
        <v>-779507.99643769208</v>
      </c>
      <c r="AS65" s="167">
        <v>-732265.08756268048</v>
      </c>
      <c r="AT65" s="167">
        <v>-685022.17868766887</v>
      </c>
      <c r="AU65" s="167">
        <v>-637779.26981265703</v>
      </c>
      <c r="AV65" s="167">
        <v>-590536.36093764554</v>
      </c>
      <c r="AW65" s="167">
        <v>-543293.45206263394</v>
      </c>
      <c r="AX65" s="167">
        <v>-496050.54318762227</v>
      </c>
      <c r="AY65" s="167">
        <v>-448807.63431261067</v>
      </c>
      <c r="AZ65" s="167">
        <v>-401564.72543759894</v>
      </c>
      <c r="BA65" s="164">
        <v>-354321.81656258734</v>
      </c>
      <c r="BB65" s="157">
        <v>-8291130.5075645428</v>
      </c>
    </row>
    <row r="66" spans="1:56" ht="27.75" customHeight="1" x14ac:dyDescent="0.25">
      <c r="A66" s="425" t="s">
        <v>239</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64462502.983333357</v>
      </c>
      <c r="AL66" s="202">
        <v>16115625.766666669</v>
      </c>
      <c r="AM66" s="187">
        <v>0</v>
      </c>
      <c r="AN66" s="187">
        <v>0</v>
      </c>
      <c r="AO66" s="187">
        <v>12000101.093608547</v>
      </c>
      <c r="AP66" s="187">
        <v>28158361.0357529</v>
      </c>
      <c r="AQ66" s="187">
        <v>29361091.66765555</v>
      </c>
      <c r="AR66" s="187">
        <v>30609810.710934702</v>
      </c>
      <c r="AS66" s="187">
        <v>31906348.504363135</v>
      </c>
      <c r="AT66" s="187">
        <v>33252608.23419679</v>
      </c>
      <c r="AU66" s="187">
        <v>34650568.83350461</v>
      </c>
      <c r="AV66" s="187">
        <v>36102287.996891648</v>
      </c>
      <c r="AW66" s="187">
        <v>37609905.315208271</v>
      </c>
      <c r="AX66" s="187">
        <v>39175645.535020664</v>
      </c>
      <c r="AY66" s="187">
        <v>40801821.94780837</v>
      </c>
      <c r="AZ66" s="187">
        <v>42490839.914051801</v>
      </c>
      <c r="BA66" s="202">
        <v>44245200.527578488</v>
      </c>
      <c r="BB66" s="157">
        <v>520942720.06657541</v>
      </c>
    </row>
    <row r="67" spans="1:56" ht="11.25" customHeight="1" x14ac:dyDescent="0.25">
      <c r="A67" s="398" t="s">
        <v>240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0</v>
      </c>
      <c r="AO67" s="167">
        <v>-2147404.9488641657</v>
      </c>
      <c r="AP67" s="167">
        <v>-2147404.9488641657</v>
      </c>
      <c r="AQ67" s="167">
        <v>-2147404.9488641657</v>
      </c>
      <c r="AR67" s="167">
        <v>-2147404.9488641657</v>
      </c>
      <c r="AS67" s="167">
        <v>-2147404.9488641657</v>
      </c>
      <c r="AT67" s="167">
        <v>-2147404.9488641657</v>
      </c>
      <c r="AU67" s="167">
        <v>-2147404.9488641657</v>
      </c>
      <c r="AV67" s="167">
        <v>-2147404.9488641657</v>
      </c>
      <c r="AW67" s="167">
        <v>-2147404.9488641657</v>
      </c>
      <c r="AX67" s="167">
        <v>-2147404.9488641657</v>
      </c>
      <c r="AY67" s="167">
        <v>-2147404.9488641657</v>
      </c>
      <c r="AZ67" s="167">
        <v>-2147404.9488641657</v>
      </c>
      <c r="BA67" s="164">
        <v>-2147404.9488641657</v>
      </c>
      <c r="BB67" s="204">
        <v>-27916264.335234154</v>
      </c>
      <c r="BD67" s="173"/>
    </row>
    <row r="68" spans="1:56" ht="25.5" customHeight="1" x14ac:dyDescent="0.25">
      <c r="A68" s="425" t="s">
        <v>241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64462502.983333357</v>
      </c>
      <c r="AL68" s="202">
        <v>16115625.766666669</v>
      </c>
      <c r="AM68" s="187">
        <v>0</v>
      </c>
      <c r="AN68" s="187">
        <v>0</v>
      </c>
      <c r="AO68" s="187">
        <v>9852696.1447443813</v>
      </c>
      <c r="AP68" s="187">
        <v>26010956.086888734</v>
      </c>
      <c r="AQ68" s="187">
        <v>27213686.718791384</v>
      </c>
      <c r="AR68" s="187">
        <v>28462405.762070537</v>
      </c>
      <c r="AS68" s="187">
        <v>29758943.555498969</v>
      </c>
      <c r="AT68" s="187">
        <v>31105203.285332624</v>
      </c>
      <c r="AU68" s="187">
        <v>32503163.884640444</v>
      </c>
      <c r="AV68" s="187">
        <v>33954883.048027486</v>
      </c>
      <c r="AW68" s="187">
        <v>35462500.366344109</v>
      </c>
      <c r="AX68" s="187">
        <v>37028240.586156502</v>
      </c>
      <c r="AY68" s="187">
        <v>38654416.998944208</v>
      </c>
      <c r="AZ68" s="187">
        <v>40343434.965187639</v>
      </c>
      <c r="BA68" s="202">
        <v>42097795.578714326</v>
      </c>
      <c r="BB68" s="157">
        <v>493026455.7313413</v>
      </c>
    </row>
    <row r="69" spans="1:56" ht="12" customHeight="1" x14ac:dyDescent="0.25">
      <c r="A69" s="398" t="s">
        <v>242</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243</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64462502.983333357</v>
      </c>
      <c r="AL70" s="202">
        <v>16115625.766666669</v>
      </c>
      <c r="AM70" s="187">
        <v>0</v>
      </c>
      <c r="AN70" s="187">
        <v>0</v>
      </c>
      <c r="AO70" s="187">
        <v>9852696.1447443813</v>
      </c>
      <c r="AP70" s="187">
        <v>26010956.086888734</v>
      </c>
      <c r="AQ70" s="187">
        <v>27213686.718791384</v>
      </c>
      <c r="AR70" s="187">
        <v>28462405.762070537</v>
      </c>
      <c r="AS70" s="187">
        <v>29758943.555498969</v>
      </c>
      <c r="AT70" s="187">
        <v>31105203.285332624</v>
      </c>
      <c r="AU70" s="187">
        <v>32503163.884640444</v>
      </c>
      <c r="AV70" s="187">
        <v>33954883.048027486</v>
      </c>
      <c r="AW70" s="187">
        <v>35462500.366344109</v>
      </c>
      <c r="AX70" s="187">
        <v>37028240.586156502</v>
      </c>
      <c r="AY70" s="187">
        <v>38654416.998944208</v>
      </c>
      <c r="AZ70" s="187">
        <v>40343434.965187639</v>
      </c>
      <c r="BA70" s="202">
        <v>42097795.578714326</v>
      </c>
      <c r="BB70" s="157">
        <v>493026455.7313413</v>
      </c>
    </row>
    <row r="71" spans="1:56" ht="12" customHeight="1" x14ac:dyDescent="0.25">
      <c r="A71" s="398" t="s">
        <v>213</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-16115625.745833339</v>
      </c>
      <c r="AL71" s="164">
        <v>-4028906.4416666673</v>
      </c>
      <c r="AM71" s="167">
        <v>0</v>
      </c>
      <c r="AN71" s="167">
        <v>0</v>
      </c>
      <c r="AO71" s="167">
        <v>-2463174.0361860953</v>
      </c>
      <c r="AP71" s="167">
        <v>-6502739.0217221836</v>
      </c>
      <c r="AQ71" s="167">
        <v>-6803421.6796978461</v>
      </c>
      <c r="AR71" s="167">
        <v>-7115601.4405176342</v>
      </c>
      <c r="AS71" s="167">
        <v>-7439735.8888747422</v>
      </c>
      <c r="AT71" s="167">
        <v>-7776300.821333156</v>
      </c>
      <c r="AU71" s="167">
        <v>-8125790.971160111</v>
      </c>
      <c r="AV71" s="167">
        <v>-8488720.7620068714</v>
      </c>
      <c r="AW71" s="167">
        <v>-8865625.0915860273</v>
      </c>
      <c r="AX71" s="167">
        <v>-9257060.1465391256</v>
      </c>
      <c r="AY71" s="167">
        <v>-9663604.249736052</v>
      </c>
      <c r="AZ71" s="167">
        <v>-10085858.74129691</v>
      </c>
      <c r="BA71" s="164">
        <v>-10524448.894678582</v>
      </c>
      <c r="BB71" s="157">
        <v>-123256613.93283533</v>
      </c>
      <c r="BD71" s="173"/>
    </row>
    <row r="72" spans="1:56" ht="12.75" customHeight="1" thickBot="1" x14ac:dyDescent="0.3">
      <c r="A72" s="430" t="s">
        <v>244</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48346877.237500019</v>
      </c>
      <c r="AL72" s="206">
        <v>12086719.325000003</v>
      </c>
      <c r="AM72" s="205">
        <v>0</v>
      </c>
      <c r="AN72" s="205">
        <v>0</v>
      </c>
      <c r="AO72" s="205">
        <v>7389522.108558286</v>
      </c>
      <c r="AP72" s="205">
        <v>19508217.065166552</v>
      </c>
      <c r="AQ72" s="205">
        <v>20410265.039093539</v>
      </c>
      <c r="AR72" s="205">
        <v>21346804.321552902</v>
      </c>
      <c r="AS72" s="205">
        <v>22319207.666624226</v>
      </c>
      <c r="AT72" s="205">
        <v>23328902.463999469</v>
      </c>
      <c r="AU72" s="205">
        <v>24377372.913480334</v>
      </c>
      <c r="AV72" s="205">
        <v>25466162.286020614</v>
      </c>
      <c r="AW72" s="205">
        <v>26596875.274758082</v>
      </c>
      <c r="AX72" s="205">
        <v>27771180.439617377</v>
      </c>
      <c r="AY72" s="205">
        <v>28990812.749208156</v>
      </c>
      <c r="AZ72" s="205">
        <v>30257576.223890729</v>
      </c>
      <c r="BA72" s="206">
        <v>31573346.684035745</v>
      </c>
      <c r="BB72" s="170">
        <v>369769841.79850602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245</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425" t="s">
        <v>241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64462502.983333357</v>
      </c>
      <c r="AL75" s="208">
        <v>16115625.766666669</v>
      </c>
      <c r="AM75" s="207">
        <v>0</v>
      </c>
      <c r="AN75" s="207">
        <v>0</v>
      </c>
      <c r="AO75" s="207">
        <v>9852696.1447443813</v>
      </c>
      <c r="AP75" s="207">
        <v>26010956.086888734</v>
      </c>
      <c r="AQ75" s="207">
        <v>27213686.718791384</v>
      </c>
      <c r="AR75" s="207">
        <v>28462405.762070537</v>
      </c>
      <c r="AS75" s="207">
        <v>29758943.555498969</v>
      </c>
      <c r="AT75" s="207">
        <v>31105203.285332624</v>
      </c>
      <c r="AU75" s="207">
        <v>32503163.884640444</v>
      </c>
      <c r="AV75" s="207">
        <v>33954883.048027486</v>
      </c>
      <c r="AW75" s="207">
        <v>35462500.366344109</v>
      </c>
      <c r="AX75" s="207">
        <v>37028240.586156502</v>
      </c>
      <c r="AY75" s="207">
        <v>38654416.998944208</v>
      </c>
      <c r="AZ75" s="207">
        <v>40343434.965187639</v>
      </c>
      <c r="BA75" s="208">
        <v>42097795.578714326</v>
      </c>
      <c r="BB75" s="157">
        <v>493026455.7313413</v>
      </c>
    </row>
    <row r="76" spans="1:56" ht="12" customHeight="1" x14ac:dyDescent="0.25">
      <c r="A76" s="398" t="s">
        <v>240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0</v>
      </c>
      <c r="AO76" s="175">
        <v>2147404.9488641657</v>
      </c>
      <c r="AP76" s="175">
        <v>2147404.9488641657</v>
      </c>
      <c r="AQ76" s="175">
        <v>2147404.9488641657</v>
      </c>
      <c r="AR76" s="175">
        <v>2147404.9488641657</v>
      </c>
      <c r="AS76" s="175">
        <v>2147404.9488641657</v>
      </c>
      <c r="AT76" s="175">
        <v>2147404.9488641657</v>
      </c>
      <c r="AU76" s="175">
        <v>2147404.9488641657</v>
      </c>
      <c r="AV76" s="175">
        <v>2147404.9488641657</v>
      </c>
      <c r="AW76" s="175">
        <v>2147404.9488641657</v>
      </c>
      <c r="AX76" s="175">
        <v>2147404.9488641657</v>
      </c>
      <c r="AY76" s="175">
        <v>2147404.9488641657</v>
      </c>
      <c r="AZ76" s="175">
        <v>2147404.9488641657</v>
      </c>
      <c r="BA76" s="174">
        <v>2147404.9488641657</v>
      </c>
      <c r="BB76" s="176">
        <v>27916264.335234154</v>
      </c>
    </row>
    <row r="77" spans="1:56" ht="12" customHeight="1" x14ac:dyDescent="0.25">
      <c r="A77" s="398" t="s">
        <v>242</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213</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-16115625.745833339</v>
      </c>
      <c r="AL78" s="174">
        <v>-4028906.4416666673</v>
      </c>
      <c r="AM78" s="175">
        <v>0</v>
      </c>
      <c r="AN78" s="175">
        <v>0</v>
      </c>
      <c r="AO78" s="175">
        <v>-2463174.0361860953</v>
      </c>
      <c r="AP78" s="175">
        <v>-6502739.0217221836</v>
      </c>
      <c r="AQ78" s="175">
        <v>-6803421.6796978461</v>
      </c>
      <c r="AR78" s="175">
        <v>-7115601.4405176342</v>
      </c>
      <c r="AS78" s="175">
        <v>-7439735.8888747422</v>
      </c>
      <c r="AT78" s="175">
        <v>-7776300.821333156</v>
      </c>
      <c r="AU78" s="175">
        <v>-8125790.971160111</v>
      </c>
      <c r="AV78" s="175">
        <v>-8488720.7620068714</v>
      </c>
      <c r="AW78" s="175">
        <v>-8865625.0915860273</v>
      </c>
      <c r="AX78" s="175">
        <v>-9257060.1465391256</v>
      </c>
      <c r="AY78" s="175">
        <v>-9663604.249736052</v>
      </c>
      <c r="AZ78" s="175">
        <v>-10085858.74129691</v>
      </c>
      <c r="BA78" s="174">
        <v>-10524448.894678582</v>
      </c>
      <c r="BB78" s="176">
        <v>-123256613.93283533</v>
      </c>
    </row>
    <row r="79" spans="1:56" ht="12" customHeight="1" x14ac:dyDescent="0.25">
      <c r="A79" s="398" t="s">
        <v>246</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247</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248</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-14845.136666662991</v>
      </c>
      <c r="AL81" s="174">
        <v>-2090.4916666666663</v>
      </c>
      <c r="AM81" s="175">
        <v>-42931163.348949984</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-42948098.977283314</v>
      </c>
    </row>
    <row r="82" spans="1:54" ht="12.75" customHeight="1" x14ac:dyDescent="0.25">
      <c r="A82" s="398" t="s">
        <v>249</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250</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48332032.100833356</v>
      </c>
      <c r="AL83" s="209">
        <v>12084628.833333336</v>
      </c>
      <c r="AM83" s="210">
        <v>-42931163.348949984</v>
      </c>
      <c r="AN83" s="210">
        <v>0</v>
      </c>
      <c r="AO83" s="210">
        <v>9536927.0574224517</v>
      </c>
      <c r="AP83" s="210">
        <v>21655622.014030717</v>
      </c>
      <c r="AQ83" s="210">
        <v>22557669.987957705</v>
      </c>
      <c r="AR83" s="210">
        <v>23494209.270417068</v>
      </c>
      <c r="AS83" s="210">
        <v>24466612.615488391</v>
      </c>
      <c r="AT83" s="210">
        <v>25476307.412863635</v>
      </c>
      <c r="AU83" s="210">
        <v>26524777.8623445</v>
      </c>
      <c r="AV83" s="210">
        <v>27613567.234884776</v>
      </c>
      <c r="AW83" s="210">
        <v>28744280.223622244</v>
      </c>
      <c r="AX83" s="210">
        <v>29918585.388481539</v>
      </c>
      <c r="AY83" s="210">
        <v>31138217.698072318</v>
      </c>
      <c r="AZ83" s="210">
        <v>32404981.172754891</v>
      </c>
      <c r="BA83" s="209">
        <v>33720751.63289991</v>
      </c>
      <c r="BB83" s="176">
        <v>354738007.15645683</v>
      </c>
    </row>
    <row r="84" spans="1:54" ht="12" customHeight="1" x14ac:dyDescent="0.25">
      <c r="A84" s="428" t="s">
        <v>251</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48332032.100833356</v>
      </c>
      <c r="AL84" s="209">
        <v>60416660.934166692</v>
      </c>
      <c r="AM84" s="210">
        <v>17485497.585216708</v>
      </c>
      <c r="AN84" s="210">
        <v>17485497.585216708</v>
      </c>
      <c r="AO84" s="210">
        <v>27022424.64263916</v>
      </c>
      <c r="AP84" s="210">
        <v>48678046.656669877</v>
      </c>
      <c r="AQ84" s="210">
        <v>71235716.644627586</v>
      </c>
      <c r="AR84" s="210">
        <v>94729925.91504465</v>
      </c>
      <c r="AS84" s="210">
        <v>119196538.53053305</v>
      </c>
      <c r="AT84" s="210">
        <v>144672845.94339669</v>
      </c>
      <c r="AU84" s="210">
        <v>171197623.80574119</v>
      </c>
      <c r="AV84" s="210">
        <v>198811191.04062596</v>
      </c>
      <c r="AW84" s="210">
        <v>227555471.26424819</v>
      </c>
      <c r="AX84" s="210">
        <v>257474056.65272972</v>
      </c>
      <c r="AY84" s="210">
        <v>288612274.35080206</v>
      </c>
      <c r="AZ84" s="210">
        <v>321017255.52355695</v>
      </c>
      <c r="BA84" s="209">
        <v>354738007.15645683</v>
      </c>
      <c r="BB84" s="176"/>
    </row>
    <row r="85" spans="1:54" ht="12" customHeight="1" x14ac:dyDescent="0.25">
      <c r="A85" s="398" t="s">
        <v>252</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253</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48332032.100833356</v>
      </c>
      <c r="AL86" s="208">
        <v>12084628.833333336</v>
      </c>
      <c r="AM86" s="207">
        <v>-37169838.397359289</v>
      </c>
      <c r="AN86" s="207">
        <v>0</v>
      </c>
      <c r="AO86" s="207">
        <v>6189598.923105685</v>
      </c>
      <c r="AP86" s="207">
        <v>12168659.124445483</v>
      </c>
      <c r="AQ86" s="207">
        <v>10974489.255034188</v>
      </c>
      <c r="AR86" s="207">
        <v>9896210.5676226839</v>
      </c>
      <c r="AS86" s="207">
        <v>8922775.2952717971</v>
      </c>
      <c r="AT86" s="207">
        <v>8044158.2712728083</v>
      </c>
      <c r="AU86" s="207">
        <v>7251267.0132696806</v>
      </c>
      <c r="AV86" s="207">
        <v>6535858.962027031</v>
      </c>
      <c r="AW86" s="207">
        <v>5890465.4304739982</v>
      </c>
      <c r="AX86" s="207">
        <v>5308321.8233748265</v>
      </c>
      <c r="AY86" s="207">
        <v>4783303.6980067976</v>
      </c>
      <c r="AZ86" s="207">
        <v>4309868.250197419</v>
      </c>
      <c r="BA86" s="208">
        <v>3883000.826875193</v>
      </c>
      <c r="BB86" s="157">
        <v>117404799.97778499</v>
      </c>
    </row>
    <row r="87" spans="1:54" ht="28.5" customHeight="1" x14ac:dyDescent="0.25">
      <c r="A87" s="425" t="s">
        <v>254</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48332032.100833356</v>
      </c>
      <c r="AL87" s="202">
        <v>60416660.934166692</v>
      </c>
      <c r="AM87" s="202">
        <v>23246822.536807403</v>
      </c>
      <c r="AN87" s="202">
        <v>23246822.536807403</v>
      </c>
      <c r="AO87" s="202">
        <v>29436421.45991309</v>
      </c>
      <c r="AP87" s="202">
        <v>41605080.584358573</v>
      </c>
      <c r="AQ87" s="202">
        <v>52579569.839392759</v>
      </c>
      <c r="AR87" s="202">
        <v>62475780.407015443</v>
      </c>
      <c r="AS87" s="202">
        <v>71398555.702287242</v>
      </c>
      <c r="AT87" s="202">
        <v>79442713.97356005</v>
      </c>
      <c r="AU87" s="202">
        <v>86693980.986829728</v>
      </c>
      <c r="AV87" s="202">
        <v>93229839.948856756</v>
      </c>
      <c r="AW87" s="202">
        <v>99120305.379330754</v>
      </c>
      <c r="AX87" s="202">
        <v>104428627.20270558</v>
      </c>
      <c r="AY87" s="202">
        <v>109211930.90071237</v>
      </c>
      <c r="AZ87" s="202">
        <v>113521799.1509098</v>
      </c>
      <c r="BA87" s="202">
        <v>117404799.97778499</v>
      </c>
      <c r="BB87" s="176"/>
    </row>
    <row r="88" spans="1:54" ht="14.25" customHeight="1" x14ac:dyDescent="0.25">
      <c r="A88" s="433" t="s">
        <v>255</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256</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t="s">
        <v>224</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t="s">
        <v>224</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9D17D-99F4-4D54-8BD1-4DCD00111C8A}">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264</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265</v>
      </c>
      <c r="B21" s="441" t="s">
        <v>266</v>
      </c>
      <c r="C21" s="442" t="s">
        <v>267</v>
      </c>
      <c r="D21" s="442"/>
      <c r="E21" s="442"/>
      <c r="F21" s="442"/>
      <c r="G21" s="442"/>
      <c r="H21" s="442"/>
      <c r="I21" s="443" t="s">
        <v>268</v>
      </c>
      <c r="J21" s="444" t="s">
        <v>269</v>
      </c>
      <c r="K21" s="441" t="s">
        <v>270</v>
      </c>
      <c r="L21" s="437" t="s">
        <v>271</v>
      </c>
    </row>
    <row r="22" spans="1:15" ht="58.5" customHeight="1" x14ac:dyDescent="0.25">
      <c r="A22" s="441"/>
      <c r="B22" s="441"/>
      <c r="C22" s="438" t="s">
        <v>331</v>
      </c>
      <c r="D22" s="438"/>
      <c r="E22" s="224"/>
      <c r="F22" s="225"/>
      <c r="G22" s="439" t="s">
        <v>272</v>
      </c>
      <c r="H22" s="440"/>
      <c r="I22" s="443"/>
      <c r="J22" s="445"/>
      <c r="K22" s="441"/>
      <c r="L22" s="437"/>
    </row>
    <row r="23" spans="1:15" ht="35.25" customHeight="1" x14ac:dyDescent="0.25">
      <c r="A23" s="441"/>
      <c r="B23" s="441"/>
      <c r="C23" s="226" t="s">
        <v>273</v>
      </c>
      <c r="D23" s="226" t="s">
        <v>274</v>
      </c>
      <c r="E23" s="226" t="s">
        <v>273</v>
      </c>
      <c r="F23" s="226" t="s">
        <v>274</v>
      </c>
      <c r="G23" s="226" t="s">
        <v>273</v>
      </c>
      <c r="H23" s="226" t="s">
        <v>274</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45386</v>
      </c>
      <c r="D25" s="230">
        <v>46446</v>
      </c>
      <c r="E25" s="230"/>
      <c r="F25" s="230"/>
      <c r="G25" s="230" t="s">
        <v>74</v>
      </c>
      <c r="H25" s="230" t="s">
        <v>74</v>
      </c>
      <c r="I25" s="231" t="s">
        <v>74</v>
      </c>
      <c r="J25" s="231" t="s">
        <v>74</v>
      </c>
      <c r="K25" s="232" t="s">
        <v>74</v>
      </c>
      <c r="L25" s="233" t="s">
        <v>74</v>
      </c>
    </row>
    <row r="26" spans="1:15" ht="21" customHeight="1" x14ac:dyDescent="0.25">
      <c r="A26" s="226" t="s">
        <v>276</v>
      </c>
      <c r="B26" s="234" t="s">
        <v>277</v>
      </c>
      <c r="C26" s="235">
        <v>45386</v>
      </c>
      <c r="D26" s="236">
        <v>45386</v>
      </c>
      <c r="E26" s="236"/>
      <c r="F26" s="236"/>
      <c r="G26" s="236" t="s">
        <v>74</v>
      </c>
      <c r="H26" s="236" t="s">
        <v>74</v>
      </c>
      <c r="I26" s="237" t="s">
        <v>74</v>
      </c>
      <c r="J26" s="237" t="s">
        <v>74</v>
      </c>
      <c r="K26" s="238" t="s">
        <v>74</v>
      </c>
      <c r="L26" s="238" t="s">
        <v>74</v>
      </c>
    </row>
    <row r="27" spans="1:15" s="239" customFormat="1" ht="21" customHeight="1" x14ac:dyDescent="0.25">
      <c r="A27" s="226" t="s">
        <v>278</v>
      </c>
      <c r="B27" s="234" t="s">
        <v>279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280</v>
      </c>
      <c r="B28" s="234" t="s">
        <v>281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282</v>
      </c>
      <c r="B29" s="234" t="s">
        <v>283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284</v>
      </c>
      <c r="B30" s="234" t="s">
        <v>285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286</v>
      </c>
      <c r="B31" s="240" t="s">
        <v>287</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288</v>
      </c>
      <c r="B32" s="240" t="s">
        <v>289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290</v>
      </c>
      <c r="B33" s="240" t="s">
        <v>291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292</v>
      </c>
      <c r="B34" s="240" t="s">
        <v>293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294</v>
      </c>
      <c r="B35" s="240" t="s">
        <v>295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296</v>
      </c>
      <c r="B36" s="240" t="s">
        <v>297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298</v>
      </c>
      <c r="B37" s="240" t="s">
        <v>299</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300</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301</v>
      </c>
      <c r="B39" s="240" t="s">
        <v>302</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303</v>
      </c>
      <c r="B40" s="240" t="s">
        <v>304</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305</v>
      </c>
      <c r="C41" s="229">
        <v>46566</v>
      </c>
      <c r="D41" s="242">
        <v>46719</v>
      </c>
      <c r="E41" s="242"/>
      <c r="F41" s="242"/>
      <c r="G41" s="242" t="s">
        <v>74</v>
      </c>
      <c r="H41" s="242" t="s">
        <v>74</v>
      </c>
      <c r="I41" s="243" t="s">
        <v>74</v>
      </c>
      <c r="J41" s="243" t="s">
        <v>74</v>
      </c>
      <c r="K41" s="232" t="s">
        <v>74</v>
      </c>
      <c r="L41" s="232" t="s">
        <v>74</v>
      </c>
    </row>
    <row r="42" spans="1:15" x14ac:dyDescent="0.25">
      <c r="A42" s="226" t="s">
        <v>306</v>
      </c>
      <c r="B42" s="240" t="s">
        <v>307</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308</v>
      </c>
      <c r="B43" s="240" t="s">
        <v>309</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310</v>
      </c>
      <c r="B44" s="240" t="s">
        <v>311</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312</v>
      </c>
      <c r="B45" s="240" t="s">
        <v>313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314</v>
      </c>
      <c r="B46" s="240" t="s">
        <v>315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316</v>
      </c>
      <c r="B47" s="240" t="s">
        <v>317</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318</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319</v>
      </c>
      <c r="B49" s="240" t="s">
        <v>320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321</v>
      </c>
      <c r="B50" s="240" t="s">
        <v>322</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323</v>
      </c>
      <c r="B51" s="240" t="s">
        <v>324</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325</v>
      </c>
      <c r="B52" s="240" t="s">
        <v>326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327</v>
      </c>
      <c r="B53" s="245" t="s">
        <v>328</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329</v>
      </c>
      <c r="B54" s="240" t="s">
        <v>330</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023E5-E690-46B9-971F-0BDDB9C62F2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333</v>
      </c>
      <c r="B20" s="449" t="s">
        <v>334</v>
      </c>
      <c r="C20" s="441" t="s">
        <v>335</v>
      </c>
      <c r="D20" s="441"/>
      <c r="E20" s="451" t="s">
        <v>336</v>
      </c>
      <c r="F20" s="451"/>
      <c r="G20" s="449" t="s">
        <v>337</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338</v>
      </c>
      <c r="AC20" s="455"/>
    </row>
    <row r="21" spans="1:33" ht="99.75" customHeight="1" x14ac:dyDescent="0.25">
      <c r="A21" s="450"/>
      <c r="B21" s="450"/>
      <c r="C21" s="441"/>
      <c r="D21" s="441"/>
      <c r="E21" s="451"/>
      <c r="F21" s="451"/>
      <c r="G21" s="450"/>
      <c r="H21" s="441" t="s">
        <v>331</v>
      </c>
      <c r="I21" s="441"/>
      <c r="J21" s="441" t="s">
        <v>339</v>
      </c>
      <c r="K21" s="441"/>
      <c r="L21" s="441" t="s">
        <v>331</v>
      </c>
      <c r="M21" s="441"/>
      <c r="N21" s="441" t="s">
        <v>339</v>
      </c>
      <c r="O21" s="441"/>
      <c r="P21" s="441" t="s">
        <v>331</v>
      </c>
      <c r="Q21" s="441"/>
      <c r="R21" s="441" t="s">
        <v>339</v>
      </c>
      <c r="S21" s="441"/>
      <c r="T21" s="441" t="s">
        <v>331</v>
      </c>
      <c r="U21" s="441"/>
      <c r="V21" s="441" t="s">
        <v>339</v>
      </c>
      <c r="W21" s="441"/>
      <c r="X21" s="441" t="s">
        <v>331</v>
      </c>
      <c r="Y21" s="441"/>
      <c r="Z21" s="441" t="s">
        <v>339</v>
      </c>
      <c r="AA21" s="441"/>
      <c r="AB21" s="456"/>
      <c r="AC21" s="457"/>
    </row>
    <row r="22" spans="1:33" ht="89.25" customHeight="1" x14ac:dyDescent="0.25">
      <c r="A22" s="438"/>
      <c r="B22" s="438"/>
      <c r="C22" s="250" t="s">
        <v>331</v>
      </c>
      <c r="D22" s="250" t="s">
        <v>340</v>
      </c>
      <c r="E22" s="251" t="s">
        <v>341</v>
      </c>
      <c r="F22" s="251" t="s">
        <v>342</v>
      </c>
      <c r="G22" s="438"/>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331</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t="s">
        <v>74</v>
      </c>
      <c r="D24" s="260">
        <v>52.395657525718974</v>
      </c>
      <c r="E24" s="279" t="s">
        <v>74</v>
      </c>
      <c r="F24" s="279">
        <v>52.376019285718975</v>
      </c>
      <c r="G24" s="260">
        <v>2.5085899999999998E-3</v>
      </c>
      <c r="H24" s="260" t="s">
        <v>74</v>
      </c>
      <c r="I24" s="265" t="s">
        <v>74</v>
      </c>
      <c r="J24" s="260">
        <v>52.376019285718975</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52.376019285718975</v>
      </c>
      <c r="AD24" s="280"/>
      <c r="AE24" s="219"/>
      <c r="AF24" s="281"/>
      <c r="AG24" s="219"/>
    </row>
    <row r="25" spans="1:33" ht="23.25" customHeight="1" x14ac:dyDescent="0.25">
      <c r="A25" s="255" t="s">
        <v>346</v>
      </c>
      <c r="B25" s="256" t="s">
        <v>347</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348</v>
      </c>
      <c r="B26" s="256" t="s">
        <v>349</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350</v>
      </c>
      <c r="B27" s="256" t="s">
        <v>351</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352</v>
      </c>
      <c r="B28" s="256" t="s">
        <v>353</v>
      </c>
      <c r="C28" s="257" t="s">
        <v>74</v>
      </c>
      <c r="D28" s="257" t="s">
        <v>74</v>
      </c>
      <c r="E28" s="257" t="s">
        <v>74</v>
      </c>
      <c r="F28" s="257" t="s">
        <v>74</v>
      </c>
      <c r="G28" s="257">
        <v>2.5085899999999998E-3</v>
      </c>
      <c r="H28" s="257" t="s">
        <v>74</v>
      </c>
      <c r="I28" s="258" t="s">
        <v>74</v>
      </c>
      <c r="J28" s="257">
        <v>52.376019285718975</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52.376019285718975</v>
      </c>
      <c r="AD28" s="280"/>
      <c r="AE28" s="219"/>
      <c r="AF28" s="219"/>
      <c r="AG28" s="219"/>
    </row>
    <row r="29" spans="1:33" ht="21" customHeight="1" x14ac:dyDescent="0.25">
      <c r="A29" s="255" t="s">
        <v>354</v>
      </c>
      <c r="B29" s="259" t="s">
        <v>355</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356</v>
      </c>
      <c r="C30" s="260" t="s">
        <v>74</v>
      </c>
      <c r="D30" s="260">
        <v>42.948098977283315</v>
      </c>
      <c r="E30" s="260" t="s">
        <v>74</v>
      </c>
      <c r="F30" s="260">
        <v>42.928460737283316</v>
      </c>
      <c r="G30" s="260">
        <v>2.5085899999999998E-3</v>
      </c>
      <c r="H30" s="260" t="s">
        <v>74</v>
      </c>
      <c r="I30" s="265" t="s">
        <v>74</v>
      </c>
      <c r="J30" s="260">
        <v>42.928460740000006</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42.928460740000006</v>
      </c>
      <c r="AD30" s="280"/>
      <c r="AE30" s="219"/>
      <c r="AF30" s="219"/>
      <c r="AG30" s="219"/>
    </row>
    <row r="31" spans="1:33" x14ac:dyDescent="0.25">
      <c r="A31" s="253" t="s">
        <v>357</v>
      </c>
      <c r="B31" s="256" t="s">
        <v>358</v>
      </c>
      <c r="C31" s="257" t="s">
        <v>74</v>
      </c>
      <c r="D31" s="257">
        <v>3.3858432265059628</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359</v>
      </c>
      <c r="B32" s="256" t="s">
        <v>360</v>
      </c>
      <c r="C32" s="257" t="s">
        <v>74</v>
      </c>
      <c r="D32" s="257">
        <v>19.088122870849876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361</v>
      </c>
      <c r="B33" s="256" t="s">
        <v>362</v>
      </c>
      <c r="C33" s="257" t="s">
        <v>74</v>
      </c>
      <c r="D33" s="257">
        <v>16.001287690939836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363</v>
      </c>
      <c r="B34" s="256" t="s">
        <v>364</v>
      </c>
      <c r="C34" s="257" t="s">
        <v>74</v>
      </c>
      <c r="D34" s="257">
        <v>4.4728451889876455</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365</v>
      </c>
      <c r="C35" s="265" t="s">
        <v>151</v>
      </c>
      <c r="D35" s="265" t="s">
        <v>151</v>
      </c>
      <c r="E35" s="260" t="s">
        <v>151</v>
      </c>
      <c r="F35" s="260" t="s">
        <v>151</v>
      </c>
      <c r="G35" s="260" t="s">
        <v>151</v>
      </c>
      <c r="H35" s="260" t="s">
        <v>151</v>
      </c>
      <c r="I35" s="265" t="s">
        <v>151</v>
      </c>
      <c r="J35" s="260" t="s">
        <v>151</v>
      </c>
      <c r="K35" s="265" t="s">
        <v>151</v>
      </c>
      <c r="L35" s="260" t="s">
        <v>151</v>
      </c>
      <c r="M35" s="265" t="s">
        <v>151</v>
      </c>
      <c r="N35" s="260" t="s">
        <v>151</v>
      </c>
      <c r="O35" s="265" t="s">
        <v>151</v>
      </c>
      <c r="P35" s="260" t="s">
        <v>151</v>
      </c>
      <c r="Q35" s="265" t="s">
        <v>151</v>
      </c>
      <c r="R35" s="260" t="s">
        <v>151</v>
      </c>
      <c r="S35" s="265" t="s">
        <v>151</v>
      </c>
      <c r="T35" s="260" t="s">
        <v>151</v>
      </c>
      <c r="U35" s="265" t="s">
        <v>151</v>
      </c>
      <c r="V35" s="260" t="s">
        <v>151</v>
      </c>
      <c r="W35" s="265" t="s">
        <v>151</v>
      </c>
      <c r="X35" s="260" t="s">
        <v>151</v>
      </c>
      <c r="Y35" s="265" t="s">
        <v>151</v>
      </c>
      <c r="Z35" s="260" t="s">
        <v>151</v>
      </c>
      <c r="AA35" s="265" t="s">
        <v>151</v>
      </c>
      <c r="AB35" s="260" t="s">
        <v>151</v>
      </c>
      <c r="AC35" s="279" t="s">
        <v>151</v>
      </c>
      <c r="AD35" s="280" t="s">
        <v>151</v>
      </c>
      <c r="AE35" s="219" t="s">
        <v>151</v>
      </c>
      <c r="AF35" s="219" t="s">
        <v>151</v>
      </c>
      <c r="AG35" s="219" t="s">
        <v>151</v>
      </c>
    </row>
    <row r="36" spans="1:33" ht="31.5" x14ac:dyDescent="0.25">
      <c r="A36" s="255" t="s">
        <v>366</v>
      </c>
      <c r="B36" s="261" t="s">
        <v>367</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368</v>
      </c>
      <c r="B37" s="261" t="s">
        <v>369</v>
      </c>
      <c r="C37" s="263" t="s">
        <v>74</v>
      </c>
      <c r="D37" s="257">
        <v>3.2</v>
      </c>
      <c r="E37" s="257" t="s">
        <v>74</v>
      </c>
      <c r="F37" s="257" t="s">
        <v>74</v>
      </c>
      <c r="G37" s="257">
        <v>0</v>
      </c>
      <c r="H37" s="257" t="s">
        <v>74</v>
      </c>
      <c r="I37" s="258" t="s">
        <v>74</v>
      </c>
      <c r="J37" s="257">
        <v>3.2</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3.2</v>
      </c>
      <c r="AD37" s="280"/>
      <c r="AE37" s="280"/>
      <c r="AF37" s="219"/>
      <c r="AG37" s="219"/>
    </row>
    <row r="38" spans="1:33" x14ac:dyDescent="0.25">
      <c r="A38" s="255" t="s">
        <v>370</v>
      </c>
      <c r="B38" s="261" t="s">
        <v>371</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372</v>
      </c>
      <c r="B39" s="256" t="s">
        <v>373</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374</v>
      </c>
      <c r="B40" s="256" t="s">
        <v>375</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376</v>
      </c>
      <c r="B41" s="256" t="s">
        <v>377</v>
      </c>
      <c r="C41" s="257" t="s">
        <v>74</v>
      </c>
      <c r="D41" s="257">
        <v>1.55</v>
      </c>
      <c r="E41" s="257" t="s">
        <v>74</v>
      </c>
      <c r="F41" s="257" t="s">
        <v>74</v>
      </c>
      <c r="G41" s="257">
        <v>0</v>
      </c>
      <c r="H41" s="257" t="s">
        <v>74</v>
      </c>
      <c r="I41" s="258" t="s">
        <v>74</v>
      </c>
      <c r="J41" s="257">
        <v>1.55</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1.55</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382</v>
      </c>
      <c r="B44" s="264" t="s">
        <v>383</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384</v>
      </c>
      <c r="B45" s="264" t="s">
        <v>385</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389</v>
      </c>
      <c r="B48" s="256" t="s">
        <v>369</v>
      </c>
      <c r="C48" s="257" t="s">
        <v>74</v>
      </c>
      <c r="D48" s="257">
        <v>3.2</v>
      </c>
      <c r="E48" s="257" t="s">
        <v>74</v>
      </c>
      <c r="F48" s="257" t="s">
        <v>74</v>
      </c>
      <c r="G48" s="257">
        <v>0</v>
      </c>
      <c r="H48" s="257" t="s">
        <v>74</v>
      </c>
      <c r="I48" s="258" t="s">
        <v>74</v>
      </c>
      <c r="J48" s="257">
        <v>0</v>
      </c>
      <c r="K48" s="258" t="s">
        <v>74</v>
      </c>
      <c r="L48" s="257" t="s">
        <v>74</v>
      </c>
      <c r="M48" s="258" t="s">
        <v>74</v>
      </c>
      <c r="N48" s="257">
        <v>3.2</v>
      </c>
      <c r="O48" s="258">
        <v>2</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3.2</v>
      </c>
      <c r="AD48" s="280"/>
      <c r="AE48" s="280"/>
      <c r="AF48" s="219"/>
      <c r="AG48" s="219"/>
    </row>
    <row r="49" spans="1:33" x14ac:dyDescent="0.25">
      <c r="A49" s="255" t="s">
        <v>390</v>
      </c>
      <c r="B49" s="256" t="s">
        <v>371</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391</v>
      </c>
      <c r="B50" s="256" t="s">
        <v>373</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392</v>
      </c>
      <c r="B51" s="256" t="s">
        <v>375</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393</v>
      </c>
      <c r="B52" s="256" t="s">
        <v>377</v>
      </c>
      <c r="C52" s="257" t="s">
        <v>74</v>
      </c>
      <c r="D52" s="257">
        <v>1.55</v>
      </c>
      <c r="E52" s="257" t="s">
        <v>74</v>
      </c>
      <c r="F52" s="257" t="s">
        <v>74</v>
      </c>
      <c r="G52" s="257">
        <v>0</v>
      </c>
      <c r="H52" s="257" t="s">
        <v>74</v>
      </c>
      <c r="I52" s="258" t="s">
        <v>74</v>
      </c>
      <c r="J52" s="257">
        <v>0</v>
      </c>
      <c r="K52" s="258" t="s">
        <v>74</v>
      </c>
      <c r="L52" s="257" t="s">
        <v>74</v>
      </c>
      <c r="M52" s="258" t="s">
        <v>74</v>
      </c>
      <c r="N52" s="257">
        <v>1.55</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1.55</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396</v>
      </c>
      <c r="B55" s="264" t="s">
        <v>383</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397</v>
      </c>
      <c r="B56" s="264" t="s">
        <v>385</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t="s">
        <v>74</v>
      </c>
      <c r="D58" s="257">
        <v>42.948098977283315</v>
      </c>
      <c r="E58" s="257" t="s">
        <v>74</v>
      </c>
      <c r="F58" s="257" t="s">
        <v>74</v>
      </c>
      <c r="G58" s="257">
        <v>0</v>
      </c>
      <c r="H58" s="257" t="s">
        <v>74</v>
      </c>
      <c r="I58" s="258" t="s">
        <v>74</v>
      </c>
      <c r="J58" s="257">
        <v>0</v>
      </c>
      <c r="K58" s="258" t="s">
        <v>74</v>
      </c>
      <c r="L58" s="257" t="s">
        <v>74</v>
      </c>
      <c r="M58" s="258" t="s">
        <v>74</v>
      </c>
      <c r="N58" s="257">
        <v>42.948098980000005</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42.948098980000005</v>
      </c>
      <c r="AD58" s="280"/>
      <c r="AE58" s="219"/>
      <c r="AF58" s="219"/>
      <c r="AG58" s="219"/>
    </row>
    <row r="59" spans="1:33" x14ac:dyDescent="0.25">
      <c r="A59" s="255" t="s">
        <v>401</v>
      </c>
      <c r="B59" s="256" t="s">
        <v>402</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403</v>
      </c>
      <c r="B60" s="261" t="s">
        <v>404</v>
      </c>
      <c r="C60" s="263" t="s">
        <v>74</v>
      </c>
      <c r="D60" s="263">
        <v>3.2</v>
      </c>
      <c r="E60" s="257" t="s">
        <v>74</v>
      </c>
      <c r="F60" s="257" t="s">
        <v>74</v>
      </c>
      <c r="G60" s="257">
        <v>0</v>
      </c>
      <c r="H60" s="257" t="s">
        <v>74</v>
      </c>
      <c r="I60" s="258" t="s">
        <v>74</v>
      </c>
      <c r="J60" s="257">
        <v>0</v>
      </c>
      <c r="K60" s="258" t="s">
        <v>74</v>
      </c>
      <c r="L60" s="257" t="s">
        <v>74</v>
      </c>
      <c r="M60" s="258" t="s">
        <v>74</v>
      </c>
      <c r="N60" s="257">
        <v>3.2</v>
      </c>
      <c r="O60" s="258">
        <v>2</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3.2</v>
      </c>
      <c r="AD60" s="280"/>
      <c r="AE60" s="219"/>
      <c r="AF60" s="219"/>
      <c r="AG60" s="219"/>
    </row>
    <row r="61" spans="1:33" x14ac:dyDescent="0.25">
      <c r="A61" s="255" t="s">
        <v>405</v>
      </c>
      <c r="B61" s="261" t="s">
        <v>406</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407</v>
      </c>
      <c r="B62" s="261" t="s">
        <v>408</v>
      </c>
      <c r="C62" s="263" t="s">
        <v>74</v>
      </c>
      <c r="D62" s="263">
        <v>1.55</v>
      </c>
      <c r="E62" s="257" t="s">
        <v>74</v>
      </c>
      <c r="F62" s="257" t="s">
        <v>74</v>
      </c>
      <c r="G62" s="257">
        <v>0</v>
      </c>
      <c r="H62" s="257" t="s">
        <v>74</v>
      </c>
      <c r="I62" s="258" t="s">
        <v>74</v>
      </c>
      <c r="J62" s="257">
        <v>0</v>
      </c>
      <c r="K62" s="258" t="s">
        <v>74</v>
      </c>
      <c r="L62" s="257" t="s">
        <v>74</v>
      </c>
      <c r="M62" s="258" t="s">
        <v>74</v>
      </c>
      <c r="N62" s="257">
        <v>1.55</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1.55</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412</v>
      </c>
      <c r="B65" s="264" t="s">
        <v>383</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413</v>
      </c>
      <c r="B66" s="264" t="s">
        <v>385</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414</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417</v>
      </c>
      <c r="B70" s="267" t="s">
        <v>369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418</v>
      </c>
      <c r="B71" s="267" t="s">
        <v>371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419</v>
      </c>
      <c r="B72" s="267" t="s">
        <v>420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423</v>
      </c>
      <c r="B75" s="264" t="s">
        <v>383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424</v>
      </c>
      <c r="B76" s="264" t="s">
        <v>385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E21A8-5546-4CF0-9AB6-EA75EC6F28C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426</v>
      </c>
      <c r="B22" s="462" t="s">
        <v>427</v>
      </c>
      <c r="C22" s="459" t="s">
        <v>428</v>
      </c>
      <c r="D22" s="459" t="s">
        <v>429</v>
      </c>
      <c r="E22" s="465" t="s">
        <v>430</v>
      </c>
      <c r="F22" s="466"/>
      <c r="G22" s="466"/>
      <c r="H22" s="466"/>
      <c r="I22" s="466"/>
      <c r="J22" s="466"/>
      <c r="K22" s="466"/>
      <c r="L22" s="467"/>
      <c r="M22" s="459" t="s">
        <v>431</v>
      </c>
      <c r="N22" s="459" t="s">
        <v>432</v>
      </c>
      <c r="O22" s="459" t="s">
        <v>433</v>
      </c>
      <c r="P22" s="469" t="s">
        <v>434</v>
      </c>
      <c r="Q22" s="469" t="s">
        <v>435</v>
      </c>
      <c r="R22" s="469" t="s">
        <v>436</v>
      </c>
      <c r="S22" s="469" t="s">
        <v>437</v>
      </c>
      <c r="T22" s="469"/>
      <c r="U22" s="472" t="s">
        <v>438</v>
      </c>
      <c r="V22" s="472" t="s">
        <v>439</v>
      </c>
      <c r="W22" s="469" t="s">
        <v>440</v>
      </c>
      <c r="X22" s="469" t="s">
        <v>441</v>
      </c>
      <c r="Y22" s="469" t="s">
        <v>442</v>
      </c>
      <c r="Z22" s="468" t="s">
        <v>443</v>
      </c>
      <c r="AA22" s="469" t="s">
        <v>444</v>
      </c>
      <c r="AB22" s="469" t="s">
        <v>445</v>
      </c>
      <c r="AC22" s="469" t="s">
        <v>446</v>
      </c>
      <c r="AD22" s="469" t="s">
        <v>447</v>
      </c>
      <c r="AE22" s="469" t="s">
        <v>448</v>
      </c>
      <c r="AF22" s="469" t="s">
        <v>449</v>
      </c>
      <c r="AG22" s="469"/>
      <c r="AH22" s="469"/>
      <c r="AI22" s="469"/>
      <c r="AJ22" s="469"/>
      <c r="AK22" s="469"/>
      <c r="AL22" s="469" t="s">
        <v>450</v>
      </c>
      <c r="AM22" s="469"/>
      <c r="AN22" s="469"/>
      <c r="AO22" s="469"/>
      <c r="AP22" s="469" t="s">
        <v>451</v>
      </c>
      <c r="AQ22" s="469"/>
      <c r="AR22" s="469" t="s">
        <v>452</v>
      </c>
      <c r="AS22" s="469" t="s">
        <v>453</v>
      </c>
      <c r="AT22" s="469" t="s">
        <v>454</v>
      </c>
      <c r="AU22" s="469" t="s">
        <v>455</v>
      </c>
      <c r="AV22" s="469" t="s">
        <v>456</v>
      </c>
    </row>
    <row r="23" spans="1:48" s="285" customFormat="1" ht="70.5" customHeight="1" x14ac:dyDescent="0.25">
      <c r="A23" s="460"/>
      <c r="B23" s="463"/>
      <c r="C23" s="460"/>
      <c r="D23" s="460"/>
      <c r="E23" s="475" t="s">
        <v>457</v>
      </c>
      <c r="F23" s="477" t="s">
        <v>402</v>
      </c>
      <c r="G23" s="477" t="s">
        <v>404</v>
      </c>
      <c r="H23" s="477" t="s">
        <v>406</v>
      </c>
      <c r="I23" s="479" t="s">
        <v>458</v>
      </c>
      <c r="J23" s="479" t="s">
        <v>459</v>
      </c>
      <c r="K23" s="479" t="s">
        <v>460</v>
      </c>
      <c r="L23" s="477" t="s">
        <v>191</v>
      </c>
      <c r="M23" s="460"/>
      <c r="N23" s="460"/>
      <c r="O23" s="460"/>
      <c r="P23" s="469"/>
      <c r="Q23" s="469"/>
      <c r="R23" s="469"/>
      <c r="S23" s="470" t="s">
        <v>331</v>
      </c>
      <c r="T23" s="470" t="s">
        <v>461</v>
      </c>
      <c r="U23" s="472"/>
      <c r="V23" s="472"/>
      <c r="W23" s="469"/>
      <c r="X23" s="469"/>
      <c r="Y23" s="469"/>
      <c r="Z23" s="469"/>
      <c r="AA23" s="469"/>
      <c r="AB23" s="469"/>
      <c r="AC23" s="469"/>
      <c r="AD23" s="469"/>
      <c r="AE23" s="469"/>
      <c r="AF23" s="469" t="s">
        <v>462</v>
      </c>
      <c r="AG23" s="469"/>
      <c r="AH23" s="469" t="s">
        <v>463</v>
      </c>
      <c r="AI23" s="469"/>
      <c r="AJ23" s="459" t="s">
        <v>464</v>
      </c>
      <c r="AK23" s="459" t="s">
        <v>465</v>
      </c>
      <c r="AL23" s="459" t="s">
        <v>466</v>
      </c>
      <c r="AM23" s="459" t="s">
        <v>467</v>
      </c>
      <c r="AN23" s="459" t="s">
        <v>468</v>
      </c>
      <c r="AO23" s="459" t="s">
        <v>469</v>
      </c>
      <c r="AP23" s="459" t="s">
        <v>470</v>
      </c>
      <c r="AQ23" s="473" t="s">
        <v>461</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471</v>
      </c>
      <c r="AG24" s="286" t="s">
        <v>472</v>
      </c>
      <c r="AH24" s="287" t="s">
        <v>331</v>
      </c>
      <c r="AI24" s="287" t="s">
        <v>461</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473</v>
      </c>
      <c r="D26" s="291">
        <v>46568</v>
      </c>
      <c r="E26" s="292" t="s">
        <v>74</v>
      </c>
      <c r="F26" s="292" t="s">
        <v>74</v>
      </c>
      <c r="G26" s="292">
        <v>3.2</v>
      </c>
      <c r="H26" s="292" t="s">
        <v>74</v>
      </c>
      <c r="I26" s="292">
        <v>0</v>
      </c>
      <c r="J26" s="292">
        <v>0</v>
      </c>
      <c r="K26" s="292">
        <v>1.55</v>
      </c>
      <c r="L26" s="292" t="s">
        <v>74</v>
      </c>
      <c r="M26" s="290" t="s">
        <v>474</v>
      </c>
      <c r="N26" s="290" t="s">
        <v>475</v>
      </c>
      <c r="O26" s="290" t="s">
        <v>476</v>
      </c>
      <c r="P26" s="292">
        <v>51189.450089999998</v>
      </c>
      <c r="Q26" s="290" t="s">
        <v>477</v>
      </c>
      <c r="R26" s="292">
        <v>51189.450089999998</v>
      </c>
      <c r="S26" s="290" t="s">
        <v>478</v>
      </c>
      <c r="T26" s="290" t="s">
        <v>478</v>
      </c>
      <c r="U26" s="293">
        <v>1</v>
      </c>
      <c r="V26" s="293">
        <v>1</v>
      </c>
      <c r="W26" s="290" t="s">
        <v>479</v>
      </c>
      <c r="X26" s="292">
        <v>51189.450089999998</v>
      </c>
      <c r="Y26" s="290" t="s">
        <v>74</v>
      </c>
      <c r="Z26" s="293" t="s">
        <v>74</v>
      </c>
      <c r="AA26" s="292" t="s">
        <v>74</v>
      </c>
      <c r="AB26" s="292">
        <v>49653.766589999999</v>
      </c>
      <c r="AC26" s="290" t="s">
        <v>479</v>
      </c>
      <c r="AD26" s="292">
        <v>59584.519910000003</v>
      </c>
      <c r="AE26" s="292" t="s">
        <v>74</v>
      </c>
      <c r="AF26" s="290">
        <v>32414059581</v>
      </c>
      <c r="AG26" s="290" t="s">
        <v>480</v>
      </c>
      <c r="AH26" s="294">
        <v>45572</v>
      </c>
      <c r="AI26" s="294">
        <v>45572</v>
      </c>
      <c r="AJ26" s="294" t="s">
        <v>74</v>
      </c>
      <c r="AK26" s="294">
        <v>45598</v>
      </c>
      <c r="AL26" s="290" t="s">
        <v>74</v>
      </c>
      <c r="AM26" s="290" t="s">
        <v>74</v>
      </c>
      <c r="AN26" s="294" t="s">
        <v>74</v>
      </c>
      <c r="AO26" s="290" t="s">
        <v>74</v>
      </c>
      <c r="AP26" s="294">
        <v>45608</v>
      </c>
      <c r="AQ26" s="294">
        <v>45615</v>
      </c>
      <c r="AR26" s="294">
        <v>45615</v>
      </c>
      <c r="AS26" s="294">
        <v>45615</v>
      </c>
      <c r="AT26" s="294" t="s">
        <v>74</v>
      </c>
      <c r="AU26" s="290" t="s">
        <v>74</v>
      </c>
      <c r="AV26" s="290" t="s">
        <v>74</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A7191-5800-4D75-86D3-CF8F4990FFB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482</v>
      </c>
      <c r="B18" s="484"/>
    </row>
    <row r="19" spans="1:2" x14ac:dyDescent="0.25">
      <c r="B19" s="300"/>
    </row>
    <row r="20" spans="1:2" ht="16.5" thickBot="1" x14ac:dyDescent="0.3">
      <c r="B20" s="303"/>
    </row>
    <row r="21" spans="1:2" ht="43.5" thickBot="1" x14ac:dyDescent="0.3">
      <c r="A21" s="304" t="s">
        <v>483</v>
      </c>
      <c r="B21" s="305" t="s">
        <v>64</v>
      </c>
    </row>
    <row r="22" spans="1:2" ht="16.5" thickBot="1" x14ac:dyDescent="0.3">
      <c r="A22" s="304" t="s">
        <v>484</v>
      </c>
      <c r="B22" s="305" t="s">
        <v>532</v>
      </c>
    </row>
    <row r="23" spans="1:2" ht="16.5" thickBot="1" x14ac:dyDescent="0.3">
      <c r="A23" s="304" t="s">
        <v>485</v>
      </c>
      <c r="B23" s="330" t="s">
        <v>74</v>
      </c>
    </row>
    <row r="24" spans="1:2" ht="16.5" thickBot="1" x14ac:dyDescent="0.3">
      <c r="A24" s="304" t="s">
        <v>486</v>
      </c>
      <c r="B24" s="330" t="s">
        <v>533</v>
      </c>
    </row>
    <row r="25" spans="1:2" ht="16.5" thickBot="1" x14ac:dyDescent="0.3">
      <c r="A25" s="306" t="s">
        <v>487</v>
      </c>
      <c r="B25" s="307">
        <v>2027</v>
      </c>
    </row>
    <row r="26" spans="1:2" ht="16.5" thickBot="1" x14ac:dyDescent="0.3">
      <c r="A26" s="308" t="s">
        <v>488</v>
      </c>
      <c r="B26" s="309" t="s">
        <v>153</v>
      </c>
    </row>
    <row r="27" spans="1:2" ht="29.25" thickBot="1" x14ac:dyDescent="0.3">
      <c r="A27" s="308" t="s">
        <v>489</v>
      </c>
      <c r="B27" s="305">
        <v>52.395657525718974</v>
      </c>
    </row>
    <row r="28" spans="1:2" ht="16.5" thickBot="1" x14ac:dyDescent="0.3">
      <c r="A28" s="310" t="s">
        <v>490</v>
      </c>
      <c r="B28" s="311" t="s">
        <v>534</v>
      </c>
    </row>
    <row r="29" spans="1:2" ht="29.25" thickBot="1" x14ac:dyDescent="0.3">
      <c r="A29" s="306" t="s">
        <v>491</v>
      </c>
      <c r="B29" s="305">
        <v>59.584519910000004</v>
      </c>
    </row>
    <row r="30" spans="1:2" ht="29.25" thickBot="1" x14ac:dyDescent="0.3">
      <c r="A30" s="306" t="s">
        <v>492</v>
      </c>
      <c r="B30" s="305">
        <v>59.584519910000004</v>
      </c>
    </row>
    <row r="31" spans="1:2" ht="16.5" thickBot="1" x14ac:dyDescent="0.3">
      <c r="A31" s="310" t="s">
        <v>493</v>
      </c>
      <c r="B31" s="311"/>
    </row>
    <row r="32" spans="1:2" ht="29.25" thickBot="1" x14ac:dyDescent="0.3">
      <c r="A32" s="306" t="s">
        <v>494</v>
      </c>
      <c r="B32" s="305" t="s">
        <v>537</v>
      </c>
    </row>
    <row r="33" spans="1:2" ht="16.5" thickBot="1" x14ac:dyDescent="0.3">
      <c r="A33" s="310" t="s">
        <v>535</v>
      </c>
      <c r="B33" s="311">
        <v>59.584519910000004</v>
      </c>
    </row>
    <row r="34" spans="1:2" ht="16.5" thickBot="1" x14ac:dyDescent="0.3">
      <c r="A34" s="310" t="s">
        <v>496</v>
      </c>
      <c r="B34" s="312">
        <v>1.1372034005060878</v>
      </c>
    </row>
    <row r="35" spans="1:2" ht="16.5" thickBot="1" x14ac:dyDescent="0.3">
      <c r="A35" s="310" t="s">
        <v>497</v>
      </c>
      <c r="B35" s="311" t="s">
        <v>74</v>
      </c>
    </row>
    <row r="36" spans="1:2" ht="16.5" thickBot="1" x14ac:dyDescent="0.3">
      <c r="A36" s="310" t="s">
        <v>498</v>
      </c>
      <c r="B36" s="311" t="s">
        <v>74</v>
      </c>
    </row>
    <row r="37" spans="1:2" ht="29.25" thickBot="1" x14ac:dyDescent="0.3">
      <c r="A37" s="306" t="s">
        <v>499</v>
      </c>
      <c r="B37" s="305" t="s">
        <v>74</v>
      </c>
    </row>
    <row r="38" spans="1:2" ht="16.5" thickBot="1" x14ac:dyDescent="0.3">
      <c r="A38" s="310" t="s">
        <v>495</v>
      </c>
      <c r="B38" s="311" t="s">
        <v>74</v>
      </c>
    </row>
    <row r="39" spans="1:2" ht="16.5" thickBot="1" x14ac:dyDescent="0.3">
      <c r="A39" s="310" t="s">
        <v>496</v>
      </c>
      <c r="B39" s="312" t="s">
        <v>74</v>
      </c>
    </row>
    <row r="40" spans="1:2" ht="16.5" thickBot="1" x14ac:dyDescent="0.3">
      <c r="A40" s="310" t="s">
        <v>497</v>
      </c>
      <c r="B40" s="311" t="s">
        <v>74</v>
      </c>
    </row>
    <row r="41" spans="1:2" ht="16.5" thickBot="1" x14ac:dyDescent="0.3">
      <c r="A41" s="310" t="s">
        <v>498</v>
      </c>
      <c r="B41" s="311" t="s">
        <v>74</v>
      </c>
    </row>
    <row r="42" spans="1:2" ht="29.25" thickBot="1" x14ac:dyDescent="0.3">
      <c r="A42" s="306" t="s">
        <v>500</v>
      </c>
      <c r="B42" s="305" t="s">
        <v>74</v>
      </c>
    </row>
    <row r="43" spans="1:2" ht="16.5" thickBot="1" x14ac:dyDescent="0.3">
      <c r="A43" s="310" t="s">
        <v>501</v>
      </c>
      <c r="B43" s="311" t="s">
        <v>74</v>
      </c>
    </row>
    <row r="44" spans="1:2" ht="16.5" thickBot="1" x14ac:dyDescent="0.3">
      <c r="A44" s="310" t="s">
        <v>496</v>
      </c>
      <c r="B44" s="313" t="s">
        <v>74</v>
      </c>
    </row>
    <row r="45" spans="1:2" ht="16.5" thickBot="1" x14ac:dyDescent="0.3">
      <c r="A45" s="310" t="s">
        <v>497</v>
      </c>
      <c r="B45" s="311" t="s">
        <v>74</v>
      </c>
    </row>
    <row r="46" spans="1:2" ht="16.5" thickBot="1" x14ac:dyDescent="0.3">
      <c r="A46" s="310" t="s">
        <v>498</v>
      </c>
      <c r="B46" s="311" t="s">
        <v>74</v>
      </c>
    </row>
    <row r="47" spans="1:2" ht="29.25" thickBot="1" x14ac:dyDescent="0.3">
      <c r="A47" s="314" t="s">
        <v>502</v>
      </c>
      <c r="B47" s="315">
        <v>1.1372034005060878</v>
      </c>
    </row>
    <row r="48" spans="1:2" ht="16.5" thickBot="1" x14ac:dyDescent="0.3">
      <c r="A48" s="316" t="s">
        <v>493</v>
      </c>
      <c r="B48" s="317"/>
    </row>
    <row r="49" spans="1:2" ht="16.5" thickBot="1" x14ac:dyDescent="0.3">
      <c r="A49" s="316" t="s">
        <v>503</v>
      </c>
      <c r="B49" s="318" t="s">
        <v>74</v>
      </c>
    </row>
    <row r="50" spans="1:2" ht="16.5" thickBot="1" x14ac:dyDescent="0.3">
      <c r="A50" s="316" t="s">
        <v>504</v>
      </c>
      <c r="B50" s="318" t="s">
        <v>74</v>
      </c>
    </row>
    <row r="51" spans="1:2" ht="16.5" thickBot="1" x14ac:dyDescent="0.3">
      <c r="A51" s="316" t="s">
        <v>505</v>
      </c>
      <c r="B51" s="318" t="s">
        <v>74</v>
      </c>
    </row>
    <row r="52" spans="1:2" ht="16.5" thickBot="1" x14ac:dyDescent="0.3">
      <c r="A52" s="306" t="s">
        <v>506</v>
      </c>
      <c r="B52" s="319">
        <v>3.7480663336194139E-4</v>
      </c>
    </row>
    <row r="53" spans="1:2" ht="16.5" thickBot="1" x14ac:dyDescent="0.3">
      <c r="A53" s="306" t="s">
        <v>507</v>
      </c>
      <c r="B53" s="320">
        <v>1.9638239999999998E-2</v>
      </c>
    </row>
    <row r="54" spans="1:2" ht="16.5" thickBot="1" x14ac:dyDescent="0.3">
      <c r="A54" s="306" t="s">
        <v>508</v>
      </c>
      <c r="B54" s="319">
        <v>4.5725516303730506E-4</v>
      </c>
    </row>
    <row r="55" spans="1:2" ht="16.5" thickBot="1" x14ac:dyDescent="0.3">
      <c r="A55" s="308" t="s">
        <v>509</v>
      </c>
      <c r="B55" s="309">
        <v>1.9638239999999998E-2</v>
      </c>
    </row>
    <row r="56" spans="1:2" x14ac:dyDescent="0.25">
      <c r="A56" s="314" t="s">
        <v>510</v>
      </c>
      <c r="B56" s="485" t="s">
        <v>74</v>
      </c>
    </row>
    <row r="57" spans="1:2" x14ac:dyDescent="0.25">
      <c r="A57" s="321" t="s">
        <v>511</v>
      </c>
      <c r="B57" s="486"/>
    </row>
    <row r="58" spans="1:2" x14ac:dyDescent="0.25">
      <c r="A58" s="321" t="s">
        <v>512</v>
      </c>
      <c r="B58" s="486"/>
    </row>
    <row r="59" spans="1:2" x14ac:dyDescent="0.25">
      <c r="A59" s="321" t="s">
        <v>513</v>
      </c>
      <c r="B59" s="486"/>
    </row>
    <row r="60" spans="1:2" x14ac:dyDescent="0.25">
      <c r="A60" s="321" t="s">
        <v>514</v>
      </c>
      <c r="B60" s="486"/>
    </row>
    <row r="61" spans="1:2" ht="16.5" thickBot="1" x14ac:dyDescent="0.3">
      <c r="A61" s="322" t="s">
        <v>515</v>
      </c>
      <c r="B61" s="487"/>
    </row>
    <row r="62" spans="1:2" ht="30.75" thickBot="1" x14ac:dyDescent="0.3">
      <c r="A62" s="316" t="s">
        <v>516</v>
      </c>
      <c r="B62" s="311" t="s">
        <v>74</v>
      </c>
    </row>
    <row r="63" spans="1:2" ht="29.25" thickBot="1" x14ac:dyDescent="0.3">
      <c r="A63" s="306" t="s">
        <v>517</v>
      </c>
      <c r="B63" s="305" t="s">
        <v>74</v>
      </c>
    </row>
    <row r="64" spans="1:2" ht="16.5" thickBot="1" x14ac:dyDescent="0.3">
      <c r="A64" s="316" t="s">
        <v>493</v>
      </c>
      <c r="B64" s="323"/>
    </row>
    <row r="65" spans="1:2" ht="16.5" thickBot="1" x14ac:dyDescent="0.3">
      <c r="A65" s="316" t="s">
        <v>518</v>
      </c>
      <c r="B65" s="311" t="s">
        <v>74</v>
      </c>
    </row>
    <row r="66" spans="1:2" ht="16.5" thickBot="1" x14ac:dyDescent="0.3">
      <c r="A66" s="316" t="s">
        <v>519</v>
      </c>
      <c r="B66" s="311" t="s">
        <v>74</v>
      </c>
    </row>
    <row r="67" spans="1:2" ht="16.5" thickBot="1" x14ac:dyDescent="0.3">
      <c r="A67" s="314" t="s">
        <v>520</v>
      </c>
      <c r="B67" s="305" t="s">
        <v>74</v>
      </c>
    </row>
    <row r="68" spans="1:2" ht="16.5" thickBot="1" x14ac:dyDescent="0.3">
      <c r="A68" s="306" t="s">
        <v>521</v>
      </c>
      <c r="B68" s="305"/>
    </row>
    <row r="69" spans="1:2" ht="16.5" thickBot="1" x14ac:dyDescent="0.3">
      <c r="A69" s="321" t="s">
        <v>522</v>
      </c>
      <c r="B69" s="324" t="s">
        <v>74</v>
      </c>
    </row>
    <row r="70" spans="1:2" ht="16.5" thickBot="1" x14ac:dyDescent="0.3">
      <c r="A70" s="321" t="s">
        <v>523</v>
      </c>
      <c r="B70" s="311" t="s">
        <v>74</v>
      </c>
    </row>
    <row r="71" spans="1:2" ht="16.5" thickBot="1" x14ac:dyDescent="0.3">
      <c r="A71" s="321" t="s">
        <v>524</v>
      </c>
      <c r="B71" s="311" t="s">
        <v>74</v>
      </c>
    </row>
    <row r="72" spans="1:2" ht="29.25" thickBot="1" x14ac:dyDescent="0.3">
      <c r="A72" s="314" t="s">
        <v>525</v>
      </c>
      <c r="B72" s="305" t="s">
        <v>74</v>
      </c>
    </row>
    <row r="73" spans="1:2" ht="28.5" x14ac:dyDescent="0.25">
      <c r="A73" s="314" t="s">
        <v>526</v>
      </c>
      <c r="B73" s="485" t="s">
        <v>74</v>
      </c>
    </row>
    <row r="74" spans="1:2" x14ac:dyDescent="0.25">
      <c r="A74" s="321" t="s">
        <v>527</v>
      </c>
      <c r="B74" s="486"/>
    </row>
    <row r="75" spans="1:2" x14ac:dyDescent="0.25">
      <c r="A75" s="321" t="s">
        <v>528</v>
      </c>
      <c r="B75" s="486"/>
    </row>
    <row r="76" spans="1:2" x14ac:dyDescent="0.25">
      <c r="A76" s="321" t="s">
        <v>529</v>
      </c>
      <c r="B76" s="486"/>
    </row>
    <row r="77" spans="1:2" x14ac:dyDescent="0.25">
      <c r="A77" s="321" t="s">
        <v>530</v>
      </c>
      <c r="B77" s="486"/>
    </row>
    <row r="78" spans="1:2" ht="16.5" thickBot="1" x14ac:dyDescent="0.3">
      <c r="A78" s="325" t="s">
        <v>531</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2026-04-26T15:52:22Z</dcterms:created>
  <dcterms:modified xsi:type="dcterms:W3CDTF">2026-04-27T09:47:31Z</dcterms:modified>
</cp:coreProperties>
</file>