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B97FE92-154F-4C4A-B534-50585DF6E304}" xr6:coauthVersionLast="36" xr6:coauthVersionMax="36" xr10:uidLastSave="{00000000-0000-0000-0000-000000000000}"/>
  <bookViews>
    <workbookView xWindow="0" yWindow="0" windowWidth="14970" windowHeight="7500" xr2:uid="{53F2016C-4683-42DB-A208-65D6578A5C1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<sst xmlns="http://schemas.openxmlformats.org/spreadsheetml/2006/main" count="1908" uniqueCount="530">
  <si>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</si>
  <si>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</si>
  <si>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</si>
  <si>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</si>
  <si>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</si>
  <si>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</si>
  <si>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</si>
  <si>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</si>
  <si>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</si>
  <si>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</si>
  <si>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</si>
  <si>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</si>
  <si>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</si>
  <si>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</si>
  <si>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</si>
  <si>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</si>
  <si>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</si>
  <si>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</si>
  <si>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</si>
  <si>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</si>
  <si>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</si>
  <si>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</si>
  <si>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</si>
  <si>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</si>
  <si>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</si>
  <si>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</si>
  <si>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</si>
  <si>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</si>
  <si>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</si>
  <si>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</si>
  <si>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</si>
  <si>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</si>
  <si>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</si>
  <si>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</si>
  <si>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</si>
  <si>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</si>
  <si>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</si>
  <si>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</si>
  <si>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</si>
  <si>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</si>
  <si>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</si>
  <si>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</si>
  <si>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</si>
  <si>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</si>
  <si>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</si>
  <si>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</si>
  <si>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</si>
  <si>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</si>
  <si>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</si>
  <si>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</si>
  <si>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</si>
  <si>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</si>
  <si>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</si>
  <si>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</si>
  <si>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</si>
  <si>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</si>
  <si>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</si>
  <si>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</si>
  <si>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</si>
  <si>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</si>
  <si>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</si>
  <si>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</si>
  <si>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</si>
  <si>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O_26-1-10-0-01-04-0-0059</t>
  </si>
  <si>
    <t>Реконструкция ТП-520 путем строительства новой КТП-10/0,4 кВ мощностью 0,63 МВА в г. Отрадное Кировского района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</si>
  <si>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</si>
  <si>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</si>
  <si>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</si>
  <si>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</si>
  <si>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Отрадненское ГП</t>
  </si>
  <si>
    <t>Не требуется</t>
  </si>
  <si>
    <t>-</t>
  </si>
  <si>
    <t>Местный</t>
  </si>
  <si>
    <t xml:space="preserve">(∆Pnтр), МВ∙А: 0,23 
(Kзагр): 0,5 
(Lnз_лэп), км: 3 
(Фтз), млн руб. с НДС: 8,2 
</t>
  </si>
  <si>
    <t>нд</t>
  </si>
  <si>
    <t>0,23 МВт (дата замера: 19.01.2026)</t>
  </si>
  <si>
    <t>8,2 млн руб. с НДС</t>
  </si>
  <si>
    <t>6,83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</si>
  <si>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</si>
  <si>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</si>
  <si>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</si>
  <si>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</si>
  <si>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</si>
  <si>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</si>
  <si>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</si>
  <si>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</si>
  <si>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</si>
  <si>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</si>
  <si>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</si>
  <si>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</si>
  <si>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</si>
  <si>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</si>
  <si>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</si>
  <si>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</si>
  <si>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</si>
  <si>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</si>
  <si>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</si>
  <si>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</si>
  <si>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</si>
  <si>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</si>
  <si>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</si>
  <si>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</si>
  <si>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</si>
  <si>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</si>
  <si>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</si>
  <si>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</si>
  <si>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</si>
  <si>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</si>
  <si>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</si>
  <si>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</si>
  <si>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</si>
  <si>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</si>
  <si>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</si>
  <si>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</si>
  <si>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</si>
  <si>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</si>
  <si>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</si>
  <si>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ТП-520 г. Отрадное</t>
  </si>
  <si>
    <t>Трансформатор</t>
  </si>
  <si>
    <t>ТМГ-400 кВА</t>
  </si>
  <si>
    <t>ТМГ-630 кВА</t>
  </si>
  <si>
    <t>Ячейка</t>
  </si>
  <si>
    <t xml:space="preserve">Ячейка вводная </t>
  </si>
  <si>
    <t>Ячейка отходящая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</si>
  <si>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</si>
  <si>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</si>
  <si>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</si>
  <si>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</si>
  <si>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</si>
  <si>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</si>
  <si>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</si>
  <si>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</si>
  <si>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</si>
  <si>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</si>
  <si>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</si>
  <si>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</si>
  <si>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</si>
  <si>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</si>
  <si>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</si>
  <si>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</si>
  <si>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</si>
  <si>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</si>
  <si>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</si>
  <si>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</si>
  <si>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</si>
  <si>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</si>
  <si>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</si>
  <si>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</si>
  <si>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400 кВА.</t>
  </si>
  <si>
    <t>ввод 0,63 МВА с увеличением трансформаторной мощности на 0,23 МВА; замена выключателей 3 шт.</t>
  </si>
  <si>
    <t>Реконструкция ТП-520 путем строительства новой КТП-10/0,4 кВ мощностью 0,63 МВА</t>
  </si>
  <si>
    <t>МВА: 10,84 млн руб. без НДС</t>
  </si>
  <si>
    <t>нет</t>
  </si>
  <si>
    <t xml:space="preserve">Реконструкция ТП-520 мощностью 0,63 МВА в части замены трансформатора связана с выявленными неоднократными перегрузками (свыше 400А) существующего силового трансформатора мощностью 400 кВА, что подтверждается актом обследования от 10.11.2023 года №8, протоколом измерения тока от 09.10.2023г. № 96-1 , протоколом измерения тока от 07.11.2023г. № 101-1, требованиями таблицы 2.5 РД 34.46.501 "Инструкция по эксплуатации трансформаторов".
 Замена корпуса силового КТП связана с тем, что данный корпус рассчитан на габариты силового трансформатора 400 кВА.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</si>
  <si>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</si>
  <si>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</si>
  <si>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</si>
  <si>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</si>
  <si>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</si>
  <si>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</si>
  <si>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</si>
  <si>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</si>
  <si>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</si>
  <si>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</si>
  <si>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</si>
  <si>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</si>
  <si>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</si>
  <si>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</si>
  <si>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</si>
  <si>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</si>
  <si>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</si>
  <si>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</si>
  <si>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</si>
  <si>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</si>
  <si>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</si>
  <si>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</si>
  <si>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</si>
  <si>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</si>
  <si>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</si>
  <si>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</si>
  <si>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</si>
  <si>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</si>
  <si>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</si>
  <si>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</si>
  <si>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</si>
  <si>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</si>
  <si>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</si>
  <si>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</si>
  <si>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</si>
  <si>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</si>
  <si>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</si>
  <si>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</si>
  <si>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</si>
  <si>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</si>
  <si>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</si>
  <si>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</si>
  <si>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</si>
  <si>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</si>
  <si>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</si>
  <si>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</si>
  <si>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</si>
  <si>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</si>
  <si>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</si>
  <si>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</si>
  <si>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</si>
  <si>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</si>
  <si>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</si>
  <si>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</si>
  <si>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</si>
  <si>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</si>
  <si>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</si>
  <si>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</si>
  <si>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</si>
  <si>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</si>
  <si>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</si>
  <si>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</si>
  <si>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</si>
  <si>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</si>
  <si>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</si>
  <si>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</si>
  <si>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</si>
  <si>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</si>
  <si>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</si>
  <si>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</si>
  <si>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</si>
  <si>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</si>
  <si>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</si>
  <si>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</si>
  <si>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</si>
  <si>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</si>
  <si>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</si>
  <si>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</si>
  <si>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</si>
  <si>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</si>
  <si>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</si>
  <si>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</si>
  <si>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</si>
  <si>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</si>
  <si>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</si>
  <si>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</si>
  <si>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</si>
  <si>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</si>
  <si>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</si>
  <si>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</si>
  <si>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</si>
  <si>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</si>
  <si>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</si>
  <si>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</si>
  <si>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</si>
  <si>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</si>
  <si>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</si>
  <si>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</si>
  <si>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</si>
  <si>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</si>
  <si>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</si>
  <si>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</si>
  <si>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</si>
  <si>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</si>
  <si>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</si>
  <si>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</si>
  <si>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</si>
  <si>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</si>
  <si>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</si>
  <si>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</si>
  <si>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</si>
  <si>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</si>
  <si>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</si>
  <si>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</si>
  <si>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</si>
  <si>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</si>
  <si>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</si>
  <si>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</si>
  <si>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</si>
  <si>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</si>
  <si>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</si>
  <si>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</si>
  <si>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</si>
  <si>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</si>
  <si>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</si>
  <si>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</si>
  <si>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</si>
  <si>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</si>
  <si>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</si>
  <si>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</si>
  <si>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</si>
  <si>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</si>
  <si>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</si>
  <si>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</si>
  <si>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</si>
  <si>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</si>
  <si>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</si>
  <si>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</si>
  <si>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</si>
  <si>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</si>
  <si>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</si>
  <si>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</si>
  <si>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</si>
  <si>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</si>
  <si>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</si>
  <si>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</si>
  <si>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</si>
  <si>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</si>
  <si>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</si>
  <si>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</si>
  <si>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</si>
  <si>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</si>
  <si>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</si>
  <si>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</si>
  <si>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</si>
  <si>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</si>
  <si>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</si>
  <si>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</si>
  <si>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</si>
  <si>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</si>
  <si>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</si>
  <si>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</si>
  <si>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</si>
  <si>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</si>
  <si>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</si>
  <si>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</si>
  <si>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</si>
  <si>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</si>
  <si>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</si>
  <si>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</si>
  <si>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</si>
  <si>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</si>
  <si>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</si>
  <si>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</si>
  <si>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</si>
  <si>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</si>
  <si>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</si>
  <si>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</si>
  <si>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</si>
  <si>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</si>
  <si>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</si>
  <si>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</si>
  <si>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</si>
  <si>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</si>
  <si>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</si>
  <si>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</si>
  <si>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</si>
  <si>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</si>
  <si>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</si>
  <si>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</si>
  <si>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</si>
  <si>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</si>
  <si>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</si>
  <si>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</si>
  <si>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</si>
  <si>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</si>
  <si>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</si>
  <si>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</si>
  <si>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</si>
  <si>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</si>
  <si>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</si>
  <si>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</si>
  <si>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</si>
  <si>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</si>
  <si>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</si>
  <si>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</si>
  <si>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</si>
  <si>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</si>
  <si>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</si>
  <si>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</si>
  <si>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</si>
  <si>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</si>
  <si>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</si>
  <si>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</si>
  <si>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</si>
  <si>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</si>
  <si>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</si>
  <si>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</si>
  <si>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</si>
  <si>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</si>
  <si>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</si>
  <si>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</si>
  <si>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</si>
  <si>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</si>
  <si>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</si>
  <si>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</si>
  <si>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</si>
  <si>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</si>
  <si>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</si>
  <si>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</si>
  <si>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</si>
  <si>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</si>
  <si>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</si>
  <si>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</si>
  <si>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</si>
  <si>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</si>
  <si>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</si>
  <si>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</si>
  <si>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</si>
  <si>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</si>
  <si>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</si>
  <si>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</si>
  <si>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</si>
  <si>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</si>
  <si>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</si>
  <si>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</si>
  <si>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</si>
  <si>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</si>
  <si>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</si>
  <si>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</si>
  <si>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</si>
  <si>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</si>
  <si>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</si>
  <si>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</si>
  <si>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</si>
  <si>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</si>
  <si>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</si>
  <si>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</si>
  <si>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</si>
  <si>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</si>
  <si>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</si>
  <si>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</si>
  <si>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</si>
  <si>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</si>
  <si>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</si>
  <si>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</si>
  <si>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</si>
  <si>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</si>
  <si>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</si>
  <si>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</si>
  <si>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</si>
  <si>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</si>
  <si>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</si>
  <si>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</si>
  <si>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</si>
  <si>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</si>
  <si>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</si>
  <si>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</si>
  <si>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</si>
  <si>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</si>
  <si>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</si>
  <si>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</si>
  <si>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</si>
  <si>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</si>
  <si>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</si>
  <si>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</si>
  <si>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</si>
  <si>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</si>
  <si>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</si>
  <si>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</si>
  <si>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</si>
  <si>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</si>
  <si>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</si>
  <si>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</si>
  <si>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</si>
  <si>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</si>
  <si>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</si>
  <si>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</si>
  <si>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</si>
  <si>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</si>
  <si>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</si>
  <si>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</si>
  <si>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</si>
  <si>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</si>
  <si>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</si>
  <si>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</si>
  <si>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</si>
  <si>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</si>
  <si>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</si>
  <si>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</si>
  <si>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</si>
  <si>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</si>
  <si>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</si>
  <si>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</si>
  <si>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</si>
  <si>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</si>
  <si>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</si>
  <si>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</si>
  <si>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</si>
  <si>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</si>
  <si>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</si>
  <si>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</si>
  <si>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</si>
  <si>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</si>
  <si>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</si>
  <si>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</si>
  <si>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</si>
  <si>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</si>
  <si>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</si>
  <si>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</si>
  <si>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</si>
  <si>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</si>
  <si>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</si>
  <si>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</si>
  <si>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</si>
  <si>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</si>
  <si>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</si>
  <si>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</si>
  <si>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</si>
  <si>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</si>
  <si>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</si>
  <si>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</si>
  <si>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</si>
  <si>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</si>
  <si>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</si>
  <si>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</si>
  <si>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</si>
  <si>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</si>
  <si>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</si>
  <si>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</si>
  <si>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</si>
  <si>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</si>
  <si>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</si>
  <si>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</si>
  <si>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</si>
  <si>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</si>
  <si>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</si>
  <si>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</si>
  <si>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</si>
  <si>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</si>
  <si>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</si>
  <si>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</si>
  <si>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</si>
  <si>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</si>
  <si>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</si>
  <si>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</si>
  <si>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</si>
  <si>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</si>
  <si>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</si>
  <si>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</si>
  <si>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</si>
  <si>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</si>
  <si>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</si>
  <si>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Отрадненское ГП</t>
  </si>
  <si>
    <t>МВА: 0,63 (0,23)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</si>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</sst>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C7F28AA-3D42-4DF4-95F4-97A69D479BD9}"/>
    <cellStyle name="Обычный 2 2" xfId="5" xr:uid="{54E423F0-16DA-45A1-B921-8AB7188F26EE}"/>
    <cellStyle name="Обычный 3" xfId="4" xr:uid="{722213D2-0B05-4B00-AA42-363A0F341D1C}"/>
    <cellStyle name="Обычный 3 2 2" xfId="11" xr:uid="{4868460F-5B50-462A-B9C9-F4FA499CA8E1}"/>
    <cellStyle name="Обычный 5" xfId="10" xr:uid="{58AC981B-2202-4D94-BDC9-9FC8447D72A6}"/>
    <cellStyle name="Обычный 6 2 3" xfId="6" xr:uid="{D214C33A-55CC-4A29-914A-D0AD929E75CF}"/>
    <cellStyle name="Обычный 7" xfId="3" xr:uid="{CA3A021F-2114-41D2-B314-E4558D33A9D4}"/>
    <cellStyle name="Обычный 7 2" xfId="7" xr:uid="{C346F974-FCB6-4082-9215-027CD88278F9}"/>
    <cellStyle name="Обычный_Форматы по компаниям_last" xfId="9" xr:uid="{1C6E6410-6075-40DC-A9B1-BDCD2E4B8DE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-6831175.8750000009</c:v>
                </c:pt>
                <c:pt idx="3">
                  <c:v>-6369663.7940788856</c:v>
                </c:pt>
                <c:pt idx="4">
                  <c:v>-5042410.2544102091</c:v>
                </c:pt>
                <c:pt idx="5">
                  <c:v>-3655945.233051653</c:v>
                </c:pt>
                <c:pt idx="6">
                  <c:v>-2208136.4146919805</c:v>
                </c:pt>
                <c:pt idx="7">
                  <c:v>-696766.61787056597</c:v>
                </c:pt>
                <c:pt idx="8">
                  <c:v>880469.58269534772</c:v>
                </c:pt>
                <c:pt idx="9">
                  <c:v>2525969.3682147721</c:v>
                </c:pt>
                <c:pt idx="10">
                  <c:v>4242225.3277088366</c:v>
                </c:pt>
                <c:pt idx="11">
                  <c:v>6031829.2552417126</c:v>
                </c:pt>
                <c:pt idx="12">
                  <c:v>7897476.0982813248</c:v>
                </c:pt>
                <c:pt idx="13">
                  <c:v>9841968.0632048212</c:v>
                </c:pt>
                <c:pt idx="14">
                  <c:v>11868218.884203162</c:v>
                </c:pt>
                <c:pt idx="15">
                  <c:v>13979258.262088105</c:v>
                </c:pt>
              </c:numCache>
            </c:numRef>
          </c:val>
          <c:smooth val="0"/>
          <c:extLst>
            <c:ext xmlns:c16="http://schemas.microsoft.com/office/drawing/2014/chart" uri="{C3380CC4-5D6E-409C-BE32-E72D297353CC}">
              <c16:uniqueId val="{00000000-54FF-4B0B-9DA9-4B0796B5917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-5120725.529881374</c:v>
                </c:pt>
                <c:pt idx="3">
                  <c:v>-4821197.7404928235</c:v>
                </c:pt>
                <c:pt idx="4">
                  <c:v>-4075391.5989985913</c:v>
                </c:pt>
                <c:pt idx="5">
                  <c:v>-3400865.1302851532</c:v>
                </c:pt>
                <c:pt idx="6">
                  <c:v>-2791020.3483971627</c:v>
                </c:pt>
                <c:pt idx="7">
                  <c:v>-2239836.0346127073</c:v>
                </c:pt>
                <c:pt idx="8">
                  <c:v>-1741822.8248126507</c:v>
                </c:pt>
                <c:pt idx="9">
                  <c:v>-1291980.8552775029</c:v>
                </c:pt>
                <c:pt idx="10">
                  <c:v>-885760.00019650266</c:v>
                </c:pt>
                <c:pt idx="11">
                  <c:v>-519022.68802996795</c:v>
                </c:pt>
                <c:pt idx="12">
                  <c:v>-188009.24862349493</c:v>
                </c:pt>
                <c:pt idx="13">
                  <c:v>110694.2833753475</c:v>
                </c:pt>
                <c:pt idx="14">
                  <c:v>380186.00237376906</c:v>
                </c:pt>
                <c:pt idx="15">
                  <c:v>623275.70983733865</c:v>
                </c:pt>
              </c:numCache>
            </c:numRef>
          </c:val>
          <c:smooth val="0"/>
          <c:extLst>
            <c:ext xmlns:c16="http://schemas.microsoft.com/office/drawing/2014/chart" uri="{C3380CC4-5D6E-409C-BE32-E72D297353CC}">
              <c16:uniqueId val="{00000001-54FF-4B0B-9DA9-4B0796B5917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1D56107-6B67-4F82-8CF1-27D5C7E8FA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21345-29CA-46D4-918A-4DB26952152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A3B84-CD7D-4EB3-812B-1EA68B3FDD5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C5A59-315A-41CB-8EE0-709C0E3A0EAB}">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118</v>
      </c>
      <c r="E25" s="55" t="s">
        <v>119</v>
      </c>
      <c r="F25" s="55" t="s">
        <v>120</v>
      </c>
      <c r="G25" s="55" t="s">
        <v>118</v>
      </c>
      <c r="H25" s="55" t="s">
        <v>118</v>
      </c>
      <c r="I25" s="56">
        <v>1983</v>
      </c>
      <c r="J25" s="56">
        <v>2027</v>
      </c>
      <c r="K25" s="56">
        <v>1983</v>
      </c>
      <c r="L25" s="55">
        <v>10</v>
      </c>
      <c r="M25" s="55">
        <v>10</v>
      </c>
      <c r="N25" s="57">
        <v>0.4</v>
      </c>
      <c r="O25" s="57">
        <v>0.63</v>
      </c>
      <c r="P25" s="56">
        <v>2017</v>
      </c>
      <c r="Q25" s="55" t="s">
        <v>74</v>
      </c>
      <c r="R25" s="55" t="s">
        <v>74</v>
      </c>
      <c r="S25" s="55" t="s">
        <v>74</v>
      </c>
      <c r="T25" s="55" t="s">
        <v>74</v>
      </c>
    </row>
    <row r="26" spans="1:20" s="58" customFormat="1" x14ac:dyDescent="0.25">
      <c r="A26" s="55">
        <v>2</v>
      </c>
      <c r="B26" s="55" t="s">
        <v>117</v>
      </c>
      <c r="C26" s="55" t="s">
        <v>117</v>
      </c>
      <c r="D26" s="55" t="s">
        <v>121</v>
      </c>
      <c r="E26" s="55" t="s">
        <v>122</v>
      </c>
      <c r="F26" s="55" t="s">
        <v>122</v>
      </c>
      <c r="G26" s="55" t="s">
        <v>122</v>
      </c>
      <c r="H26" s="55" t="s">
        <v>122</v>
      </c>
      <c r="I26" s="56">
        <v>1983</v>
      </c>
      <c r="J26" s="56">
        <v>2027</v>
      </c>
      <c r="K26" s="56">
        <v>1983</v>
      </c>
      <c r="L26" s="55">
        <v>10</v>
      </c>
      <c r="M26" s="55">
        <v>10</v>
      </c>
      <c r="N26" s="57" t="s">
        <v>74</v>
      </c>
      <c r="O26" s="57" t="s">
        <v>74</v>
      </c>
      <c r="P26" s="56">
        <v>2017</v>
      </c>
      <c r="Q26" s="55" t="s">
        <v>74</v>
      </c>
      <c r="R26" s="55" t="s">
        <v>74</v>
      </c>
      <c r="S26" s="55" t="s">
        <v>74</v>
      </c>
      <c r="T26" s="55" t="s">
        <v>74</v>
      </c>
    </row>
    <row r="27" spans="1:20" s="58" customFormat="1" x14ac:dyDescent="0.25">
      <c r="A27" s="55">
        <v>3</v>
      </c>
      <c r="B27" s="55" t="s">
        <v>117</v>
      </c>
      <c r="C27" s="55" t="s">
        <v>117</v>
      </c>
      <c r="D27" s="55" t="s">
        <v>121</v>
      </c>
      <c r="E27" s="55" t="s">
        <v>123</v>
      </c>
      <c r="F27" s="55" t="s">
        <v>123</v>
      </c>
      <c r="G27" s="55" t="s">
        <v>123</v>
      </c>
      <c r="H27" s="55" t="s">
        <v>123</v>
      </c>
      <c r="I27" s="56">
        <v>1983</v>
      </c>
      <c r="J27" s="56">
        <v>2027</v>
      </c>
      <c r="K27" s="56">
        <v>1983</v>
      </c>
      <c r="L27" s="55">
        <v>10</v>
      </c>
      <c r="M27" s="55">
        <v>10</v>
      </c>
      <c r="N27" s="57" t="s">
        <v>74</v>
      </c>
      <c r="O27" s="57" t="s">
        <v>74</v>
      </c>
      <c r="P27" s="56">
        <v>2017</v>
      </c>
      <c r="Q27" s="55" t="s">
        <v>74</v>
      </c>
      <c r="R27" s="55" t="s">
        <v>74</v>
      </c>
      <c r="S27" s="55" t="s">
        <v>74</v>
      </c>
      <c r="T27" s="55" t="s">
        <v>74</v>
      </c>
    </row>
    <row r="28" spans="1:20" s="58" customFormat="1" x14ac:dyDescent="0.25">
      <c r="A28" s="55">
        <v>4</v>
      </c>
      <c r="B28" s="55" t="s">
        <v>117</v>
      </c>
      <c r="C28" s="55" t="s">
        <v>117</v>
      </c>
      <c r="D28" s="55" t="s">
        <v>121</v>
      </c>
      <c r="E28" s="55" t="s">
        <v>123</v>
      </c>
      <c r="F28" s="55" t="s">
        <v>123</v>
      </c>
      <c r="G28" s="55" t="s">
        <v>123</v>
      </c>
      <c r="H28" s="55" t="s">
        <v>123</v>
      </c>
      <c r="I28" s="56">
        <v>1983</v>
      </c>
      <c r="J28" s="56">
        <v>2027</v>
      </c>
      <c r="K28" s="56">
        <v>1983</v>
      </c>
      <c r="L28" s="55">
        <v>10</v>
      </c>
      <c r="M28" s="55">
        <v>10</v>
      </c>
      <c r="N28" s="57" t="s">
        <v>74</v>
      </c>
      <c r="O28" s="57" t="s">
        <v>74</v>
      </c>
      <c r="P28" s="56">
        <v>2017</v>
      </c>
      <c r="Q28" s="55" t="s">
        <v>74</v>
      </c>
      <c r="R28" s="55" t="s">
        <v>74</v>
      </c>
      <c r="S28" s="55" t="s">
        <v>74</v>
      </c>
      <c r="T28" s="55" t="s">
        <v>74</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C490D-940C-453C-B53F-78F212CADD0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109</v>
      </c>
      <c r="Y21" s="354"/>
      <c r="Z21" s="354" t="s">
        <v>110</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BAFB3-2877-470D-A7D8-D7DAD2E332A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144</v>
      </c>
      <c r="C27" s="33" t="s">
        <v>153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AC59-7BEC-424F-9D58-BE8DF0F99AF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156</v>
      </c>
      <c r="B23" s="377"/>
      <c r="C23" s="377"/>
      <c r="D23" s="377"/>
      <c r="E23" s="377"/>
      <c r="F23" s="377"/>
      <c r="G23" s="377"/>
      <c r="H23" s="377"/>
      <c r="I23" s="377"/>
      <c r="J23" s="377"/>
      <c r="K23" s="377"/>
      <c r="L23" s="378"/>
      <c r="M23" s="379" t="s">
        <v>157</v>
      </c>
      <c r="N23" s="379"/>
      <c r="O23" s="379"/>
      <c r="P23" s="379"/>
      <c r="Q23" s="379"/>
      <c r="R23" s="379"/>
      <c r="S23" s="379"/>
      <c r="T23" s="379"/>
      <c r="U23" s="379"/>
      <c r="V23" s="379"/>
      <c r="W23" s="379"/>
      <c r="X23" s="379"/>
      <c r="Y23" s="379"/>
      <c r="Z23" s="379"/>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9857-BEA2-4579-895A-8BF09E84726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59B0D-F2FD-4937-BD45-2B18C46C6D4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196</v>
      </c>
      <c r="AL24" s="146"/>
      <c r="AM24" s="147"/>
      <c r="AN24" s="147"/>
      <c r="AO24" s="147"/>
      <c r="AP24" s="147"/>
      <c r="AQ24" s="148"/>
    </row>
    <row r="25" spans="1:53" ht="15.75" customHeight="1" x14ac:dyDescent="0.25">
      <c r="A25" s="414" t="s">
        <v>197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6831175.8799999999</v>
      </c>
      <c r="AL25" s="149"/>
      <c r="AM25" s="432" t="s">
        <v>198</v>
      </c>
      <c r="AN25" s="432"/>
      <c r="AO25" s="432"/>
      <c r="AP25" s="432"/>
    </row>
    <row r="26" spans="1:53" ht="17.25" customHeight="1" x14ac:dyDescent="0.25">
      <c r="A26" s="388" t="s">
        <v>199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200</v>
      </c>
      <c r="AN26" s="420"/>
      <c r="AO26" s="421"/>
      <c r="AP26" s="189">
        <v>6.4417642821160825</v>
      </c>
      <c r="AR26" s="150"/>
    </row>
    <row r="27" spans="1:53" ht="17.25" customHeight="1" x14ac:dyDescent="0.25">
      <c r="A27" s="388" t="s">
        <v>201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202</v>
      </c>
      <c r="AN27" s="420"/>
      <c r="AO27" s="421"/>
      <c r="AP27" s="191">
        <v>11.629417561169703</v>
      </c>
    </row>
    <row r="28" spans="1:53" ht="27.75" customHeight="1" thickBot="1" x14ac:dyDescent="0.3">
      <c r="A28" s="422" t="s">
        <v>203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204</v>
      </c>
      <c r="AN28" s="426"/>
      <c r="AO28" s="427"/>
      <c r="AP28" s="193">
        <v>-188009.24862349493</v>
      </c>
    </row>
    <row r="29" spans="1:53" ht="17.25" customHeight="1" x14ac:dyDescent="0.25">
      <c r="A29" s="416" t="s">
        <v>205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10084.62901720546</v>
      </c>
      <c r="AL29" s="149"/>
      <c r="AM29" s="419"/>
      <c r="AN29" s="420"/>
      <c r="AO29" s="421"/>
      <c r="AP29" s="151"/>
    </row>
    <row r="30" spans="1:53" ht="17.25" customHeight="1" x14ac:dyDescent="0.25">
      <c r="A30" s="388" t="s">
        <v>206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207</v>
      </c>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207</v>
      </c>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419997.70460394176</v>
      </c>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211</v>
      </c>
      <c r="AL33" s="149"/>
      <c r="AM33" s="149"/>
      <c r="AN33" s="149"/>
      <c r="AO33" s="149"/>
      <c r="AP33" s="149"/>
      <c r="AQ33" s="148"/>
    </row>
    <row r="34" spans="1:54" ht="17.25" customHeight="1" x14ac:dyDescent="0.25">
      <c r="A34" s="388" t="s">
        <v>212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211</v>
      </c>
      <c r="AL34" s="149"/>
      <c r="AM34" s="149"/>
      <c r="AN34" s="149"/>
      <c r="AO34" s="149"/>
      <c r="AP34" s="149"/>
      <c r="AQ34" s="148"/>
    </row>
    <row r="35" spans="1:54" ht="17.25" customHeight="1" x14ac:dyDescent="0.25">
      <c r="A35" s="388" t="s">
        <v>213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201281.58097731351</v>
      </c>
      <c r="AL35" s="149"/>
      <c r="AM35" s="149"/>
      <c r="AN35" s="149"/>
      <c r="AO35" s="149"/>
      <c r="AP35" s="149"/>
      <c r="AQ35" s="148"/>
    </row>
    <row r="36" spans="1:54" ht="17.25" customHeight="1" thickBot="1" x14ac:dyDescent="0.3">
      <c r="A36" s="405" t="s">
        <v>214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88" t="s">
        <v>227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1279389.1471192816</v>
      </c>
      <c r="AP50" s="168">
        <v>2660617.670349258</v>
      </c>
      <c r="AQ50" s="168">
        <v>2766510.2536291587</v>
      </c>
      <c r="AR50" s="168">
        <v>2876617.361723599</v>
      </c>
      <c r="AS50" s="168">
        <v>2991106.7327201986</v>
      </c>
      <c r="AT50" s="168">
        <v>3110152.7806824627</v>
      </c>
      <c r="AU50" s="168">
        <v>3233936.8613536251</v>
      </c>
      <c r="AV50" s="168">
        <v>3362647.5484354994</v>
      </c>
      <c r="AW50" s="168">
        <v>3496480.9208632321</v>
      </c>
      <c r="AX50" s="168">
        <v>3635640.861513589</v>
      </c>
      <c r="AY50" s="168">
        <v>3780339.3678018306</v>
      </c>
      <c r="AZ50" s="168">
        <v>3930796.8746403437</v>
      </c>
      <c r="BA50" s="169">
        <v>4087242.5902510295</v>
      </c>
      <c r="BB50" s="170">
        <v>41211478.971083105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03" t="s">
        <v>231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07" t="s">
        <v>236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1279389.1471192816</v>
      </c>
      <c r="AP59" s="201">
        <v>2660617.670349258</v>
      </c>
      <c r="AQ59" s="201">
        <v>2766510.2536291587</v>
      </c>
      <c r="AR59" s="201">
        <v>2876617.361723599</v>
      </c>
      <c r="AS59" s="201">
        <v>2991106.7327201986</v>
      </c>
      <c r="AT59" s="201">
        <v>3110152.7806824627</v>
      </c>
      <c r="AU59" s="201">
        <v>3233936.8613536251</v>
      </c>
      <c r="AV59" s="201">
        <v>3362647.5484354994</v>
      </c>
      <c r="AW59" s="201">
        <v>3496480.9208632321</v>
      </c>
      <c r="AX59" s="201">
        <v>3635640.861513589</v>
      </c>
      <c r="AY59" s="201">
        <v>3780339.3678018306</v>
      </c>
      <c r="AZ59" s="201">
        <v>3930796.8746403437</v>
      </c>
      <c r="BA59" s="203">
        <v>4087242.5902510295</v>
      </c>
      <c r="BB59" s="166">
        <v>41211478.971083105</v>
      </c>
    </row>
    <row r="60" spans="1:57" ht="12" customHeight="1" x14ac:dyDescent="0.25">
      <c r="A60" s="388" t="s">
        <v>237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-777892.63722446072</v>
      </c>
      <c r="AP60" s="167">
        <v>-1004799.2154576902</v>
      </c>
      <c r="AQ60" s="167">
        <v>-1031743.1564844177</v>
      </c>
      <c r="AR60" s="167">
        <v>-1060058.5352440355</v>
      </c>
      <c r="AS60" s="167">
        <v>-1089799.9349583127</v>
      </c>
      <c r="AT60" s="167">
        <v>-1121024.1112612444</v>
      </c>
      <c r="AU60" s="167">
        <v>-1153790.0786610593</v>
      </c>
      <c r="AV60" s="167">
        <v>-1188159.2004434126</v>
      </c>
      <c r="AW60" s="167">
        <v>-1224195.2821527307</v>
      </c>
      <c r="AX60" s="167">
        <v>-1261964.668794106</v>
      </c>
      <c r="AY60" s="167">
        <v>-1301536.3459038343</v>
      </c>
      <c r="AZ60" s="167">
        <v>-1342982.0446425562</v>
      </c>
      <c r="BA60" s="164">
        <v>-1386376.3510711053</v>
      </c>
      <c r="BB60" s="157">
        <v>-14944321.562298965</v>
      </c>
    </row>
    <row r="61" spans="1:57" ht="12" customHeight="1" x14ac:dyDescent="0.25">
      <c r="A61" s="388" t="s">
        <v>238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-10084.62901720546</v>
      </c>
      <c r="AP61" s="167">
        <v>-10485.997252090237</v>
      </c>
      <c r="AQ61" s="167">
        <v>-10903.339942723429</v>
      </c>
      <c r="AR61" s="167">
        <v>-11337.292872443821</v>
      </c>
      <c r="AS61" s="167">
        <v>-11788.517128767086</v>
      </c>
      <c r="AT61" s="167">
        <v>-12257.700110492016</v>
      </c>
      <c r="AU61" s="167">
        <v>-12745.556574889599</v>
      </c>
      <c r="AV61" s="167">
        <v>-13252.829726570206</v>
      </c>
      <c r="AW61" s="167">
        <v>-13780.292349687701</v>
      </c>
      <c r="AX61" s="167">
        <v>-14328.747985205273</v>
      </c>
      <c r="AY61" s="167">
        <v>-14899.032155016444</v>
      </c>
      <c r="AZ61" s="167">
        <v>-15492.013634786099</v>
      </c>
      <c r="BA61" s="167">
        <v>-16108.595777450586</v>
      </c>
      <c r="BB61" s="204">
        <v>-167464.54452732796</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-419997.70460394176</v>
      </c>
      <c r="AP62" s="167">
        <v>-436713.61324717867</v>
      </c>
      <c r="AQ62" s="167">
        <v>-454094.81505441637</v>
      </c>
      <c r="AR62" s="167">
        <v>-472167.78869358217</v>
      </c>
      <c r="AS62" s="167">
        <v>-490960.06668358675</v>
      </c>
      <c r="AT62" s="167">
        <v>-510500.27733759349</v>
      </c>
      <c r="AU62" s="167">
        <v>-530818.18837562983</v>
      </c>
      <c r="AV62" s="167">
        <v>-551944.75227297982</v>
      </c>
      <c r="AW62" s="167">
        <v>-573912.15341344441</v>
      </c>
      <c r="AX62" s="167">
        <v>-596753.85711929959</v>
      </c>
      <c r="AY62" s="167">
        <v>-620504.66063264781</v>
      </c>
      <c r="AZ62" s="167">
        <v>-645200.74612582719</v>
      </c>
      <c r="BA62" s="167">
        <v>-670879.73582163511</v>
      </c>
      <c r="BB62" s="204">
        <v>-6974448.3593817633</v>
      </c>
      <c r="BD62" s="173"/>
      <c r="BE62" s="173"/>
    </row>
    <row r="63" spans="1:57" ht="13.5" customHeight="1" x14ac:dyDescent="0.25">
      <c r="A63" s="388" t="s">
        <v>213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-201281.58097731351</v>
      </c>
      <c r="AP63" s="167">
        <v>-418585.17580042116</v>
      </c>
      <c r="AQ63" s="167">
        <v>-435244.86579727795</v>
      </c>
      <c r="AR63" s="167">
        <v>-452567.61145600962</v>
      </c>
      <c r="AS63" s="167">
        <v>-470579.80239195883</v>
      </c>
      <c r="AT63" s="167">
        <v>-489308.87852715881</v>
      </c>
      <c r="AU63" s="167">
        <v>-508783.37189253973</v>
      </c>
      <c r="AV63" s="167">
        <v>-529032.95009386283</v>
      </c>
      <c r="AW63" s="167">
        <v>-550088.46150759864</v>
      </c>
      <c r="AX63" s="167">
        <v>-571981.98227560113</v>
      </c>
      <c r="AY63" s="167">
        <v>-594746.86517017009</v>
      </c>
      <c r="AZ63" s="167">
        <v>-618417.79040394293</v>
      </c>
      <c r="BA63" s="164">
        <v>-643030.81846201979</v>
      </c>
      <c r="BB63" s="204">
        <v>-6483650.1547558745</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-146528.722626</v>
      </c>
      <c r="AP65" s="167">
        <v>-139014.42915799998</v>
      </c>
      <c r="AQ65" s="167">
        <v>-131500.13569</v>
      </c>
      <c r="AR65" s="167">
        <v>-123985.84222199999</v>
      </c>
      <c r="AS65" s="167">
        <v>-116471.54875399997</v>
      </c>
      <c r="AT65" s="167">
        <v>-108957.25528599999</v>
      </c>
      <c r="AU65" s="167">
        <v>-101442.96181799998</v>
      </c>
      <c r="AV65" s="167">
        <v>-93928.668349999993</v>
      </c>
      <c r="AW65" s="167">
        <v>-86414.374881999989</v>
      </c>
      <c r="AX65" s="167">
        <v>-78900.081414</v>
      </c>
      <c r="AY65" s="167">
        <v>-71385.787946000011</v>
      </c>
      <c r="AZ65" s="167">
        <v>-63871.494478000015</v>
      </c>
      <c r="BA65" s="164">
        <v>-56357.201010000019</v>
      </c>
      <c r="BB65" s="157">
        <v>-1318758.503634</v>
      </c>
    </row>
    <row r="66" spans="1:56" ht="27.75" customHeight="1" x14ac:dyDescent="0.25">
      <c r="A66" s="390" t="s">
        <v>240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501496.50989482086</v>
      </c>
      <c r="AP66" s="187">
        <v>1655818.4548915678</v>
      </c>
      <c r="AQ66" s="187">
        <v>1734767.0971447411</v>
      </c>
      <c r="AR66" s="187">
        <v>1816558.8264795635</v>
      </c>
      <c r="AS66" s="187">
        <v>1901306.7977618859</v>
      </c>
      <c r="AT66" s="187">
        <v>1989128.6694212183</v>
      </c>
      <c r="AU66" s="187">
        <v>2080146.7826925658</v>
      </c>
      <c r="AV66" s="187">
        <v>2174488.3479920868</v>
      </c>
      <c r="AW66" s="187">
        <v>2272285.6387105016</v>
      </c>
      <c r="AX66" s="187">
        <v>2373676.1927194828</v>
      </c>
      <c r="AY66" s="187">
        <v>2478803.0218979963</v>
      </c>
      <c r="AZ66" s="187">
        <v>2587814.8299977873</v>
      </c>
      <c r="BA66" s="202">
        <v>2700866.2391799241</v>
      </c>
      <c r="BB66" s="157">
        <v>26267157.408784144</v>
      </c>
    </row>
    <row r="67" spans="1:56" ht="11.25" customHeight="1" x14ac:dyDescent="0.25">
      <c r="A67" s="388" t="s">
        <v>241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-341558.79399999999</v>
      </c>
      <c r="AP67" s="167">
        <v>-341558.79399999999</v>
      </c>
      <c r="AQ67" s="167">
        <v>-341558.79399999999</v>
      </c>
      <c r="AR67" s="167">
        <v>-341558.79399999999</v>
      </c>
      <c r="AS67" s="167">
        <v>-341558.79399999999</v>
      </c>
      <c r="AT67" s="167">
        <v>-341558.79399999999</v>
      </c>
      <c r="AU67" s="167">
        <v>-341558.79399999999</v>
      </c>
      <c r="AV67" s="167">
        <v>-341558.79399999999</v>
      </c>
      <c r="AW67" s="167">
        <v>-341558.79399999999</v>
      </c>
      <c r="AX67" s="167">
        <v>-341558.79399999999</v>
      </c>
      <c r="AY67" s="167">
        <v>-341558.79399999999</v>
      </c>
      <c r="AZ67" s="167">
        <v>-341558.79399999999</v>
      </c>
      <c r="BA67" s="164">
        <v>-341558.79399999999</v>
      </c>
      <c r="BB67" s="204">
        <v>-4440264.3219999988</v>
      </c>
      <c r="BD67" s="173"/>
    </row>
    <row r="68" spans="1:56" ht="25.5" customHeight="1" x14ac:dyDescent="0.25">
      <c r="A68" s="390" t="s">
        <v>242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159937.71589482087</v>
      </c>
      <c r="AP68" s="187">
        <v>1314259.6608915678</v>
      </c>
      <c r="AQ68" s="187">
        <v>1393208.3031447411</v>
      </c>
      <c r="AR68" s="187">
        <v>1475000.0324795635</v>
      </c>
      <c r="AS68" s="187">
        <v>1559748.0037618859</v>
      </c>
      <c r="AT68" s="187">
        <v>1647569.8754212183</v>
      </c>
      <c r="AU68" s="187">
        <v>1738587.9886925658</v>
      </c>
      <c r="AV68" s="187">
        <v>1832929.5539920868</v>
      </c>
      <c r="AW68" s="187">
        <v>1930726.8447105016</v>
      </c>
      <c r="AX68" s="187">
        <v>2032117.3987194828</v>
      </c>
      <c r="AY68" s="187">
        <v>2137244.2278979961</v>
      </c>
      <c r="AZ68" s="187">
        <v>2246256.0359977875</v>
      </c>
      <c r="BA68" s="202">
        <v>2359307.4451799244</v>
      </c>
      <c r="BB68" s="157">
        <v>21826893.086784139</v>
      </c>
    </row>
    <row r="69" spans="1:56" ht="12" customHeight="1" x14ac:dyDescent="0.25">
      <c r="A69" s="388" t="s">
        <v>243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159937.71589482087</v>
      </c>
      <c r="AP70" s="187">
        <v>1314259.6608915678</v>
      </c>
      <c r="AQ70" s="187">
        <v>1393208.3031447411</v>
      </c>
      <c r="AR70" s="187">
        <v>1475000.0324795635</v>
      </c>
      <c r="AS70" s="187">
        <v>1559748.0037618859</v>
      </c>
      <c r="AT70" s="187">
        <v>1647569.8754212183</v>
      </c>
      <c r="AU70" s="187">
        <v>1738587.9886925658</v>
      </c>
      <c r="AV70" s="187">
        <v>1832929.5539920868</v>
      </c>
      <c r="AW70" s="187">
        <v>1930726.8447105016</v>
      </c>
      <c r="AX70" s="187">
        <v>2032117.3987194828</v>
      </c>
      <c r="AY70" s="187">
        <v>2137244.2278979961</v>
      </c>
      <c r="AZ70" s="187">
        <v>2246256.0359977875</v>
      </c>
      <c r="BA70" s="202">
        <v>2359307.4451799244</v>
      </c>
      <c r="BB70" s="157">
        <v>21826893.086784139</v>
      </c>
    </row>
    <row r="71" spans="1:56" ht="12" customHeight="1" x14ac:dyDescent="0.25">
      <c r="A71" s="388" t="s">
        <v>214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-39984.428973705217</v>
      </c>
      <c r="AP71" s="167">
        <v>-328564.91522289196</v>
      </c>
      <c r="AQ71" s="167">
        <v>-348302.07578618528</v>
      </c>
      <c r="AR71" s="167">
        <v>-368750.00811989087</v>
      </c>
      <c r="AS71" s="167">
        <v>-389937.00094047148</v>
      </c>
      <c r="AT71" s="167">
        <v>-411892.46885530459</v>
      </c>
      <c r="AU71" s="167">
        <v>-434646.99717314146</v>
      </c>
      <c r="AV71" s="167">
        <v>-458232.3884980217</v>
      </c>
      <c r="AW71" s="167">
        <v>-482681.7111776254</v>
      </c>
      <c r="AX71" s="167">
        <v>-508029.34967987071</v>
      </c>
      <c r="AY71" s="167">
        <v>-534311.05697449902</v>
      </c>
      <c r="AZ71" s="167">
        <v>-561564.00899944687</v>
      </c>
      <c r="BA71" s="164">
        <v>-589826.86129498109</v>
      </c>
      <c r="BB71" s="157">
        <v>-5456723.2716960348</v>
      </c>
      <c r="BD71" s="173"/>
    </row>
    <row r="72" spans="1:56" ht="12.75" customHeight="1" thickBot="1" x14ac:dyDescent="0.3">
      <c r="A72" s="398" t="s">
        <v>245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119953.28692111565</v>
      </c>
      <c r="AP72" s="205">
        <v>985694.74566867587</v>
      </c>
      <c r="AQ72" s="205">
        <v>1044906.2273585559</v>
      </c>
      <c r="AR72" s="205">
        <v>1106250.0243596726</v>
      </c>
      <c r="AS72" s="205">
        <v>1169811.0028214145</v>
      </c>
      <c r="AT72" s="205">
        <v>1235677.4065659137</v>
      </c>
      <c r="AU72" s="205">
        <v>1303940.9915194244</v>
      </c>
      <c r="AV72" s="205">
        <v>1374697.165494065</v>
      </c>
      <c r="AW72" s="205">
        <v>1448045.1335328761</v>
      </c>
      <c r="AX72" s="205">
        <v>1524088.0490396121</v>
      </c>
      <c r="AY72" s="205">
        <v>1602933.1709234971</v>
      </c>
      <c r="AZ72" s="205">
        <v>1684692.0269983406</v>
      </c>
      <c r="BA72" s="206">
        <v>1769480.5838849433</v>
      </c>
      <c r="BB72" s="170">
        <v>16370169.815088106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390" t="s">
        <v>242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159937.71589482087</v>
      </c>
      <c r="AP75" s="207">
        <v>1314259.6608915678</v>
      </c>
      <c r="AQ75" s="207">
        <v>1393208.3031447411</v>
      </c>
      <c r="AR75" s="207">
        <v>1475000.0324795635</v>
      </c>
      <c r="AS75" s="207">
        <v>1559748.0037618859</v>
      </c>
      <c r="AT75" s="207">
        <v>1647569.8754212183</v>
      </c>
      <c r="AU75" s="207">
        <v>1738587.9886925658</v>
      </c>
      <c r="AV75" s="207">
        <v>1832929.5539920868</v>
      </c>
      <c r="AW75" s="207">
        <v>1930726.8447105016</v>
      </c>
      <c r="AX75" s="207">
        <v>2032117.3987194828</v>
      </c>
      <c r="AY75" s="207">
        <v>2137244.2278979961</v>
      </c>
      <c r="AZ75" s="207">
        <v>2246256.0359977875</v>
      </c>
      <c r="BA75" s="208">
        <v>2359307.4451799244</v>
      </c>
      <c r="BB75" s="157">
        <v>21826893.086784139</v>
      </c>
    </row>
    <row r="76" spans="1:56" ht="12" customHeight="1" x14ac:dyDescent="0.25">
      <c r="A76" s="388" t="s">
        <v>241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341558.79399999999</v>
      </c>
      <c r="AP76" s="175">
        <v>341558.79399999999</v>
      </c>
      <c r="AQ76" s="175">
        <v>341558.79399999999</v>
      </c>
      <c r="AR76" s="175">
        <v>341558.79399999999</v>
      </c>
      <c r="AS76" s="175">
        <v>341558.79399999999</v>
      </c>
      <c r="AT76" s="175">
        <v>341558.79399999999</v>
      </c>
      <c r="AU76" s="175">
        <v>341558.79399999999</v>
      </c>
      <c r="AV76" s="175">
        <v>341558.79399999999</v>
      </c>
      <c r="AW76" s="175">
        <v>341558.79399999999</v>
      </c>
      <c r="AX76" s="175">
        <v>341558.79399999999</v>
      </c>
      <c r="AY76" s="175">
        <v>341558.79399999999</v>
      </c>
      <c r="AZ76" s="175">
        <v>341558.79399999999</v>
      </c>
      <c r="BA76" s="174">
        <v>341558.79399999999</v>
      </c>
      <c r="BB76" s="176">
        <v>4440264.3219999988</v>
      </c>
    </row>
    <row r="77" spans="1:56" ht="12" customHeight="1" x14ac:dyDescent="0.25">
      <c r="A77" s="388" t="s">
        <v>243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-39984.428973705217</v>
      </c>
      <c r="AP78" s="175">
        <v>-328564.91522289196</v>
      </c>
      <c r="AQ78" s="175">
        <v>-348302.07578618528</v>
      </c>
      <c r="AR78" s="175">
        <v>-368750.00811989087</v>
      </c>
      <c r="AS78" s="175">
        <v>-389937.00094047148</v>
      </c>
      <c r="AT78" s="175">
        <v>-411892.46885530459</v>
      </c>
      <c r="AU78" s="175">
        <v>-434646.99717314146</v>
      </c>
      <c r="AV78" s="175">
        <v>-458232.3884980217</v>
      </c>
      <c r="AW78" s="175">
        <v>-482681.7111776254</v>
      </c>
      <c r="AX78" s="175">
        <v>-508029.34967987071</v>
      </c>
      <c r="AY78" s="175">
        <v>-534311.05697449902</v>
      </c>
      <c r="AZ78" s="175">
        <v>-561564.00899944687</v>
      </c>
      <c r="BA78" s="174">
        <v>-589826.86129498109</v>
      </c>
      <c r="BB78" s="176">
        <v>-5456723.2716960348</v>
      </c>
    </row>
    <row r="79" spans="1:56" ht="12" customHeight="1" x14ac:dyDescent="0.25">
      <c r="A79" s="388" t="s">
        <v>247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-6831175.8750000009</v>
      </c>
      <c r="AO81" s="175">
        <v>0</v>
      </c>
      <c r="AP81" s="175">
        <v>0</v>
      </c>
      <c r="AQ81" s="175">
        <v>0</v>
      </c>
      <c r="AR81" s="175">
        <v>0</v>
      </c>
      <c r="AS81" s="175">
        <v>0</v>
      </c>
      <c r="AT81" s="175">
        <v>0</v>
      </c>
      <c r="AU81" s="175">
        <v>0</v>
      </c>
      <c r="AV81" s="175">
        <v>0</v>
      </c>
      <c r="AW81" s="175">
        <v>0</v>
      </c>
      <c r="AX81" s="175">
        <v>0</v>
      </c>
      <c r="AY81" s="175">
        <v>0</v>
      </c>
      <c r="AZ81" s="175">
        <v>0</v>
      </c>
      <c r="BA81" s="174">
        <v>0</v>
      </c>
      <c r="BB81" s="204">
        <v>-6831175.8750000009</v>
      </c>
    </row>
    <row r="82" spans="1:54" ht="12.75" customHeight="1" x14ac:dyDescent="0.25">
      <c r="A82" s="388" t="s">
        <v>250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-6831175.8750000009</v>
      </c>
      <c r="AO83" s="210">
        <v>461512.08092111564</v>
      </c>
      <c r="AP83" s="210">
        <v>1327253.539668676</v>
      </c>
      <c r="AQ83" s="210">
        <v>1386465.0213585559</v>
      </c>
      <c r="AR83" s="210">
        <v>1447808.8183596726</v>
      </c>
      <c r="AS83" s="210">
        <v>1511369.7968214145</v>
      </c>
      <c r="AT83" s="210">
        <v>1577236.2005659137</v>
      </c>
      <c r="AU83" s="210">
        <v>1645499.7855194244</v>
      </c>
      <c r="AV83" s="210">
        <v>1716255.959494065</v>
      </c>
      <c r="AW83" s="210">
        <v>1789603.9275328761</v>
      </c>
      <c r="AX83" s="210">
        <v>1865646.8430396121</v>
      </c>
      <c r="AY83" s="210">
        <v>1944491.9649234968</v>
      </c>
      <c r="AZ83" s="210">
        <v>2026250.8209983404</v>
      </c>
      <c r="BA83" s="209">
        <v>2111039.377884943</v>
      </c>
      <c r="BB83" s="176">
        <v>13979258.262088105</v>
      </c>
    </row>
    <row r="84" spans="1:54" ht="12" customHeight="1" x14ac:dyDescent="0.25">
      <c r="A84" s="396" t="s">
        <v>252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-6831175.8750000009</v>
      </c>
      <c r="AO84" s="210">
        <v>-6369663.7940788856</v>
      </c>
      <c r="AP84" s="210">
        <v>-5042410.2544102091</v>
      </c>
      <c r="AQ84" s="210">
        <v>-3655945.233051653</v>
      </c>
      <c r="AR84" s="210">
        <v>-2208136.4146919805</v>
      </c>
      <c r="AS84" s="210">
        <v>-696766.61787056597</v>
      </c>
      <c r="AT84" s="210">
        <v>880469.58269534772</v>
      </c>
      <c r="AU84" s="210">
        <v>2525969.3682147721</v>
      </c>
      <c r="AV84" s="210">
        <v>4242225.3277088366</v>
      </c>
      <c r="AW84" s="210">
        <v>6031829.2552417126</v>
      </c>
      <c r="AX84" s="210">
        <v>7897476.0982813248</v>
      </c>
      <c r="AY84" s="210">
        <v>9841968.0632048212</v>
      </c>
      <c r="AZ84" s="210">
        <v>11868218.884203162</v>
      </c>
      <c r="BA84" s="209">
        <v>13979258.262088105</v>
      </c>
      <c r="BB84" s="176"/>
    </row>
    <row r="85" spans="1:54" ht="12" customHeight="1" x14ac:dyDescent="0.25">
      <c r="A85" s="388" t="s">
        <v>253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-5120725.529881374</v>
      </c>
      <c r="AO86" s="207">
        <v>299527.78938855056</v>
      </c>
      <c r="AP86" s="207">
        <v>745806.141494232</v>
      </c>
      <c r="AQ86" s="207">
        <v>674526.46871343825</v>
      </c>
      <c r="AR86" s="207">
        <v>609844.78188799054</v>
      </c>
      <c r="AS86" s="207">
        <v>551184.31378445553</v>
      </c>
      <c r="AT86" s="207">
        <v>498013.20980005653</v>
      </c>
      <c r="AU86" s="207">
        <v>449841.96953514777</v>
      </c>
      <c r="AV86" s="207">
        <v>406220.85508100025</v>
      </c>
      <c r="AW86" s="207">
        <v>366737.31216653471</v>
      </c>
      <c r="AX86" s="207">
        <v>331013.43940647301</v>
      </c>
      <c r="AY86" s="207">
        <v>298703.53199884243</v>
      </c>
      <c r="AZ86" s="207">
        <v>269491.71899842157</v>
      </c>
      <c r="BA86" s="208">
        <v>243089.70746356962</v>
      </c>
      <c r="BB86" s="157">
        <v>623275.70983733865</v>
      </c>
    </row>
    <row r="87" spans="1:54" ht="28.5" customHeight="1" x14ac:dyDescent="0.25">
      <c r="A87" s="390" t="s">
        <v>255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-5120725.529881374</v>
      </c>
      <c r="AO87" s="202">
        <v>-4821197.7404928235</v>
      </c>
      <c r="AP87" s="202">
        <v>-4075391.5989985913</v>
      </c>
      <c r="AQ87" s="202">
        <v>-3400865.1302851532</v>
      </c>
      <c r="AR87" s="202">
        <v>-2791020.3483971627</v>
      </c>
      <c r="AS87" s="202">
        <v>-2239836.0346127073</v>
      </c>
      <c r="AT87" s="202">
        <v>-1741822.8248126507</v>
      </c>
      <c r="AU87" s="202">
        <v>-1291980.8552775029</v>
      </c>
      <c r="AV87" s="202">
        <v>-885760.00019650266</v>
      </c>
      <c r="AW87" s="202">
        <v>-519022.68802996795</v>
      </c>
      <c r="AX87" s="202">
        <v>-188009.24862349493</v>
      </c>
      <c r="AY87" s="202">
        <v>110694.2833753475</v>
      </c>
      <c r="AZ87" s="202">
        <v>380186.00237376906</v>
      </c>
      <c r="BA87" s="202">
        <v>623275.70983733865</v>
      </c>
      <c r="BB87" s="176"/>
    </row>
    <row r="88" spans="1:54" ht="14.25" customHeight="1" x14ac:dyDescent="0.25">
      <c r="A88" s="393" t="s">
        <v>256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3.1876493166685282E-2</v>
      </c>
      <c r="AU88" s="211">
        <v>7.550183931989829E-2</v>
      </c>
      <c r="AV88" s="211">
        <v>0.10663877716706027</v>
      </c>
      <c r="AW88" s="211">
        <v>0.1294589401617261</v>
      </c>
      <c r="AX88" s="211">
        <v>0.14655251879523479</v>
      </c>
      <c r="AY88" s="211">
        <v>0.15959076921241433</v>
      </c>
      <c r="AZ88" s="211">
        <v>0.16968820209310587</v>
      </c>
      <c r="BA88" s="212">
        <v>0.17760944903512632</v>
      </c>
      <c r="BB88" s="176"/>
    </row>
    <row r="89" spans="1:54" x14ac:dyDescent="0.25">
      <c r="A89" s="393" t="s">
        <v>257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2032.4417642821161</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2037.6294175611697</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AA4B7-40CA-43E0-BB6C-1133E9F4779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265</v>
      </c>
      <c r="B21" s="440" t="s">
        <v>266</v>
      </c>
      <c r="C21" s="441" t="s">
        <v>267</v>
      </c>
      <c r="D21" s="441"/>
      <c r="E21" s="441"/>
      <c r="F21" s="441"/>
      <c r="G21" s="441"/>
      <c r="H21" s="441"/>
      <c r="I21" s="442" t="s">
        <v>268</v>
      </c>
      <c r="J21" s="443" t="s">
        <v>269</v>
      </c>
      <c r="K21" s="440" t="s">
        <v>270</v>
      </c>
      <c r="L21" s="436" t="s">
        <v>271</v>
      </c>
    </row>
    <row r="22" spans="1:15" ht="58.5" customHeight="1" x14ac:dyDescent="0.25">
      <c r="A22" s="440"/>
      <c r="B22" s="440"/>
      <c r="C22" s="437" t="s">
        <v>272</v>
      </c>
      <c r="D22" s="437"/>
      <c r="E22" s="224"/>
      <c r="F22" s="225"/>
      <c r="G22" s="438" t="s">
        <v>273</v>
      </c>
      <c r="H22" s="439"/>
      <c r="I22" s="442"/>
      <c r="J22" s="444"/>
      <c r="K22" s="440"/>
      <c r="L22" s="436"/>
    </row>
    <row r="23" spans="1:15" ht="35.25" customHeight="1" x14ac:dyDescent="0.25">
      <c r="A23" s="440"/>
      <c r="B23" s="440"/>
      <c r="C23" s="226" t="s">
        <v>274</v>
      </c>
      <c r="D23" s="226" t="s">
        <v>275</v>
      </c>
      <c r="E23" s="226" t="s">
        <v>274</v>
      </c>
      <c r="F23" s="226" t="s">
        <v>275</v>
      </c>
      <c r="G23" s="226" t="s">
        <v>274</v>
      </c>
      <c r="H23" s="226" t="s">
        <v>275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276</v>
      </c>
      <c r="C25" s="229">
        <v>46109</v>
      </c>
      <c r="D25" s="230">
        <v>46688</v>
      </c>
      <c r="E25" s="230"/>
      <c r="F25" s="230"/>
      <c r="G25" s="230">
        <v>46109</v>
      </c>
      <c r="H25" s="230">
        <v>46323</v>
      </c>
      <c r="I25" s="231" t="s">
        <v>74</v>
      </c>
      <c r="J25" s="231" t="s">
        <v>74</v>
      </c>
      <c r="K25" s="232" t="s">
        <v>74</v>
      </c>
      <c r="L25" s="233" t="s">
        <v>74</v>
      </c>
    </row>
    <row r="26" spans="1:15" ht="21" customHeight="1" x14ac:dyDescent="0.25">
      <c r="A26" s="226" t="s">
        <v>277</v>
      </c>
      <c r="B26" s="234" t="s">
        <v>278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279</v>
      </c>
      <c r="B27" s="234" t="s">
        <v>280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281</v>
      </c>
      <c r="B28" s="234" t="s">
        <v>282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283</v>
      </c>
      <c r="B29" s="234" t="s">
        <v>284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285</v>
      </c>
      <c r="B30" s="234" t="s">
        <v>286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287</v>
      </c>
      <c r="B31" s="240" t="s">
        <v>288</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289</v>
      </c>
      <c r="B32" s="240" t="s">
        <v>290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291</v>
      </c>
      <c r="B33" s="240" t="s">
        <v>292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293</v>
      </c>
      <c r="B34" s="240" t="s">
        <v>294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295</v>
      </c>
      <c r="B35" s="240" t="s">
        <v>296</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297</v>
      </c>
      <c r="B36" s="240" t="s">
        <v>298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299</v>
      </c>
      <c r="B37" s="240" t="s">
        <v>300</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301</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302</v>
      </c>
      <c r="B39" s="240" t="s">
        <v>303</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304</v>
      </c>
      <c r="B40" s="240" t="s">
        <v>305</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306</v>
      </c>
      <c r="C41" s="229">
        <v>46535</v>
      </c>
      <c r="D41" s="242">
        <v>46719</v>
      </c>
      <c r="E41" s="242"/>
      <c r="F41" s="242"/>
      <c r="G41" s="242">
        <v>46535</v>
      </c>
      <c r="H41" s="242">
        <v>46719</v>
      </c>
      <c r="I41" s="243" t="s">
        <v>74</v>
      </c>
      <c r="J41" s="243" t="s">
        <v>74</v>
      </c>
      <c r="K41" s="232" t="s">
        <v>74</v>
      </c>
      <c r="L41" s="232" t="s">
        <v>74</v>
      </c>
    </row>
    <row r="42" spans="1:15" x14ac:dyDescent="0.25">
      <c r="A42" s="226" t="s">
        <v>307</v>
      </c>
      <c r="B42" s="240" t="s">
        <v>308</v>
      </c>
      <c r="C42" s="235">
        <v>46535</v>
      </c>
      <c r="D42" s="241">
        <v>46566</v>
      </c>
      <c r="E42" s="241"/>
      <c r="F42" s="241"/>
      <c r="G42" s="241">
        <v>46535</v>
      </c>
      <c r="H42" s="241">
        <v>46566</v>
      </c>
      <c r="I42" s="244" t="s">
        <v>74</v>
      </c>
      <c r="J42" s="244" t="s">
        <v>74</v>
      </c>
      <c r="K42" s="238" t="s">
        <v>74</v>
      </c>
      <c r="L42" s="238" t="s">
        <v>74</v>
      </c>
    </row>
    <row r="43" spans="1:15" ht="24.75" customHeight="1" x14ac:dyDescent="0.25">
      <c r="A43" s="226" t="s">
        <v>309</v>
      </c>
      <c r="B43" s="240" t="s">
        <v>310</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311</v>
      </c>
      <c r="B44" s="240" t="s">
        <v>312</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313</v>
      </c>
      <c r="B45" s="240" t="s">
        <v>314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315</v>
      </c>
      <c r="B46" s="240" t="s">
        <v>316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317</v>
      </c>
      <c r="B47" s="240" t="s">
        <v>318</v>
      </c>
      <c r="C47" s="235">
        <v>46688</v>
      </c>
      <c r="D47" s="241">
        <v>46719</v>
      </c>
      <c r="E47" s="241"/>
      <c r="F47" s="241"/>
      <c r="G47" s="241">
        <v>46688</v>
      </c>
      <c r="H47" s="241">
        <v>46719</v>
      </c>
      <c r="I47" s="244" t="s">
        <v>74</v>
      </c>
      <c r="J47" s="244" t="s">
        <v>74</v>
      </c>
      <c r="K47" s="238" t="s">
        <v>74</v>
      </c>
      <c r="L47" s="238" t="s">
        <v>74</v>
      </c>
    </row>
    <row r="48" spans="1:15" ht="21.75" customHeight="1" x14ac:dyDescent="0.25">
      <c r="A48" s="226">
        <v>4</v>
      </c>
      <c r="B48" s="228" t="s">
        <v>319</v>
      </c>
      <c r="C48" s="229">
        <v>46719</v>
      </c>
      <c r="D48" s="242">
        <v>46752</v>
      </c>
      <c r="E48" s="242"/>
      <c r="F48" s="242"/>
      <c r="G48" s="242">
        <v>46477</v>
      </c>
      <c r="H48" s="242">
        <v>46749</v>
      </c>
      <c r="I48" s="243" t="s">
        <v>74</v>
      </c>
      <c r="J48" s="243" t="s">
        <v>74</v>
      </c>
      <c r="K48" s="232" t="s">
        <v>74</v>
      </c>
      <c r="L48" s="232" t="s">
        <v>74</v>
      </c>
    </row>
    <row r="49" spans="1:12" ht="21.75" customHeight="1" x14ac:dyDescent="0.25">
      <c r="A49" s="226" t="s">
        <v>320</v>
      </c>
      <c r="B49" s="240" t="s">
        <v>321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322</v>
      </c>
      <c r="B50" s="240" t="s">
        <v>323</v>
      </c>
      <c r="C50" s="235">
        <v>46719</v>
      </c>
      <c r="D50" s="241">
        <v>46749</v>
      </c>
      <c r="E50" s="241"/>
      <c r="F50" s="241"/>
      <c r="G50" s="241">
        <v>46719</v>
      </c>
      <c r="H50" s="241">
        <v>46749</v>
      </c>
      <c r="I50" s="244" t="s">
        <v>74</v>
      </c>
      <c r="J50" s="244" t="s">
        <v>74</v>
      </c>
      <c r="K50" s="238" t="s">
        <v>74</v>
      </c>
      <c r="L50" s="238" t="s">
        <v>74</v>
      </c>
    </row>
    <row r="51" spans="1:12" ht="37.5" customHeight="1" x14ac:dyDescent="0.25">
      <c r="A51" s="226" t="s">
        <v>324</v>
      </c>
      <c r="B51" s="240" t="s">
        <v>325</v>
      </c>
      <c r="C51" s="235">
        <v>46752</v>
      </c>
      <c r="D51" s="241">
        <v>46752</v>
      </c>
      <c r="E51" s="241"/>
      <c r="F51" s="241"/>
      <c r="G51" s="241">
        <v>46477</v>
      </c>
      <c r="H51" s="241">
        <v>46477</v>
      </c>
      <c r="I51" s="244" t="s">
        <v>74</v>
      </c>
      <c r="J51" s="244" t="s">
        <v>74</v>
      </c>
      <c r="K51" s="238" t="s">
        <v>74</v>
      </c>
      <c r="L51" s="238" t="s">
        <v>74</v>
      </c>
    </row>
    <row r="52" spans="1:12" ht="40.5" customHeight="1" x14ac:dyDescent="0.25">
      <c r="A52" s="226" t="s">
        <v>326</v>
      </c>
      <c r="B52" s="240" t="s">
        <v>327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328</v>
      </c>
      <c r="B53" s="245" t="s">
        <v>329</v>
      </c>
      <c r="C53" s="235">
        <v>46752</v>
      </c>
      <c r="D53" s="241">
        <v>46752</v>
      </c>
      <c r="E53" s="241"/>
      <c r="F53" s="241"/>
      <c r="G53" s="241">
        <v>46477</v>
      </c>
      <c r="H53" s="241">
        <v>46477</v>
      </c>
      <c r="I53" s="244" t="s">
        <v>74</v>
      </c>
      <c r="J53" s="244" t="s">
        <v>74</v>
      </c>
      <c r="K53" s="238" t="s">
        <v>74</v>
      </c>
      <c r="L53" s="238" t="s">
        <v>74</v>
      </c>
    </row>
    <row r="54" spans="1:12" ht="21" customHeight="1" x14ac:dyDescent="0.25">
      <c r="A54" s="226" t="s">
        <v>330</v>
      </c>
      <c r="B54" s="240" t="s">
        <v>331</v>
      </c>
      <c r="C54" s="235">
        <v>46719</v>
      </c>
      <c r="D54" s="241">
        <v>46749</v>
      </c>
      <c r="E54" s="241"/>
      <c r="F54" s="241"/>
      <c r="G54" s="241">
        <v>46719</v>
      </c>
      <c r="H54" s="241">
        <v>46749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EA448-8314-48F5-A9B9-468484C60A9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333</v>
      </c>
      <c r="B20" s="455" t="s">
        <v>334</v>
      </c>
      <c r="C20" s="440" t="s">
        <v>335</v>
      </c>
      <c r="D20" s="440"/>
      <c r="E20" s="457" t="s">
        <v>336</v>
      </c>
      <c r="F20" s="457"/>
      <c r="G20" s="455" t="s">
        <v>337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338</v>
      </c>
      <c r="AC20" s="450"/>
    </row>
    <row r="21" spans="1:33" ht="99.75" customHeight="1" x14ac:dyDescent="0.25">
      <c r="A21" s="456"/>
      <c r="B21" s="456"/>
      <c r="C21" s="440"/>
      <c r="D21" s="440"/>
      <c r="E21" s="457"/>
      <c r="F21" s="457"/>
      <c r="G21" s="456"/>
      <c r="H21" s="440" t="s">
        <v>339</v>
      </c>
      <c r="I21" s="440"/>
      <c r="J21" s="440" t="s">
        <v>340</v>
      </c>
      <c r="K21" s="440"/>
      <c r="L21" s="440" t="s">
        <v>339</v>
      </c>
      <c r="M21" s="440"/>
      <c r="N21" s="440" t="s">
        <v>340</v>
      </c>
      <c r="O21" s="440"/>
      <c r="P21" s="440" t="s">
        <v>339</v>
      </c>
      <c r="Q21" s="440"/>
      <c r="R21" s="440" t="s">
        <v>340</v>
      </c>
      <c r="S21" s="440"/>
      <c r="T21" s="440" t="s">
        <v>339</v>
      </c>
      <c r="U21" s="440"/>
      <c r="V21" s="440" t="s">
        <v>340</v>
      </c>
      <c r="W21" s="440"/>
      <c r="X21" s="440" t="s">
        <v>339</v>
      </c>
      <c r="Y21" s="440"/>
      <c r="Z21" s="440" t="s">
        <v>340</v>
      </c>
      <c r="AA21" s="440"/>
      <c r="AB21" s="451"/>
      <c r="AC21" s="452"/>
    </row>
    <row r="22" spans="1:33" ht="89.25" customHeight="1" x14ac:dyDescent="0.25">
      <c r="A22" s="437"/>
      <c r="B22" s="437"/>
      <c r="C22" s="250" t="s">
        <v>339</v>
      </c>
      <c r="D22" s="250" t="s">
        <v>341</v>
      </c>
      <c r="E22" s="251" t="s">
        <v>342</v>
      </c>
      <c r="F22" s="251" t="s">
        <v>343</v>
      </c>
      <c r="G22" s="437"/>
      <c r="H22" s="252" t="s">
        <v>344</v>
      </c>
      <c r="I22" s="252" t="s">
        <v>345</v>
      </c>
      <c r="J22" s="252" t="s">
        <v>344</v>
      </c>
      <c r="K22" s="252" t="s">
        <v>345</v>
      </c>
      <c r="L22" s="252" t="s">
        <v>344</v>
      </c>
      <c r="M22" s="252" t="s">
        <v>345</v>
      </c>
      <c r="N22" s="252" t="s">
        <v>344</v>
      </c>
      <c r="O22" s="252" t="s">
        <v>345</v>
      </c>
      <c r="P22" s="252" t="s">
        <v>344</v>
      </c>
      <c r="Q22" s="252" t="s">
        <v>345</v>
      </c>
      <c r="R22" s="252" t="s">
        <v>344</v>
      </c>
      <c r="S22" s="252" t="s">
        <v>345</v>
      </c>
      <c r="T22" s="252" t="s">
        <v>344</v>
      </c>
      <c r="U22" s="252" t="s">
        <v>345</v>
      </c>
      <c r="V22" s="252" t="s">
        <v>344</v>
      </c>
      <c r="W22" s="252" t="s">
        <v>345</v>
      </c>
      <c r="X22" s="252" t="s">
        <v>344</v>
      </c>
      <c r="Y22" s="252" t="s">
        <v>345</v>
      </c>
      <c r="Z22" s="252" t="s">
        <v>344</v>
      </c>
      <c r="AA22" s="252" t="s">
        <v>345</v>
      </c>
      <c r="AB22" s="250" t="s">
        <v>339</v>
      </c>
      <c r="AC22" s="250" t="s">
        <v>341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346</v>
      </c>
      <c r="C24" s="260">
        <v>8.1974110500000013</v>
      </c>
      <c r="D24" s="260">
        <v>8.1974110500000013</v>
      </c>
      <c r="E24" s="279">
        <v>8.1974110500000013</v>
      </c>
      <c r="F24" s="279">
        <v>8.1974110500000013</v>
      </c>
      <c r="G24" s="260">
        <v>0</v>
      </c>
      <c r="H24" s="260">
        <v>0</v>
      </c>
      <c r="I24" s="265" t="s">
        <v>74</v>
      </c>
      <c r="J24" s="260">
        <v>0</v>
      </c>
      <c r="K24" s="265" t="s">
        <v>74</v>
      </c>
      <c r="L24" s="260">
        <v>8.1974110500000013</v>
      </c>
      <c r="M24" s="265" t="s">
        <v>426</v>
      </c>
      <c r="N24" s="260">
        <v>8.1974110500000013</v>
      </c>
      <c r="O24" s="265">
        <v>1</v>
      </c>
      <c r="P24" s="260">
        <v>0</v>
      </c>
      <c r="Q24" s="265" t="s">
        <v>74</v>
      </c>
      <c r="R24" s="260">
        <v>0</v>
      </c>
      <c r="S24" s="265" t="s">
        <v>74</v>
      </c>
      <c r="T24" s="260">
        <v>0</v>
      </c>
      <c r="U24" s="265" t="s">
        <v>74</v>
      </c>
      <c r="V24" s="260">
        <v>0</v>
      </c>
      <c r="W24" s="265" t="s">
        <v>74</v>
      </c>
      <c r="X24" s="260">
        <v>0</v>
      </c>
      <c r="Y24" s="265" t="s">
        <v>74</v>
      </c>
      <c r="Z24" s="260">
        <v>0</v>
      </c>
      <c r="AA24" s="265" t="s">
        <v>74</v>
      </c>
      <c r="AB24" s="260">
        <v>8.1974110500000013</v>
      </c>
      <c r="AC24" s="279">
        <v>8.1974110500000013</v>
      </c>
      <c r="AD24" s="280"/>
      <c r="AE24" s="219"/>
      <c r="AF24" s="281"/>
      <c r="AG24" s="219"/>
    </row>
    <row r="25" spans="1:33" ht="23.25" customHeight="1" x14ac:dyDescent="0.25">
      <c r="A25" s="255" t="s">
        <v>347</v>
      </c>
      <c r="B25" s="256" t="s">
        <v>348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349</v>
      </c>
      <c r="B26" s="256" t="s">
        <v>350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351</v>
      </c>
      <c r="B27" s="256" t="s">
        <v>352</v>
      </c>
      <c r="C27" s="257" t="s">
        <v>74</v>
      </c>
      <c r="D27" s="257" t="s">
        <v>74</v>
      </c>
      <c r="E27" s="257" t="s">
        <v>74</v>
      </c>
      <c r="F27" s="257" t="s">
        <v>74</v>
      </c>
      <c r="G27" s="257">
        <v>0</v>
      </c>
      <c r="H27" s="257">
        <v>0</v>
      </c>
      <c r="I27" s="258" t="s">
        <v>74</v>
      </c>
      <c r="J27" s="257">
        <v>0</v>
      </c>
      <c r="K27" s="258" t="s">
        <v>74</v>
      </c>
      <c r="L27" s="257">
        <v>8.1974110500000013</v>
      </c>
      <c r="M27" s="258" t="s">
        <v>426</v>
      </c>
      <c r="N27" s="257">
        <v>8.1974110500000013</v>
      </c>
      <c r="O27" s="258">
        <v>1</v>
      </c>
      <c r="P27" s="257">
        <v>0</v>
      </c>
      <c r="Q27" s="258" t="s">
        <v>74</v>
      </c>
      <c r="R27" s="257">
        <v>0</v>
      </c>
      <c r="S27" s="258" t="s">
        <v>74</v>
      </c>
      <c r="T27" s="257">
        <v>0</v>
      </c>
      <c r="U27" s="258" t="s">
        <v>74</v>
      </c>
      <c r="V27" s="257">
        <v>0</v>
      </c>
      <c r="W27" s="258" t="s">
        <v>74</v>
      </c>
      <c r="X27" s="257">
        <v>0</v>
      </c>
      <c r="Y27" s="258" t="s">
        <v>74</v>
      </c>
      <c r="Z27" s="257">
        <v>0</v>
      </c>
      <c r="AA27" s="258" t="s">
        <v>74</v>
      </c>
      <c r="AB27" s="257">
        <v>8.1974110500000013</v>
      </c>
      <c r="AC27" s="282">
        <v>8.1974110500000013</v>
      </c>
      <c r="AD27" s="280"/>
      <c r="AE27" s="219"/>
      <c r="AF27" s="219"/>
      <c r="AG27" s="219"/>
    </row>
    <row r="28" spans="1:33" ht="24.75" customHeight="1" x14ac:dyDescent="0.25">
      <c r="A28" s="255" t="s">
        <v>353</v>
      </c>
      <c r="B28" s="256" t="s">
        <v>354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355</v>
      </c>
      <c r="B29" s="259" t="s">
        <v>356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357</v>
      </c>
      <c r="C30" s="260">
        <v>6.83117588</v>
      </c>
      <c r="D30" s="260">
        <v>6.83117588</v>
      </c>
      <c r="E30" s="260">
        <v>6.83117588</v>
      </c>
      <c r="F30" s="260">
        <v>6.83117588</v>
      </c>
      <c r="G30" s="260">
        <v>0</v>
      </c>
      <c r="H30" s="260">
        <v>0.39191559999999998</v>
      </c>
      <c r="I30" s="265">
        <v>4</v>
      </c>
      <c r="J30" s="260">
        <v>6.83117588</v>
      </c>
      <c r="K30" s="265">
        <v>1</v>
      </c>
      <c r="L30" s="260">
        <v>6.4392602800000001</v>
      </c>
      <c r="M30" s="265">
        <v>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6.83117588</v>
      </c>
      <c r="AC30" s="279">
        <v>6.83117588</v>
      </c>
      <c r="AD30" s="280"/>
      <c r="AE30" s="219"/>
      <c r="AF30" s="219"/>
      <c r="AG30" s="219"/>
    </row>
    <row r="31" spans="1:33" x14ac:dyDescent="0.25">
      <c r="A31" s="253" t="s">
        <v>358</v>
      </c>
      <c r="B31" s="256" t="s">
        <v>359</v>
      </c>
      <c r="C31" s="257">
        <v>0.39191559999999998</v>
      </c>
      <c r="D31" s="257">
        <v>0.39191559999999998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360</v>
      </c>
      <c r="B32" s="256" t="s">
        <v>361</v>
      </c>
      <c r="C32" s="257">
        <v>2.6942750200000001</v>
      </c>
      <c r="D32" s="257">
        <v>2.6942750200000001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362</v>
      </c>
      <c r="B33" s="256" t="s">
        <v>363</v>
      </c>
      <c r="C33" s="257">
        <v>2.5809537999999996</v>
      </c>
      <c r="D33" s="257">
        <v>2.5809537999999996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364</v>
      </c>
      <c r="B34" s="256" t="s">
        <v>365</v>
      </c>
      <c r="C34" s="257">
        <v>1.1640314599999999</v>
      </c>
      <c r="D34" s="257">
        <v>1.1640314599999999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366</v>
      </c>
      <c r="C35" s="265" t="s">
        <v>427</v>
      </c>
      <c r="D35" s="265" t="s">
        <v>427</v>
      </c>
      <c r="E35" s="260" t="s">
        <v>427</v>
      </c>
      <c r="F35" s="260" t="s">
        <v>427</v>
      </c>
      <c r="G35" s="260" t="s">
        <v>427</v>
      </c>
      <c r="H35" s="260" t="s">
        <v>427</v>
      </c>
      <c r="I35" s="265" t="s">
        <v>427</v>
      </c>
      <c r="J35" s="260" t="s">
        <v>427</v>
      </c>
      <c r="K35" s="265" t="s">
        <v>427</v>
      </c>
      <c r="L35" s="260" t="s">
        <v>427</v>
      </c>
      <c r="M35" s="265" t="s">
        <v>427</v>
      </c>
      <c r="N35" s="260" t="s">
        <v>427</v>
      </c>
      <c r="O35" s="265" t="s">
        <v>427</v>
      </c>
      <c r="P35" s="260" t="s">
        <v>427</v>
      </c>
      <c r="Q35" s="265" t="s">
        <v>427</v>
      </c>
      <c r="R35" s="260" t="s">
        <v>427</v>
      </c>
      <c r="S35" s="265" t="s">
        <v>427</v>
      </c>
      <c r="T35" s="260" t="s">
        <v>427</v>
      </c>
      <c r="U35" s="265" t="s">
        <v>427</v>
      </c>
      <c r="V35" s="260" t="s">
        <v>427</v>
      </c>
      <c r="W35" s="265" t="s">
        <v>427</v>
      </c>
      <c r="X35" s="260" t="s">
        <v>427</v>
      </c>
      <c r="Y35" s="265" t="s">
        <v>427</v>
      </c>
      <c r="Z35" s="260" t="s">
        <v>427</v>
      </c>
      <c r="AA35" s="265" t="s">
        <v>427</v>
      </c>
      <c r="AB35" s="260" t="s">
        <v>427</v>
      </c>
      <c r="AC35" s="279" t="s">
        <v>427</v>
      </c>
      <c r="AD35" s="280" t="s">
        <v>427</v>
      </c>
      <c r="AE35" s="219" t="s">
        <v>427</v>
      </c>
      <c r="AF35" s="219" t="s">
        <v>427</v>
      </c>
      <c r="AG35" s="219" t="s">
        <v>427</v>
      </c>
    </row>
    <row r="36" spans="1:33" ht="31.5" x14ac:dyDescent="0.25">
      <c r="A36" s="255" t="s">
        <v>367</v>
      </c>
      <c r="B36" s="261" t="s">
        <v>368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369</v>
      </c>
      <c r="B37" s="261" t="s">
        <v>370</v>
      </c>
      <c r="C37" s="263">
        <v>0.63</v>
      </c>
      <c r="D37" s="257">
        <v>0.63</v>
      </c>
      <c r="E37" s="257" t="s">
        <v>74</v>
      </c>
      <c r="F37" s="257" t="s">
        <v>74</v>
      </c>
      <c r="G37" s="257">
        <v>0</v>
      </c>
      <c r="H37" s="257">
        <v>0</v>
      </c>
      <c r="I37" s="258" t="s">
        <v>74</v>
      </c>
      <c r="J37" s="257">
        <v>0</v>
      </c>
      <c r="K37" s="258" t="s">
        <v>74</v>
      </c>
      <c r="L37" s="257">
        <v>0.63</v>
      </c>
      <c r="M37" s="258">
        <v>4</v>
      </c>
      <c r="N37" s="257">
        <v>0.63</v>
      </c>
      <c r="O37" s="258">
        <v>1</v>
      </c>
      <c r="P37" s="257">
        <v>0</v>
      </c>
      <c r="Q37" s="258" t="s">
        <v>74</v>
      </c>
      <c r="R37" s="257">
        <v>0</v>
      </c>
      <c r="S37" s="258" t="s">
        <v>74</v>
      </c>
      <c r="T37" s="257">
        <v>0</v>
      </c>
      <c r="U37" s="258" t="s">
        <v>74</v>
      </c>
      <c r="V37" s="257">
        <v>0</v>
      </c>
      <c r="W37" s="258" t="s">
        <v>74</v>
      </c>
      <c r="X37" s="257">
        <v>0</v>
      </c>
      <c r="Y37" s="258" t="s">
        <v>74</v>
      </c>
      <c r="Z37" s="257">
        <v>0</v>
      </c>
      <c r="AA37" s="258" t="s">
        <v>74</v>
      </c>
      <c r="AB37" s="257">
        <v>0.63</v>
      </c>
      <c r="AC37" s="282">
        <v>0.63</v>
      </c>
      <c r="AD37" s="280"/>
      <c r="AE37" s="280"/>
      <c r="AF37" s="219"/>
      <c r="AG37" s="219"/>
    </row>
    <row r="38" spans="1:33" x14ac:dyDescent="0.25">
      <c r="A38" s="255" t="s">
        <v>371</v>
      </c>
      <c r="B38" s="261" t="s">
        <v>372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373</v>
      </c>
      <c r="B39" s="256" t="s">
        <v>374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375</v>
      </c>
      <c r="B40" s="256" t="s">
        <v>376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377</v>
      </c>
      <c r="B41" s="256" t="s">
        <v>378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379</v>
      </c>
      <c r="B42" s="261" t="s">
        <v>380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381</v>
      </c>
      <c r="B43" s="264" t="s">
        <v>382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383</v>
      </c>
      <c r="B44" s="264" t="s">
        <v>384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385</v>
      </c>
      <c r="B45" s="264" t="s">
        <v>386</v>
      </c>
      <c r="C45" s="263">
        <v>3</v>
      </c>
      <c r="D45" s="257">
        <v>3</v>
      </c>
      <c r="E45" s="257" t="s">
        <v>74</v>
      </c>
      <c r="F45" s="257" t="s">
        <v>74</v>
      </c>
      <c r="G45" s="257">
        <v>0</v>
      </c>
      <c r="H45" s="257">
        <v>0</v>
      </c>
      <c r="I45" s="258" t="s">
        <v>74</v>
      </c>
      <c r="J45" s="257">
        <v>0</v>
      </c>
      <c r="K45" s="258" t="s">
        <v>74</v>
      </c>
      <c r="L45" s="257">
        <v>3</v>
      </c>
      <c r="M45" s="258">
        <v>4</v>
      </c>
      <c r="N45" s="257">
        <v>3</v>
      </c>
      <c r="O45" s="258">
        <v>1</v>
      </c>
      <c r="P45" s="257">
        <v>0</v>
      </c>
      <c r="Q45" s="258" t="s">
        <v>74</v>
      </c>
      <c r="R45" s="257">
        <v>0</v>
      </c>
      <c r="S45" s="258" t="s">
        <v>74</v>
      </c>
      <c r="T45" s="257">
        <v>0</v>
      </c>
      <c r="U45" s="258" t="s">
        <v>74</v>
      </c>
      <c r="V45" s="257">
        <v>0</v>
      </c>
      <c r="W45" s="258" t="s">
        <v>74</v>
      </c>
      <c r="X45" s="257">
        <v>0</v>
      </c>
      <c r="Y45" s="258" t="s">
        <v>74</v>
      </c>
      <c r="Z45" s="257">
        <v>0</v>
      </c>
      <c r="AA45" s="258" t="s">
        <v>74</v>
      </c>
      <c r="AB45" s="257">
        <v>3</v>
      </c>
      <c r="AC45" s="282">
        <v>3</v>
      </c>
      <c r="AD45" s="280"/>
      <c r="AE45" s="280"/>
      <c r="AF45" s="219"/>
      <c r="AG45" s="219"/>
    </row>
    <row r="46" spans="1:33" x14ac:dyDescent="0.25">
      <c r="A46" s="253" t="s">
        <v>17</v>
      </c>
      <c r="B46" s="254" t="s">
        <v>387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388</v>
      </c>
      <c r="B47" s="256" t="s">
        <v>389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390</v>
      </c>
      <c r="B48" s="256" t="s">
        <v>370</v>
      </c>
      <c r="C48" s="257">
        <v>0.63</v>
      </c>
      <c r="D48" s="257">
        <v>0.63</v>
      </c>
      <c r="E48" s="257" t="s">
        <v>74</v>
      </c>
      <c r="F48" s="257" t="s">
        <v>74</v>
      </c>
      <c r="G48" s="257">
        <v>0</v>
      </c>
      <c r="H48" s="257">
        <v>0</v>
      </c>
      <c r="I48" s="258" t="s">
        <v>74</v>
      </c>
      <c r="J48" s="257">
        <v>0</v>
      </c>
      <c r="K48" s="258" t="s">
        <v>74</v>
      </c>
      <c r="L48" s="257">
        <v>0.63</v>
      </c>
      <c r="M48" s="258">
        <v>4</v>
      </c>
      <c r="N48" s="257">
        <v>0.63</v>
      </c>
      <c r="O48" s="258">
        <v>1</v>
      </c>
      <c r="P48" s="257">
        <v>0</v>
      </c>
      <c r="Q48" s="258" t="s">
        <v>74</v>
      </c>
      <c r="R48" s="257">
        <v>0</v>
      </c>
      <c r="S48" s="258" t="s">
        <v>74</v>
      </c>
      <c r="T48" s="257">
        <v>0</v>
      </c>
      <c r="U48" s="258" t="s">
        <v>74</v>
      </c>
      <c r="V48" s="257">
        <v>0</v>
      </c>
      <c r="W48" s="258" t="s">
        <v>74</v>
      </c>
      <c r="X48" s="257">
        <v>0</v>
      </c>
      <c r="Y48" s="258" t="s">
        <v>74</v>
      </c>
      <c r="Z48" s="257">
        <v>0</v>
      </c>
      <c r="AA48" s="258" t="s">
        <v>74</v>
      </c>
      <c r="AB48" s="257">
        <v>0.63</v>
      </c>
      <c r="AC48" s="282">
        <v>0.63</v>
      </c>
      <c r="AD48" s="280"/>
      <c r="AE48" s="280"/>
      <c r="AF48" s="219"/>
      <c r="AG48" s="219"/>
    </row>
    <row r="49" spans="1:33" x14ac:dyDescent="0.25">
      <c r="A49" s="255" t="s">
        <v>391</v>
      </c>
      <c r="B49" s="256" t="s">
        <v>372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392</v>
      </c>
      <c r="B50" s="256" t="s">
        <v>374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393</v>
      </c>
      <c r="B51" s="256" t="s">
        <v>376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394</v>
      </c>
      <c r="B52" s="256" t="s">
        <v>378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395</v>
      </c>
      <c r="B53" s="261" t="s">
        <v>380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396</v>
      </c>
      <c r="B54" s="264" t="s">
        <v>382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397</v>
      </c>
      <c r="B55" s="264" t="s">
        <v>384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398</v>
      </c>
      <c r="B56" s="264" t="s">
        <v>386</v>
      </c>
      <c r="C56" s="257">
        <v>3</v>
      </c>
      <c r="D56" s="257">
        <v>3</v>
      </c>
      <c r="E56" s="257" t="s">
        <v>74</v>
      </c>
      <c r="F56" s="257" t="s">
        <v>74</v>
      </c>
      <c r="G56" s="257">
        <v>0</v>
      </c>
      <c r="H56" s="257">
        <v>0</v>
      </c>
      <c r="I56" s="258" t="s">
        <v>74</v>
      </c>
      <c r="J56" s="257">
        <v>0</v>
      </c>
      <c r="K56" s="258" t="s">
        <v>74</v>
      </c>
      <c r="L56" s="257">
        <v>3</v>
      </c>
      <c r="M56" s="258">
        <v>4</v>
      </c>
      <c r="N56" s="257">
        <v>3</v>
      </c>
      <c r="O56" s="258">
        <v>1</v>
      </c>
      <c r="P56" s="257">
        <v>0</v>
      </c>
      <c r="Q56" s="258" t="s">
        <v>74</v>
      </c>
      <c r="R56" s="257">
        <v>0</v>
      </c>
      <c r="S56" s="258" t="s">
        <v>74</v>
      </c>
      <c r="T56" s="257">
        <v>0</v>
      </c>
      <c r="U56" s="258" t="s">
        <v>74</v>
      </c>
      <c r="V56" s="257">
        <v>0</v>
      </c>
      <c r="W56" s="258" t="s">
        <v>74</v>
      </c>
      <c r="X56" s="257">
        <v>0</v>
      </c>
      <c r="Y56" s="258" t="s">
        <v>74</v>
      </c>
      <c r="Z56" s="257">
        <v>0</v>
      </c>
      <c r="AA56" s="258" t="s">
        <v>74</v>
      </c>
      <c r="AB56" s="257">
        <v>3</v>
      </c>
      <c r="AC56" s="282">
        <v>3</v>
      </c>
      <c r="AD56" s="280"/>
      <c r="AE56" s="280"/>
      <c r="AF56" s="219"/>
      <c r="AG56" s="219"/>
    </row>
    <row r="57" spans="1:33" ht="35.25" customHeight="1" x14ac:dyDescent="0.25">
      <c r="A57" s="253" t="s">
        <v>19</v>
      </c>
      <c r="B57" s="254" t="s">
        <v>399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400</v>
      </c>
      <c r="B58" s="256" t="s">
        <v>401</v>
      </c>
      <c r="C58" s="257">
        <v>6.83117588</v>
      </c>
      <c r="D58" s="257">
        <v>6.83117588</v>
      </c>
      <c r="E58" s="257" t="s">
        <v>74</v>
      </c>
      <c r="F58" s="257" t="s">
        <v>74</v>
      </c>
      <c r="G58" s="257">
        <v>0</v>
      </c>
      <c r="H58" s="257">
        <v>0</v>
      </c>
      <c r="I58" s="258" t="s">
        <v>74</v>
      </c>
      <c r="J58" s="257">
        <v>0</v>
      </c>
      <c r="K58" s="258" t="s">
        <v>74</v>
      </c>
      <c r="L58" s="257">
        <v>6.83117588</v>
      </c>
      <c r="M58" s="258">
        <v>4</v>
      </c>
      <c r="N58" s="257">
        <v>6.83117588</v>
      </c>
      <c r="O58" s="258">
        <v>1</v>
      </c>
      <c r="P58" s="257">
        <v>0</v>
      </c>
      <c r="Q58" s="258" t="s">
        <v>74</v>
      </c>
      <c r="R58" s="257">
        <v>0</v>
      </c>
      <c r="S58" s="258" t="s">
        <v>74</v>
      </c>
      <c r="T58" s="257">
        <v>0</v>
      </c>
      <c r="U58" s="258" t="s">
        <v>74</v>
      </c>
      <c r="V58" s="257">
        <v>0</v>
      </c>
      <c r="W58" s="258" t="s">
        <v>74</v>
      </c>
      <c r="X58" s="257">
        <v>0</v>
      </c>
      <c r="Y58" s="258" t="s">
        <v>74</v>
      </c>
      <c r="Z58" s="257">
        <v>0</v>
      </c>
      <c r="AA58" s="258" t="s">
        <v>74</v>
      </c>
      <c r="AB58" s="257">
        <v>6.83117588</v>
      </c>
      <c r="AC58" s="282">
        <v>6.83117588</v>
      </c>
      <c r="AD58" s="280"/>
      <c r="AE58" s="219"/>
      <c r="AF58" s="219"/>
      <c r="AG58" s="219"/>
    </row>
    <row r="59" spans="1:33" x14ac:dyDescent="0.25">
      <c r="A59" s="255" t="s">
        <v>402</v>
      </c>
      <c r="B59" s="256" t="s">
        <v>403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404</v>
      </c>
      <c r="B60" s="261" t="s">
        <v>405</v>
      </c>
      <c r="C60" s="263">
        <v>0.63</v>
      </c>
      <c r="D60" s="263">
        <v>0.63</v>
      </c>
      <c r="E60" s="257" t="s">
        <v>74</v>
      </c>
      <c r="F60" s="257" t="s">
        <v>74</v>
      </c>
      <c r="G60" s="257">
        <v>0</v>
      </c>
      <c r="H60" s="257">
        <v>0</v>
      </c>
      <c r="I60" s="258" t="s">
        <v>74</v>
      </c>
      <c r="J60" s="257">
        <v>0</v>
      </c>
      <c r="K60" s="258" t="s">
        <v>74</v>
      </c>
      <c r="L60" s="257">
        <v>0.63</v>
      </c>
      <c r="M60" s="258">
        <v>4</v>
      </c>
      <c r="N60" s="257">
        <v>0.63</v>
      </c>
      <c r="O60" s="258">
        <v>1</v>
      </c>
      <c r="P60" s="257">
        <v>0</v>
      </c>
      <c r="Q60" s="258" t="s">
        <v>74</v>
      </c>
      <c r="R60" s="257">
        <v>0</v>
      </c>
      <c r="S60" s="258" t="s">
        <v>74</v>
      </c>
      <c r="T60" s="257">
        <v>0</v>
      </c>
      <c r="U60" s="258" t="s">
        <v>74</v>
      </c>
      <c r="V60" s="257">
        <v>0</v>
      </c>
      <c r="W60" s="258" t="s">
        <v>74</v>
      </c>
      <c r="X60" s="257">
        <v>0</v>
      </c>
      <c r="Y60" s="258" t="s">
        <v>74</v>
      </c>
      <c r="Z60" s="257">
        <v>0</v>
      </c>
      <c r="AA60" s="258" t="s">
        <v>74</v>
      </c>
      <c r="AB60" s="257">
        <v>0.63</v>
      </c>
      <c r="AC60" s="282">
        <v>0.63</v>
      </c>
      <c r="AD60" s="280"/>
      <c r="AE60" s="219"/>
      <c r="AF60" s="219"/>
      <c r="AG60" s="219"/>
    </row>
    <row r="61" spans="1:33" x14ac:dyDescent="0.25">
      <c r="A61" s="255" t="s">
        <v>406</v>
      </c>
      <c r="B61" s="261" t="s">
        <v>407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408</v>
      </c>
      <c r="B62" s="261" t="s">
        <v>409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410</v>
      </c>
      <c r="B63" s="261" t="s">
        <v>411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412</v>
      </c>
      <c r="B64" s="264" t="s">
        <v>382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413</v>
      </c>
      <c r="B65" s="264" t="s">
        <v>384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414</v>
      </c>
      <c r="B66" s="264" t="s">
        <v>386</v>
      </c>
      <c r="C66" s="263">
        <v>3</v>
      </c>
      <c r="D66" s="263">
        <v>3</v>
      </c>
      <c r="E66" s="257" t="s">
        <v>74</v>
      </c>
      <c r="F66" s="257" t="s">
        <v>74</v>
      </c>
      <c r="G66" s="257">
        <v>0</v>
      </c>
      <c r="H66" s="257">
        <v>0</v>
      </c>
      <c r="I66" s="258" t="s">
        <v>74</v>
      </c>
      <c r="J66" s="257">
        <v>0</v>
      </c>
      <c r="K66" s="258" t="s">
        <v>74</v>
      </c>
      <c r="L66" s="257">
        <v>3</v>
      </c>
      <c r="M66" s="258">
        <v>4</v>
      </c>
      <c r="N66" s="257">
        <v>3</v>
      </c>
      <c r="O66" s="258">
        <v>1</v>
      </c>
      <c r="P66" s="257">
        <v>0</v>
      </c>
      <c r="Q66" s="258" t="s">
        <v>74</v>
      </c>
      <c r="R66" s="257">
        <v>0</v>
      </c>
      <c r="S66" s="258" t="s">
        <v>74</v>
      </c>
      <c r="T66" s="257">
        <v>0</v>
      </c>
      <c r="U66" s="258" t="s">
        <v>74</v>
      </c>
      <c r="V66" s="257">
        <v>0</v>
      </c>
      <c r="W66" s="258" t="s">
        <v>74</v>
      </c>
      <c r="X66" s="257">
        <v>0</v>
      </c>
      <c r="Y66" s="258" t="s">
        <v>74</v>
      </c>
      <c r="Z66" s="257">
        <v>0</v>
      </c>
      <c r="AA66" s="258" t="s">
        <v>74</v>
      </c>
      <c r="AB66" s="257">
        <v>3</v>
      </c>
      <c r="AC66" s="282">
        <v>3</v>
      </c>
      <c r="AD66" s="280"/>
      <c r="AE66" s="219"/>
      <c r="AF66" s="219"/>
      <c r="AG66" s="219"/>
    </row>
    <row r="67" spans="1:33" ht="36.75" customHeight="1" x14ac:dyDescent="0.25">
      <c r="A67" s="253" t="s">
        <v>21</v>
      </c>
      <c r="B67" s="266" t="s">
        <v>415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417</v>
      </c>
      <c r="B69" s="267" t="s">
        <v>389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418</v>
      </c>
      <c r="B70" s="267" t="s">
        <v>370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419</v>
      </c>
      <c r="B71" s="267" t="s">
        <v>372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420</v>
      </c>
      <c r="B72" s="267" t="s">
        <v>421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422</v>
      </c>
      <c r="B73" s="261" t="s">
        <v>411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423</v>
      </c>
      <c r="B74" s="264" t="s">
        <v>382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424</v>
      </c>
      <c r="B75" s="264" t="s">
        <v>384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425</v>
      </c>
      <c r="B76" s="264" t="s">
        <v>386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22A28-13AD-4D11-A4F3-3E7CD955846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429</v>
      </c>
      <c r="B22" s="475" t="s">
        <v>430</v>
      </c>
      <c r="C22" s="458" t="s">
        <v>431</v>
      </c>
      <c r="D22" s="458" t="s">
        <v>432</v>
      </c>
      <c r="E22" s="478" t="s">
        <v>433</v>
      </c>
      <c r="F22" s="479"/>
      <c r="G22" s="479"/>
      <c r="H22" s="479"/>
      <c r="I22" s="479"/>
      <c r="J22" s="479"/>
      <c r="K22" s="479"/>
      <c r="L22" s="480"/>
      <c r="M22" s="458" t="s">
        <v>434</v>
      </c>
      <c r="N22" s="458" t="s">
        <v>435</v>
      </c>
      <c r="O22" s="458" t="s">
        <v>436</v>
      </c>
      <c r="P22" s="462" t="s">
        <v>437</v>
      </c>
      <c r="Q22" s="462" t="s">
        <v>438</v>
      </c>
      <c r="R22" s="462" t="s">
        <v>439</v>
      </c>
      <c r="S22" s="462" t="s">
        <v>440</v>
      </c>
      <c r="T22" s="462"/>
      <c r="U22" s="471" t="s">
        <v>441</v>
      </c>
      <c r="V22" s="471" t="s">
        <v>442</v>
      </c>
      <c r="W22" s="462" t="s">
        <v>443</v>
      </c>
      <c r="X22" s="462" t="s">
        <v>444</v>
      </c>
      <c r="Y22" s="462" t="s">
        <v>445</v>
      </c>
      <c r="Z22" s="472" t="s">
        <v>446</v>
      </c>
      <c r="AA22" s="462" t="s">
        <v>447</v>
      </c>
      <c r="AB22" s="462" t="s">
        <v>448</v>
      </c>
      <c r="AC22" s="462" t="s">
        <v>449</v>
      </c>
      <c r="AD22" s="462" t="s">
        <v>450</v>
      </c>
      <c r="AE22" s="462" t="s">
        <v>451</v>
      </c>
      <c r="AF22" s="462" t="s">
        <v>452</v>
      </c>
      <c r="AG22" s="462"/>
      <c r="AH22" s="462"/>
      <c r="AI22" s="462"/>
      <c r="AJ22" s="462"/>
      <c r="AK22" s="462"/>
      <c r="AL22" s="462" t="s">
        <v>453</v>
      </c>
      <c r="AM22" s="462"/>
      <c r="AN22" s="462"/>
      <c r="AO22" s="462"/>
      <c r="AP22" s="462" t="s">
        <v>454</v>
      </c>
      <c r="AQ22" s="462"/>
      <c r="AR22" s="462" t="s">
        <v>455</v>
      </c>
      <c r="AS22" s="462" t="s">
        <v>456</v>
      </c>
      <c r="AT22" s="462" t="s">
        <v>457</v>
      </c>
      <c r="AU22" s="462" t="s">
        <v>458</v>
      </c>
      <c r="AV22" s="462" t="s">
        <v>459</v>
      </c>
    </row>
    <row r="23" spans="1:48" s="285" customFormat="1" ht="70.5" customHeight="1" x14ac:dyDescent="0.25">
      <c r="A23" s="473"/>
      <c r="B23" s="476"/>
      <c r="C23" s="473"/>
      <c r="D23" s="473"/>
      <c r="E23" s="463" t="s">
        <v>460</v>
      </c>
      <c r="F23" s="465" t="s">
        <v>403</v>
      </c>
      <c r="G23" s="465" t="s">
        <v>405</v>
      </c>
      <c r="H23" s="465" t="s">
        <v>407</v>
      </c>
      <c r="I23" s="467" t="s">
        <v>461</v>
      </c>
      <c r="J23" s="467" t="s">
        <v>462</v>
      </c>
      <c r="K23" s="467" t="s">
        <v>463</v>
      </c>
      <c r="L23" s="465" t="s">
        <v>192</v>
      </c>
      <c r="M23" s="473"/>
      <c r="N23" s="473"/>
      <c r="O23" s="473"/>
      <c r="P23" s="462"/>
      <c r="Q23" s="462"/>
      <c r="R23" s="462"/>
      <c r="S23" s="469" t="s">
        <v>339</v>
      </c>
      <c r="T23" s="469" t="s">
        <v>464</v>
      </c>
      <c r="U23" s="471"/>
      <c r="V23" s="471"/>
      <c r="W23" s="462"/>
      <c r="X23" s="462"/>
      <c r="Y23" s="462"/>
      <c r="Z23" s="462"/>
      <c r="AA23" s="462"/>
      <c r="AB23" s="462"/>
      <c r="AC23" s="462"/>
      <c r="AD23" s="462"/>
      <c r="AE23" s="462"/>
      <c r="AF23" s="462" t="s">
        <v>465</v>
      </c>
      <c r="AG23" s="462"/>
      <c r="AH23" s="462" t="s">
        <v>466</v>
      </c>
      <c r="AI23" s="462"/>
      <c r="AJ23" s="458" t="s">
        <v>467</v>
      </c>
      <c r="AK23" s="458" t="s">
        <v>468</v>
      </c>
      <c r="AL23" s="458" t="s">
        <v>469</v>
      </c>
      <c r="AM23" s="458" t="s">
        <v>470</v>
      </c>
      <c r="AN23" s="458" t="s">
        <v>471</v>
      </c>
      <c r="AO23" s="458" t="s">
        <v>472</v>
      </c>
      <c r="AP23" s="458" t="s">
        <v>473</v>
      </c>
      <c r="AQ23" s="460" t="s">
        <v>464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474</v>
      </c>
      <c r="AG24" s="286" t="s">
        <v>475</v>
      </c>
      <c r="AH24" s="287" t="s">
        <v>339</v>
      </c>
      <c r="AI24" s="287" t="s">
        <v>464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83C11-86A6-4A9F-AAC4-D28A4B8804F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2027</v>
      </c>
    </row>
    <row r="26" spans="1:2" ht="16.5" thickBot="1" x14ac:dyDescent="0.3">
      <c r="A26" s="309" t="s">
        <v>483</v>
      </c>
      <c r="B26" s="310" t="s">
        <v>154</v>
      </c>
    </row>
    <row r="27" spans="1:2" ht="29.25" thickBot="1" x14ac:dyDescent="0.3">
      <c r="A27" s="309" t="s">
        <v>484</v>
      </c>
      <c r="B27" s="306">
        <v>8.1974110500000013</v>
      </c>
    </row>
    <row r="28" spans="1:2" ht="16.5" thickBot="1" x14ac:dyDescent="0.3">
      <c r="A28" s="311" t="s">
        <v>485</v>
      </c>
      <c r="B28" s="312" t="s">
        <v>529</v>
      </c>
    </row>
    <row r="29" spans="1:2" ht="29.25" thickBot="1" x14ac:dyDescent="0.3">
      <c r="A29" s="307" t="s">
        <v>486</v>
      </c>
      <c r="B29" s="306" t="s">
        <v>74</v>
      </c>
    </row>
    <row r="30" spans="1:2" ht="29.25" thickBot="1" x14ac:dyDescent="0.3">
      <c r="A30" s="307" t="s">
        <v>487</v>
      </c>
      <c r="B30" s="306" t="s">
        <v>74</v>
      </c>
    </row>
    <row r="31" spans="1:2" ht="16.5" thickBot="1" x14ac:dyDescent="0.3">
      <c r="A31" s="311" t="s">
        <v>488</v>
      </c>
      <c r="B31" s="312"/>
    </row>
    <row r="32" spans="1:2" ht="29.25" thickBot="1" x14ac:dyDescent="0.3">
      <c r="A32" s="307" t="s">
        <v>489</v>
      </c>
      <c r="B32" s="306" t="s">
        <v>74</v>
      </c>
    </row>
    <row r="33" spans="1:2" ht="16.5" thickBot="1" x14ac:dyDescent="0.3">
      <c r="A33" s="311" t="s">
        <v>490</v>
      </c>
      <c r="B33" s="312" t="s">
        <v>74</v>
      </c>
    </row>
    <row r="34" spans="1:2" ht="16.5" thickBot="1" x14ac:dyDescent="0.3">
      <c r="A34" s="311" t="s">
        <v>491</v>
      </c>
      <c r="B34" s="313" t="s">
        <v>74</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t="s">
        <v>74</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2026-04-26T15:42:57Z</dcterms:created>
  <dcterms:modified xsi:type="dcterms:W3CDTF">2026-04-27T09:43:49Z</dcterms:modified>
</cp:coreProperties>
</file>