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8ED17EA-E348-4040-B86A-4B033DD84583}" xr6:coauthVersionLast="36" xr6:coauthVersionMax="36" xr10:uidLastSave="{00000000-0000-0000-0000-000000000000}"/>
  <bookViews>
    <workbookView xWindow="0" yWindow="0" windowWidth="14970" windowHeight="7500" xr2:uid="{7E29E605-5C56-4434-9E67-748DFE19A05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<sst xmlns="http://schemas.openxmlformats.org/spreadsheetml/2006/main" count="2044" uniqueCount="542">
  <si>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</si>
  <si>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</si>
  <si>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</si>
  <si>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</si>
  <si>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</si>
  <si>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</si>
  <si>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</si>
  <si>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</si>
  <si>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</si>
  <si>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</si>
  <si>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</si>
  <si>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</si>
  <si>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</si>
  <si>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</si>
  <si>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</si>
  <si>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</si>
  <si>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</si>
  <si>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</si>
  <si>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</si>
  <si>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</si>
  <si>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</si>
  <si>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</si>
  <si>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</si>
  <si>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</si>
  <si>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</si>
  <si>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</si>
  <si>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</si>
  <si>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</si>
  <si>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</si>
  <si>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</si>
  <si>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</si>
  <si>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</si>
  <si>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</si>
  <si>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</si>
  <si>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</si>
  <si>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</si>
  <si>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</si>
  <si>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</si>
  <si>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</si>
  <si>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</si>
  <si>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</si>
  <si>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</si>
  <si>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</si>
  <si>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</si>
  <si>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</si>
  <si>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</si>
  <si>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</si>
  <si>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</si>
  <si>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</si>
  <si>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</si>
  <si>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</si>
  <si>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</si>
  <si>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</si>
  <si>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</si>
  <si>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</si>
  <si>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</si>
  <si>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</si>
  <si>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</si>
  <si>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</si>
  <si>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</si>
  <si>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</si>
  <si>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</si>
  <si>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</si>
  <si>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P_24-1-06-0-08-04-0-0609</t>
  </si>
  <si>
    <t>Реконструкция ТП-285 в части увеличения мощности до 1 МВА, перезаводка 2КЛ-6 кВ ф.42-26 - 0,1 км по договору ТП № 06-053/005-ПС-24 в г. Гатчина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</si>
  <si>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</si>
  <si>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</si>
  <si>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Южный филиал</t>
  </si>
  <si>
    <t>Ленинградская область</t>
  </si>
  <si>
    <t>Гатчинское ГП</t>
  </si>
  <si>
    <t>Не требуется</t>
  </si>
  <si>
    <t>-</t>
  </si>
  <si>
    <t>Местный</t>
  </si>
  <si>
    <t xml:space="preserve">(∆Pnтп_тр), МВ∙А: 0,75 
(Sтппотр), МВт: 0,5 
(Kзагр): 0,32 
(Lnз_лэп), км: 0,1 
(Nсд_тпр), шт.: 1 
</t>
  </si>
  <si>
    <t>нд</t>
  </si>
  <si>
    <t>0,07 МВ x А (дата замера: 01.08.2025)</t>
  </si>
  <si>
    <t>8,82 млн руб. с НДС</t>
  </si>
  <si>
    <t>7,23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</si>
  <si>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</si>
  <si>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</si>
  <si>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</si>
  <si>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</si>
  <si>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</si>
  <si>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</si>
  <si>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</si>
  <si>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</si>
  <si>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</si>
  <si>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</si>
  <si>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</si>
  <si>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</si>
  <si>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</si>
  <si>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</si>
  <si>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</si>
  <si>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</si>
  <si>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</si>
  <si>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</si>
  <si>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</si>
  <si>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</si>
  <si>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06-053/005-ПС-24 от 01.08.2024</t>
  </si>
  <si>
    <t xml:space="preserve"> нд</t>
  </si>
  <si>
    <t>Действующий</t>
  </si>
  <si>
    <t>188300, Ленинградская область, Гатчинский район, кад. № 47:23:0433006:43</t>
  </si>
  <si>
    <t>Энергопринимающие устройства объекта(ов): земельный участок под производственную деятельность, для размещения производственных и администраивных зданий, сооружений и обслуживающих их объектов</t>
  </si>
  <si>
    <t>в РУ 0,4 кВ проектируемой ТП 6 кВ (по п. 10.2.1) на контактах наконечников ЛЭП 0,4 кВ, отходящих в сторону электроустановок Заявителя</t>
  </si>
  <si>
    <t>Строительство вблизи или на участке Заявителя ТП 6 кВ взамен ТП 285 с установкой силового трансформатора напряжением 6/0,4 кВ требуемой мощности 1000 кВА; Строительство двух КЛ 6 кВ от проектируемой ТП 6/0,4 кВ по п. 10.2.1 до места врезки  в КЛ 6 кВ ф. 42-26 направлением: ПС 330 кВ Гатчинская (ПС 42) – ТП 116 с образованием двух КЛ 6 кВ направлением: ПС 330 кВ Гатчинская (ПС 42) – ТП по п. 10.2.1 и ТП 116 – ТП по п. 10.2.1.; Выполнить расчет уставок РЗиА ф. 42-26</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</si>
  <si>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</si>
  <si>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</si>
  <si>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</si>
  <si>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</si>
  <si>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</si>
  <si>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</si>
  <si>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</si>
  <si>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</si>
  <si>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</si>
  <si>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</si>
  <si>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</si>
  <si>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</si>
  <si>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</si>
  <si>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</si>
  <si>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</si>
  <si>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</si>
  <si>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</si>
  <si>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</si>
  <si>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</si>
  <si>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ТП-285</t>
  </si>
  <si>
    <t>ТП-6/0,4 кВ</t>
  </si>
  <si>
    <t>МТП-6/0,4 кВ</t>
  </si>
  <si>
    <t>КТП-6/0,4 кВ</t>
  </si>
  <si>
    <t>ТП-285Г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</si>
  <si>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</si>
  <si>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</si>
  <si>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</si>
  <si>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</si>
  <si>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</si>
  <si>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</si>
  <si>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</si>
  <si>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</si>
  <si>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</si>
  <si>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</si>
  <si>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</si>
  <si>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</si>
  <si>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</si>
  <si>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</si>
  <si>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</si>
  <si>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</si>
  <si>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</si>
  <si>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</si>
  <si>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</si>
  <si>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</si>
  <si>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</si>
  <si>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</si>
  <si>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</si>
  <si>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</si>
  <si>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06-053/005-ПС-24 от 01.08.2024</t>
  </si>
  <si>
    <t>ввод 1 МВА с увеличением трансформаторной мощности на 0,75 МВА; ввод 0,1 км ЛЭП (замена линии протяженностью 0,1 км)</t>
  </si>
  <si>
    <t>Реконструкция ТП-285 с заменой на новую КТП-6/0,4 кВ мощностью 1 МВА, перезаводка 2КЛ-6 кВ протяженностью 0,1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</si>
  <si>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</si>
  <si>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</si>
  <si>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</si>
  <si>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</si>
  <si>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</si>
  <si>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</si>
  <si>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</si>
  <si>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</si>
  <si>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</si>
  <si>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</si>
  <si>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</si>
  <si>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</si>
  <si>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</si>
  <si>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</si>
  <si>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</si>
  <si>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</si>
  <si>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</si>
  <si>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</si>
  <si>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</si>
  <si>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</si>
  <si>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</si>
  <si>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</si>
  <si>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</si>
  <si>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</si>
  <si>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</si>
  <si>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</si>
  <si>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</si>
  <si>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</si>
  <si>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</si>
  <si>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</si>
  <si>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</si>
  <si>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</si>
  <si>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</si>
  <si>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</si>
  <si>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</si>
  <si>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</si>
  <si>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</si>
  <si>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</si>
  <si>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</si>
  <si>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</si>
  <si>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</si>
  <si>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</si>
  <si>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</si>
  <si>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</si>
  <si>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</si>
  <si>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</si>
  <si>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</si>
  <si>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</si>
  <si>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</si>
  <si>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</si>
  <si>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</si>
  <si>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</si>
  <si>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</si>
  <si>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</si>
  <si>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</si>
  <si>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</si>
  <si>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</si>
  <si>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</si>
  <si>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</si>
  <si>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</si>
  <si>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</si>
  <si>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</si>
  <si>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</si>
  <si>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</si>
  <si>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</si>
  <si>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</si>
  <si>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</si>
  <si>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</si>
  <si>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</si>
  <si>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</si>
  <si>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</si>
  <si>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</si>
  <si>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</si>
  <si>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</si>
  <si>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</si>
  <si>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</si>
  <si>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</si>
  <si>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</si>
  <si>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</si>
  <si>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</si>
  <si>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</si>
  <si>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</si>
  <si>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</si>
  <si>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</si>
  <si>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</si>
  <si>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</si>
  <si>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</si>
  <si>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</si>
  <si>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</si>
  <si>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</si>
  <si>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</si>
  <si>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</si>
  <si>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</si>
  <si>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</si>
  <si>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</si>
  <si>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</si>
  <si>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</si>
  <si>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</si>
  <si>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</si>
  <si>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</si>
  <si>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</si>
  <si>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</si>
  <si>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</si>
  <si>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</si>
  <si>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</si>
  <si>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</si>
  <si>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</si>
  <si>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</si>
  <si>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</si>
  <si>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</si>
  <si>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</si>
  <si>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</si>
  <si>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</si>
  <si>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</si>
  <si>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</si>
  <si>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</si>
  <si>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</si>
  <si>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</si>
  <si>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</si>
  <si>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</si>
  <si>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</si>
  <si>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</si>
  <si>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</si>
  <si>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</si>
  <si>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</si>
  <si>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</si>
  <si>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</si>
  <si>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</si>
  <si>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</si>
  <si>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</si>
  <si>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</si>
  <si>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</si>
  <si>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</si>
  <si>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</si>
  <si>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</si>
  <si>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</si>
  <si>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</si>
  <si>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</si>
  <si>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</si>
  <si>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</si>
  <si>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</si>
  <si>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</si>
  <si>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</si>
  <si>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</si>
  <si>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</si>
  <si>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</si>
  <si>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</si>
  <si>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</si>
  <si>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</si>
  <si>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</si>
  <si>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</si>
  <si>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</si>
  <si>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</si>
  <si>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</si>
  <si>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</si>
  <si>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</si>
  <si>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</si>
  <si>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</si>
  <si>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</si>
  <si>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</si>
  <si>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</si>
  <si>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</si>
  <si>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</si>
  <si>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</si>
  <si>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</si>
  <si>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</si>
  <si>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</si>
  <si>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</si>
  <si>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</si>
  <si>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</si>
  <si>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</si>
  <si>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</si>
  <si>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</si>
  <si>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</si>
  <si>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</si>
  <si>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</si>
  <si>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</si>
  <si>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</si>
  <si>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</si>
  <si>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</si>
  <si>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</si>
  <si>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</si>
  <si>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</si>
  <si>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</si>
  <si>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</si>
  <si>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</si>
  <si>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</si>
  <si>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</si>
  <si>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</si>
  <si>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</si>
  <si>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</si>
  <si>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</si>
  <si>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</si>
  <si>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</si>
  <si>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</si>
  <si>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</si>
  <si>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</si>
  <si>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</si>
  <si>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</si>
  <si>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</si>
  <si>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</si>
  <si>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</si>
  <si>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</si>
  <si>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</si>
  <si>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</si>
  <si>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</si>
  <si>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</si>
  <si>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</si>
  <si>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</si>
  <si>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</si>
  <si>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</si>
  <si>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</si>
  <si>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</si>
  <si>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</si>
  <si>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</si>
  <si>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</si>
  <si>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</si>
  <si>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</si>
  <si>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</si>
  <si>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</si>
  <si>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</si>
  <si>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</si>
  <si>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</si>
  <si>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</si>
  <si>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</si>
  <si>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</si>
  <si>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</si>
  <si>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</si>
  <si>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</si>
  <si>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</si>
  <si>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</si>
  <si>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</si>
  <si>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</si>
  <si>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</si>
  <si>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</si>
  <si>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</si>
  <si>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</si>
  <si>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</si>
  <si>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</si>
  <si>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</si>
  <si>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</si>
  <si>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</si>
  <si>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</si>
  <si>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</si>
  <si>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</si>
  <si>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</si>
  <si>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</si>
  <si>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</si>
  <si>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</si>
  <si>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</si>
  <si>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</si>
  <si>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</si>
  <si>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</si>
  <si>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</si>
  <si>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</si>
  <si>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</si>
  <si>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</si>
  <si>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</si>
  <si>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</si>
  <si>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</si>
  <si>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</si>
  <si>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</si>
  <si>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</si>
  <si>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</si>
  <si>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</si>
  <si>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</si>
  <si>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</si>
  <si>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</si>
  <si>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</si>
  <si>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</si>
  <si>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</si>
  <si>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</si>
  <si>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</si>
  <si>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</si>
  <si>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</si>
  <si>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</si>
  <si>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</si>
  <si>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</si>
  <si>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</si>
  <si>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</si>
  <si>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</si>
  <si>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</si>
  <si>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</si>
  <si>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</si>
  <si>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</si>
  <si>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</si>
  <si>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</si>
  <si>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</si>
  <si>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</si>
  <si>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</si>
  <si>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</si>
  <si>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</si>
  <si>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</si>
  <si>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</si>
  <si>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</si>
  <si>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</si>
  <si>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</si>
  <si>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</si>
  <si>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</si>
  <si>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</si>
  <si>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</si>
  <si>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</si>
  <si>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</si>
  <si>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</si>
  <si>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</si>
  <si>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</si>
  <si>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</si>
  <si>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</si>
  <si>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</si>
  <si>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</si>
  <si>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</si>
  <si>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</si>
  <si>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</si>
  <si>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</si>
  <si>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</si>
  <si>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</si>
  <si>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</si>
  <si>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</si>
  <si>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</si>
  <si>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</si>
  <si>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</si>
  <si>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</si>
  <si>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</si>
  <si>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Реконструкция ТП-285 в части увеличения мощности до 1 МВА, перезаводка 2КЛ-6 кВ ф.42-26 - 0,1 км по договору ТП № 06-053/005-ПС-24 в г. Гатчина ЛО</t>
  </si>
  <si>
    <t>АО «ЛОЭСК»</t>
  </si>
  <si>
    <t>Расчет НМЦД в соответствии с Приложением № 8 К ПоЗ АО "ЛОЭСК"</t>
  </si>
  <si>
    <t>ОЗПЭФ</t>
  </si>
  <si>
    <t>ООО "МЭС"</t>
  </si>
  <si>
    <t>https://www.roseltorg.ru/procedure/32414297924</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</si>
  <si>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</si>
  <si>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</si>
  <si>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</si>
  <si>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</si>
  <si>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</si>
  <si>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</si>
  <si>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</si>
  <si>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</si>
  <si>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</si>
  <si>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</si>
  <si>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</si>
  <si>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</si>
  <si>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</si>
  <si>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</si>
  <si>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</si>
  <si>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</si>
  <si>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</si>
  <si>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</si>
  <si>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</si>
  <si>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</si>
  <si>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</si>
  <si>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</si>
  <si>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</si>
  <si>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</si>
  <si>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</si>
  <si>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</si>
  <si>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</si>
  <si>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</si>
  <si>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</si>
  <si>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</si>
  <si>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</si>
  <si>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</si>
  <si>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</si>
  <si>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</si>
  <si>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</si>
  <si>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</si>
  <si>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</si>
  <si>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</si>
  <si>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</si>
  <si>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</si>
  <si>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</si>
  <si>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</si>
  <si>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</si>
  <si>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</si>
  <si>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</si>
  <si>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</si>
  <si>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</si>
  <si>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</si>
  <si>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</si>
  <si>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</si>
  <si>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</si>
  <si>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</si>
  <si>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1 (0,75) КМ: 0,1 (0)</t>
  </si>
  <si>
    <t>Расчет стоимости</t>
  </si>
  <si>
    <t>объем заключенного договора в ценах 2025 года с НДС, млн. руб.</t>
  </si>
  <si>
    <t>МВА: 3,98 млн руб. без НДС; КМ: 32,54 млн руб. без НДС</t>
  </si>
  <si>
    <t>ООО "МЭС" № 00-0052/2025 ПДР от 18.03.2025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</si>
</sst>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16545636-A59E-4011-928D-5B2B4628D369}"/>
    <cellStyle name="Обычный 2 2" xfId="5" xr:uid="{C1F0490F-250D-4A0F-B686-C331E6D0E9F7}"/>
    <cellStyle name="Обычный 3" xfId="4" xr:uid="{8691D9B3-93C5-47CB-8047-213F5E189472}"/>
    <cellStyle name="Обычный 3 2 2" xfId="11" xr:uid="{A2243A24-5CA2-4430-B226-62AD5637C836}"/>
    <cellStyle name="Обычный 5" xfId="10" xr:uid="{189F4FD8-A2DA-45F1-8EB0-F0DA97AC21DE}"/>
    <cellStyle name="Обычный 6 2 3" xfId="6" xr:uid="{7C7D7233-61B2-4A9C-AEB6-B7F576DCEAD0}"/>
    <cellStyle name="Обычный 7" xfId="3" xr:uid="{3C475C45-DFF1-450C-AF30-231BBAF0DDAC}"/>
    <cellStyle name="Обычный 7 2" xfId="7" xr:uid="{44B5DBDB-CC04-4876-BF1D-619D13596318}"/>
    <cellStyle name="Обычный_Форматы по компаниям_last" xfId="9" xr:uid="{F014F11E-02D3-4516-9CBC-2CF41A95A08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38835.456250000003</c:v>
                </c:pt>
                <c:pt idx="1">
                  <c:v>-7167448.7590084299</c:v>
                </c:pt>
                <c:pt idx="2">
                  <c:v>-7167448.7590084299</c:v>
                </c:pt>
                <c:pt idx="3">
                  <c:v>-4556718.0722347144</c:v>
                </c:pt>
                <c:pt idx="4">
                  <c:v>906534.689943932</c:v>
                </c:pt>
                <c:pt idx="5">
                  <c:v>6593986.6155398926</c:v>
                </c:pt>
                <c:pt idx="6">
                  <c:v>12514323.362806968</c:v>
                </c:pt>
                <c:pt idx="7">
                  <c:v>18676576.279197462</c:v>
                </c:pt>
                <c:pt idx="8">
                  <c:v>25090136.159792278</c:v>
                </c:pt>
                <c:pt idx="9">
                  <c:v>31764767.553316537</c:v>
                </c:pt>
                <c:pt idx="10">
                  <c:v>38710623.637534626</c:v>
                </c:pt>
                <c:pt idx="11">
                  <c:v>45938261.68668595</c:v>
                </c:pt>
                <c:pt idx="12">
                  <c:v>53458659.154524639</c:v>
                </c:pt>
                <c:pt idx="13">
                  <c:v>61283230.397464246</c:v>
                </c:pt>
                <c:pt idx="14">
                  <c:v>69423844.063303575</c:v>
                </c:pt>
                <c:pt idx="15">
                  <c:v>77892841.172023833</c:v>
                </c:pt>
              </c:numCache>
            </c:numRef>
          </c:val>
          <c:smooth val="0"/>
          <c:extLst>
            <c:ext xmlns:c16="http://schemas.microsoft.com/office/drawing/2014/chart" uri="{C3380CC4-5D6E-409C-BE32-E72D297353CC}">
              <c16:uniqueId val="{00000000-49A1-4BF0-B718-5559D9D0085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38835.456250000003</c:v>
                </c:pt>
                <c:pt idx="1">
                  <c:v>-6200371.656527861</c:v>
                </c:pt>
                <c:pt idx="2">
                  <c:v>-6200371.656527861</c:v>
                </c:pt>
                <c:pt idx="3">
                  <c:v>-4505970.9601529269</c:v>
                </c:pt>
                <c:pt idx="4">
                  <c:v>-1436077.122397338</c:v>
                </c:pt>
                <c:pt idx="5">
                  <c:v>1330914.3301461781</c:v>
                </c:pt>
                <c:pt idx="6">
                  <c:v>3824673.4691678113</c:v>
                </c:pt>
                <c:pt idx="7">
                  <c:v>6071997.1567459702</c:v>
                </c:pt>
                <c:pt idx="8">
                  <c:v>8097082.2652629241</c:v>
                </c:pt>
                <c:pt idx="9">
                  <c:v>9921773.6802401021</c:v>
                </c:pt>
                <c:pt idx="10">
                  <c:v>11565789.295855155</c:v>
                </c:pt>
                <c:pt idx="11">
                  <c:v>13046924.037838245</c:v>
                </c:pt>
                <c:pt idx="12">
                  <c:v>14381234.784172866</c:v>
                </c:pt>
                <c:pt idx="13">
                  <c:v>15583207.900443669</c:v>
                </c:pt>
                <c:pt idx="14">
                  <c:v>16665910.96354628</c:v>
                </c:pt>
                <c:pt idx="15">
                  <c:v>17641130.114470534</c:v>
                </c:pt>
              </c:numCache>
            </c:numRef>
          </c:val>
          <c:smooth val="0"/>
          <c:extLst>
            <c:ext xmlns:c16="http://schemas.microsoft.com/office/drawing/2014/chart" uri="{C3380CC4-5D6E-409C-BE32-E72D297353CC}">
              <c16:uniqueId val="{00000001-49A1-4BF0-B718-5559D9D008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D6D6CB1-0793-4FF3-AEA2-33CA08582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D328F-A3FB-4F7B-835F-1F3FF1D0505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3C12-4C01-48B6-B6F3-3BE6DEF6F3B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0.65</v>
      </c>
      <c r="I22" s="36">
        <v>0.15</v>
      </c>
      <c r="J22" s="36">
        <v>0.5</v>
      </c>
      <c r="K22" s="33">
        <v>0.4</v>
      </c>
      <c r="L22" s="33" t="s">
        <v>15</v>
      </c>
      <c r="M22" s="36" t="s">
        <v>74</v>
      </c>
      <c r="N22" s="33" t="s">
        <v>74</v>
      </c>
      <c r="O22" s="36" t="s">
        <v>74</v>
      </c>
      <c r="P22" s="33" t="s">
        <v>74</v>
      </c>
      <c r="Q22" s="33" t="s">
        <v>104</v>
      </c>
      <c r="R22" s="33"/>
      <c r="S22" s="36">
        <v>0.10356121</v>
      </c>
      <c r="T22" s="41"/>
      <c r="U22" s="41"/>
      <c r="V22" s="41"/>
      <c r="W22" s="41"/>
      <c r="X22" s="41"/>
      <c r="Y22" s="41"/>
      <c r="Z22" s="42"/>
      <c r="AA22" s="42"/>
      <c r="AB22" s="42"/>
    </row>
    <row r="23" spans="1:28" s="43" customFormat="1" ht="18.75" x14ac:dyDescent="0.2">
      <c r="A23" s="46"/>
      <c r="B23" s="46" t="s">
        <v>105</v>
      </c>
      <c r="C23" s="46"/>
      <c r="D23" s="46"/>
      <c r="E23" s="46"/>
      <c r="F23" s="46"/>
      <c r="G23" s="46"/>
      <c r="H23" s="47">
        <v>0.65</v>
      </c>
      <c r="I23" s="47">
        <v>0.15</v>
      </c>
      <c r="J23" s="47">
        <v>0.5</v>
      </c>
      <c r="K23" s="46"/>
      <c r="L23" s="46"/>
      <c r="M23" s="47">
        <v>1</v>
      </c>
      <c r="N23" s="46">
        <v>1</v>
      </c>
      <c r="O23" s="47">
        <v>0</v>
      </c>
      <c r="P23" s="46">
        <v>0</v>
      </c>
      <c r="Q23" s="46"/>
      <c r="R23" s="46"/>
      <c r="S23" s="47">
        <v>0.10356121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24030-C40D-4B56-925C-05575373CA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124</v>
      </c>
      <c r="C25" s="55" t="s">
        <v>124</v>
      </c>
      <c r="D25" s="55" t="s">
        <v>125</v>
      </c>
      <c r="E25" s="55" t="s">
        <v>126</v>
      </c>
      <c r="F25" s="55" t="s">
        <v>127</v>
      </c>
      <c r="G25" s="55" t="s">
        <v>128</v>
      </c>
      <c r="H25" s="55" t="s">
        <v>128</v>
      </c>
      <c r="I25" s="56">
        <v>2020</v>
      </c>
      <c r="J25" s="56">
        <v>2027</v>
      </c>
      <c r="K25" s="56">
        <v>2020</v>
      </c>
      <c r="L25" s="55">
        <v>6</v>
      </c>
      <c r="M25" s="55">
        <v>6</v>
      </c>
      <c r="N25" s="57">
        <v>0.25</v>
      </c>
      <c r="O25" s="57">
        <v>1</v>
      </c>
      <c r="P25" s="56">
        <v>2020</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AF085-BB78-4EF9-ABB3-5CA8E863E79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129</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130</v>
      </c>
      <c r="C21" s="365"/>
      <c r="D21" s="364" t="s">
        <v>131</v>
      </c>
      <c r="E21" s="365"/>
      <c r="F21" s="368" t="s">
        <v>88</v>
      </c>
      <c r="G21" s="369"/>
      <c r="H21" s="369"/>
      <c r="I21" s="370"/>
      <c r="J21" s="361" t="s">
        <v>132</v>
      </c>
      <c r="K21" s="364" t="s">
        <v>133</v>
      </c>
      <c r="L21" s="365"/>
      <c r="M21" s="364" t="s">
        <v>134</v>
      </c>
      <c r="N21" s="365"/>
      <c r="O21" s="364" t="s">
        <v>135</v>
      </c>
      <c r="P21" s="365"/>
      <c r="Q21" s="364" t="s">
        <v>136</v>
      </c>
      <c r="R21" s="365"/>
      <c r="S21" s="361" t="s">
        <v>137</v>
      </c>
      <c r="T21" s="361" t="s">
        <v>138</v>
      </c>
      <c r="U21" s="361" t="s">
        <v>139</v>
      </c>
      <c r="V21" s="364" t="s">
        <v>140</v>
      </c>
      <c r="W21" s="365"/>
      <c r="X21" s="355" t="s">
        <v>116</v>
      </c>
      <c r="Y21" s="355"/>
      <c r="Z21" s="355" t="s">
        <v>117</v>
      </c>
      <c r="AA21" s="355"/>
    </row>
    <row r="22" spans="1:27" s="48" customFormat="1" ht="216" customHeight="1" x14ac:dyDescent="0.25">
      <c r="A22" s="362"/>
      <c r="B22" s="366"/>
      <c r="C22" s="367"/>
      <c r="D22" s="366"/>
      <c r="E22" s="367"/>
      <c r="F22" s="368" t="s">
        <v>141</v>
      </c>
      <c r="G22" s="370"/>
      <c r="H22" s="368" t="s">
        <v>142</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72D3D-4CD9-4677-BC15-E6E04622BDD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143</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540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149</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ED459-6F87-47CF-99C5-344E38BCCFD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160</v>
      </c>
      <c r="B23" s="378"/>
      <c r="C23" s="378"/>
      <c r="D23" s="378"/>
      <c r="E23" s="378"/>
      <c r="F23" s="378"/>
      <c r="G23" s="378"/>
      <c r="H23" s="378"/>
      <c r="I23" s="378"/>
      <c r="J23" s="378"/>
      <c r="K23" s="378"/>
      <c r="L23" s="379"/>
      <c r="M23" s="380" t="s">
        <v>161</v>
      </c>
      <c r="N23" s="380"/>
      <c r="O23" s="380"/>
      <c r="P23" s="380"/>
      <c r="Q23" s="380"/>
      <c r="R23" s="380"/>
      <c r="S23" s="380"/>
      <c r="T23" s="380"/>
      <c r="U23" s="380"/>
      <c r="V23" s="380"/>
      <c r="W23" s="380"/>
      <c r="X23" s="380"/>
      <c r="Y23" s="380"/>
      <c r="Z23" s="380"/>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4B0EB-E15E-4611-80F8-FF08E30DF2A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C35E-0B49-4AE8-903A-634C9B5ACDB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199</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200</v>
      </c>
      <c r="AL24" s="146"/>
      <c r="AM24" s="147"/>
      <c r="AN24" s="147"/>
      <c r="AO24" s="147"/>
      <c r="AP24" s="147"/>
      <c r="AQ24" s="148"/>
    </row>
    <row r="25" spans="1:53" ht="15.75" customHeight="1" x14ac:dyDescent="0.25">
      <c r="A25" s="388" t="s">
        <v>201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7232174.5152584296</v>
      </c>
      <c r="AL25" s="149"/>
      <c r="AM25" s="390" t="s">
        <v>202</v>
      </c>
      <c r="AN25" s="390"/>
      <c r="AO25" s="390"/>
      <c r="AP25" s="390"/>
    </row>
    <row r="26" spans="1:53" ht="17.25" customHeight="1" x14ac:dyDescent="0.25">
      <c r="A26" s="398" t="s">
        <v>203</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204</v>
      </c>
      <c r="AN26" s="401"/>
      <c r="AO26" s="402"/>
      <c r="AP26" s="189">
        <v>2.8340668591758913</v>
      </c>
      <c r="AR26" s="150"/>
    </row>
    <row r="27" spans="1:53" ht="17.25" customHeight="1" x14ac:dyDescent="0.25">
      <c r="A27" s="398" t="s">
        <v>205</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206</v>
      </c>
      <c r="AN27" s="401"/>
      <c r="AO27" s="402"/>
      <c r="AP27" s="191">
        <v>3.5190030930805278</v>
      </c>
    </row>
    <row r="28" spans="1:53" ht="27.75" customHeight="1" thickBot="1" x14ac:dyDescent="0.3">
      <c r="A28" s="403" t="s">
        <v>207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208</v>
      </c>
      <c r="AN28" s="407"/>
      <c r="AO28" s="408"/>
      <c r="AP28" s="193">
        <v>14381234.784172866</v>
      </c>
    </row>
    <row r="29" spans="1:53" ht="17.25" customHeight="1" x14ac:dyDescent="0.25">
      <c r="A29" s="409" t="s">
        <v>209</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0</v>
      </c>
      <c r="AL29" s="149"/>
      <c r="AM29" s="400"/>
      <c r="AN29" s="401"/>
      <c r="AO29" s="402"/>
      <c r="AP29" s="151"/>
    </row>
    <row r="30" spans="1:53" ht="17.25" customHeight="1" x14ac:dyDescent="0.25">
      <c r="A30" s="398" t="s">
        <v>210</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211</v>
      </c>
      <c r="AL30" s="149"/>
      <c r="AQ30" s="148"/>
    </row>
    <row r="31" spans="1:53" ht="17.25" customHeight="1" x14ac:dyDescent="0.25">
      <c r="A31" s="398" t="s">
        <v>212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211</v>
      </c>
      <c r="AL31" s="149"/>
      <c r="AM31" s="152"/>
      <c r="AN31" s="152"/>
      <c r="AO31" s="152"/>
      <c r="AP31" s="152"/>
      <c r="AQ31" s="148"/>
    </row>
    <row r="32" spans="1:53" ht="17.25" customHeight="1" x14ac:dyDescent="0.25">
      <c r="A32" s="398" t="s">
        <v>213</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0</v>
      </c>
      <c r="AL32" s="153"/>
      <c r="AM32" s="149"/>
      <c r="AN32" s="149"/>
      <c r="AO32" s="149"/>
      <c r="AP32" s="149"/>
      <c r="AQ32" s="148"/>
    </row>
    <row r="33" spans="1:54" ht="17.25" customHeight="1" x14ac:dyDescent="0.25">
      <c r="A33" s="398" t="s">
        <v>214</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215</v>
      </c>
      <c r="AL33" s="149"/>
      <c r="AM33" s="149"/>
      <c r="AN33" s="149"/>
      <c r="AO33" s="149"/>
      <c r="AP33" s="149"/>
      <c r="AQ33" s="148"/>
    </row>
    <row r="34" spans="1:54" ht="17.25" customHeight="1" x14ac:dyDescent="0.25">
      <c r="A34" s="398" t="s">
        <v>216</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215</v>
      </c>
      <c r="AL34" s="149"/>
      <c r="AM34" s="149"/>
      <c r="AN34" s="149"/>
      <c r="AO34" s="149"/>
      <c r="AP34" s="149"/>
      <c r="AQ34" s="148"/>
    </row>
    <row r="35" spans="1:54" ht="17.25" customHeight="1" x14ac:dyDescent="0.25">
      <c r="A35" s="398" t="s">
        <v>217</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656352.98144776165</v>
      </c>
      <c r="AL35" s="149"/>
      <c r="AM35" s="149"/>
      <c r="AN35" s="149"/>
      <c r="AO35" s="149"/>
      <c r="AP35" s="149"/>
      <c r="AQ35" s="148"/>
    </row>
    <row r="36" spans="1:54" ht="17.25" customHeight="1" thickBot="1" x14ac:dyDescent="0.3">
      <c r="A36" s="412" t="s">
        <v>218</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220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221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222</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223</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224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225</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226</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227</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228</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230</v>
      </c>
    </row>
    <row r="48" spans="1:54" ht="18.75" customHeight="1" x14ac:dyDescent="0.25">
      <c r="A48" s="398" t="s">
        <v>231</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232</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233</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34520.408333333333</v>
      </c>
      <c r="AL50" s="169">
        <v>17260.2</v>
      </c>
      <c r="AM50" s="168">
        <v>34520.400000000001</v>
      </c>
      <c r="AN50" s="168">
        <v>0</v>
      </c>
      <c r="AO50" s="168">
        <v>4171921.1319107013</v>
      </c>
      <c r="AP50" s="168">
        <v>8675927.1859214958</v>
      </c>
      <c r="AQ50" s="168">
        <v>9021229.0879211705</v>
      </c>
      <c r="AR50" s="168">
        <v>9380274.005620433</v>
      </c>
      <c r="AS50" s="168">
        <v>9753608.9110441282</v>
      </c>
      <c r="AT50" s="168">
        <v>10141802.545703685</v>
      </c>
      <c r="AU50" s="168">
        <v>10545446.287022691</v>
      </c>
      <c r="AV50" s="168">
        <v>10965155.049246196</v>
      </c>
      <c r="AW50" s="168">
        <v>11401568.220206194</v>
      </c>
      <c r="AX50" s="168">
        <v>11855350.635370402</v>
      </c>
      <c r="AY50" s="168">
        <v>12327193.590658145</v>
      </c>
      <c r="AZ50" s="168">
        <v>12817815.895566339</v>
      </c>
      <c r="BA50" s="169">
        <v>13327964.968209879</v>
      </c>
      <c r="BB50" s="170">
        <v>134471558.52273479</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234</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230</v>
      </c>
    </row>
    <row r="53" spans="1:57" ht="11.25" customHeight="1" x14ac:dyDescent="0.25">
      <c r="A53" s="423" t="s">
        <v>235</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238</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239</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230</v>
      </c>
    </row>
    <row r="59" spans="1:57" ht="12.75" customHeight="1" x14ac:dyDescent="0.25">
      <c r="A59" s="414" t="s">
        <v>240</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34520.408333333333</v>
      </c>
      <c r="AL59" s="202">
        <v>17260.2</v>
      </c>
      <c r="AM59" s="201">
        <v>34520.400000000001</v>
      </c>
      <c r="AN59" s="201">
        <v>0</v>
      </c>
      <c r="AO59" s="201">
        <v>4171921.1319107013</v>
      </c>
      <c r="AP59" s="201">
        <v>8675927.1859214958</v>
      </c>
      <c r="AQ59" s="201">
        <v>9021229.0879211705</v>
      </c>
      <c r="AR59" s="201">
        <v>9380274.005620433</v>
      </c>
      <c r="AS59" s="201">
        <v>9753608.9110441282</v>
      </c>
      <c r="AT59" s="201">
        <v>10141802.545703685</v>
      </c>
      <c r="AU59" s="201">
        <v>10545446.287022691</v>
      </c>
      <c r="AV59" s="201">
        <v>10965155.049246196</v>
      </c>
      <c r="AW59" s="201">
        <v>11401568.220206194</v>
      </c>
      <c r="AX59" s="201">
        <v>11855350.635370402</v>
      </c>
      <c r="AY59" s="201">
        <v>12327193.590658145</v>
      </c>
      <c r="AZ59" s="201">
        <v>12817815.895566339</v>
      </c>
      <c r="BA59" s="203">
        <v>13327964.968209879</v>
      </c>
      <c r="BB59" s="166">
        <v>134471558.52273479</v>
      </c>
    </row>
    <row r="60" spans="1:57" ht="12" customHeight="1" x14ac:dyDescent="0.25">
      <c r="A60" s="398" t="s">
        <v>241</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-811483.12480005494</v>
      </c>
      <c r="AP60" s="167">
        <v>-1512126.4116042741</v>
      </c>
      <c r="AQ60" s="167">
        <v>-1558496.0957141966</v>
      </c>
      <c r="AR60" s="167">
        <v>-1607027.9178519724</v>
      </c>
      <c r="AS60" s="167">
        <v>-1657807.9311111094</v>
      </c>
      <c r="AT60" s="167">
        <v>-1710925.6134982381</v>
      </c>
      <c r="AU60" s="167">
        <v>-1766474.0042446526</v>
      </c>
      <c r="AV60" s="167">
        <v>-1824549.8455430525</v>
      </c>
      <c r="AW60" s="167">
        <v>-1885253.7299254064</v>
      </c>
      <c r="AX60" s="167">
        <v>-1948690.2535064565</v>
      </c>
      <c r="AY60" s="167">
        <v>-2014968.1753263101</v>
      </c>
      <c r="AZ60" s="167">
        <v>-2084200.5830348718</v>
      </c>
      <c r="BA60" s="164">
        <v>-2156505.0651705125</v>
      </c>
      <c r="BB60" s="157">
        <v>-22538508.75133111</v>
      </c>
    </row>
    <row r="61" spans="1:57" ht="12" customHeight="1" x14ac:dyDescent="0.25">
      <c r="A61" s="398" t="s">
        <v>242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98" t="s">
        <v>213</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98" t="s">
        <v>217</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-656352.98144776165</v>
      </c>
      <c r="AP63" s="167">
        <v>-1364951.660218765</v>
      </c>
      <c r="AQ63" s="167">
        <v>-1419276.7362954719</v>
      </c>
      <c r="AR63" s="167">
        <v>-1475763.9504000319</v>
      </c>
      <c r="AS63" s="167">
        <v>-1534499.3556259533</v>
      </c>
      <c r="AT63" s="167">
        <v>-1595572.4299798661</v>
      </c>
      <c r="AU63" s="167">
        <v>-1659076.2126930649</v>
      </c>
      <c r="AV63" s="167">
        <v>-1725107.445958249</v>
      </c>
      <c r="AW63" s="167">
        <v>-1793766.7223073873</v>
      </c>
      <c r="AX63" s="167">
        <v>-1865158.6378552215</v>
      </c>
      <c r="AY63" s="167">
        <v>-1939391.9516418595</v>
      </c>
      <c r="AZ63" s="167">
        <v>-2016579.7513172056</v>
      </c>
      <c r="BA63" s="164">
        <v>-2096839.6254196304</v>
      </c>
      <c r="BB63" s="204">
        <v>-21142337.46116047</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243</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-155130.14335229329</v>
      </c>
      <c r="AP65" s="167">
        <v>-147174.75138550904</v>
      </c>
      <c r="AQ65" s="167">
        <v>-139219.35941872475</v>
      </c>
      <c r="AR65" s="167">
        <v>-131263.96745194049</v>
      </c>
      <c r="AS65" s="167">
        <v>-123308.57548515621</v>
      </c>
      <c r="AT65" s="167">
        <v>-115353.18351837195</v>
      </c>
      <c r="AU65" s="167">
        <v>-107397.79155158768</v>
      </c>
      <c r="AV65" s="167">
        <v>-99442.39958480341</v>
      </c>
      <c r="AW65" s="167">
        <v>-91487.007618019139</v>
      </c>
      <c r="AX65" s="167">
        <v>-83531.615651234868</v>
      </c>
      <c r="AY65" s="167">
        <v>-75576.223684450597</v>
      </c>
      <c r="AZ65" s="167">
        <v>-67620.831717666311</v>
      </c>
      <c r="BA65" s="164">
        <v>-59665.439750882055</v>
      </c>
      <c r="BB65" s="157">
        <v>-1396171.29017064</v>
      </c>
    </row>
    <row r="66" spans="1:56" ht="27.75" customHeight="1" x14ac:dyDescent="0.25">
      <c r="A66" s="425" t="s">
        <v>244</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34520.408333333333</v>
      </c>
      <c r="AL66" s="202">
        <v>17260.2</v>
      </c>
      <c r="AM66" s="187">
        <v>34520.400000000001</v>
      </c>
      <c r="AN66" s="187">
        <v>0</v>
      </c>
      <c r="AO66" s="187">
        <v>3360438.0071106465</v>
      </c>
      <c r="AP66" s="187">
        <v>7163800.7743172217</v>
      </c>
      <c r="AQ66" s="187">
        <v>7462732.992206974</v>
      </c>
      <c r="AR66" s="187">
        <v>7773246.0877684606</v>
      </c>
      <c r="AS66" s="187">
        <v>8095800.9799330188</v>
      </c>
      <c r="AT66" s="187">
        <v>8430876.9322054461</v>
      </c>
      <c r="AU66" s="187">
        <v>8778972.2827780396</v>
      </c>
      <c r="AV66" s="187">
        <v>9140605.2037031427</v>
      </c>
      <c r="AW66" s="187">
        <v>9516314.4902807865</v>
      </c>
      <c r="AX66" s="187">
        <v>9906660.3818639442</v>
      </c>
      <c r="AY66" s="187">
        <v>10312225.415331835</v>
      </c>
      <c r="AZ66" s="187">
        <v>10733615.312531468</v>
      </c>
      <c r="BA66" s="202">
        <v>11171459.903039366</v>
      </c>
      <c r="BB66" s="157">
        <v>111933049.7714037</v>
      </c>
    </row>
    <row r="67" spans="1:56" ht="11.25" customHeight="1" x14ac:dyDescent="0.25">
      <c r="A67" s="398" t="s">
        <v>245</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-361608.7257629215</v>
      </c>
      <c r="AP67" s="167">
        <v>-361608.7257629215</v>
      </c>
      <c r="AQ67" s="167">
        <v>-361608.7257629215</v>
      </c>
      <c r="AR67" s="167">
        <v>-361608.7257629215</v>
      </c>
      <c r="AS67" s="167">
        <v>-361608.7257629215</v>
      </c>
      <c r="AT67" s="167">
        <v>-361608.7257629215</v>
      </c>
      <c r="AU67" s="167">
        <v>-361608.7257629215</v>
      </c>
      <c r="AV67" s="167">
        <v>-361608.7257629215</v>
      </c>
      <c r="AW67" s="167">
        <v>-361608.7257629215</v>
      </c>
      <c r="AX67" s="167">
        <v>-361608.7257629215</v>
      </c>
      <c r="AY67" s="167">
        <v>-361608.7257629215</v>
      </c>
      <c r="AZ67" s="167">
        <v>-361608.7257629215</v>
      </c>
      <c r="BA67" s="164">
        <v>-361608.7257629215</v>
      </c>
      <c r="BB67" s="204">
        <v>-4700913.4349179789</v>
      </c>
      <c r="BD67" s="173"/>
    </row>
    <row r="68" spans="1:56" ht="25.5" customHeight="1" x14ac:dyDescent="0.25">
      <c r="A68" s="425" t="s">
        <v>246</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34520.408333333333</v>
      </c>
      <c r="AL68" s="202">
        <v>17260.2</v>
      </c>
      <c r="AM68" s="187">
        <v>34520.400000000001</v>
      </c>
      <c r="AN68" s="187">
        <v>0</v>
      </c>
      <c r="AO68" s="187">
        <v>2998829.2813477251</v>
      </c>
      <c r="AP68" s="187">
        <v>6802192.0485543003</v>
      </c>
      <c r="AQ68" s="187">
        <v>7101124.2664440526</v>
      </c>
      <c r="AR68" s="187">
        <v>7411637.3620055392</v>
      </c>
      <c r="AS68" s="187">
        <v>7734192.2541700974</v>
      </c>
      <c r="AT68" s="187">
        <v>8069268.2064425247</v>
      </c>
      <c r="AU68" s="187">
        <v>8417363.5570151173</v>
      </c>
      <c r="AV68" s="187">
        <v>8778996.4779402204</v>
      </c>
      <c r="AW68" s="187">
        <v>9154705.7645178642</v>
      </c>
      <c r="AX68" s="187">
        <v>9545051.6561010219</v>
      </c>
      <c r="AY68" s="187">
        <v>9950616.6895689126</v>
      </c>
      <c r="AZ68" s="187">
        <v>10372006.586768545</v>
      </c>
      <c r="BA68" s="202">
        <v>10809851.177276444</v>
      </c>
      <c r="BB68" s="157">
        <v>107232136.3364857</v>
      </c>
    </row>
    <row r="69" spans="1:56" ht="12" customHeight="1" x14ac:dyDescent="0.25">
      <c r="A69" s="398" t="s">
        <v>247</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248</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34520.408333333333</v>
      </c>
      <c r="AL70" s="202">
        <v>17260.2</v>
      </c>
      <c r="AM70" s="187">
        <v>34520.400000000001</v>
      </c>
      <c r="AN70" s="187">
        <v>0</v>
      </c>
      <c r="AO70" s="187">
        <v>2998829.2813477251</v>
      </c>
      <c r="AP70" s="187">
        <v>6802192.0485543003</v>
      </c>
      <c r="AQ70" s="187">
        <v>7101124.2664440526</v>
      </c>
      <c r="AR70" s="187">
        <v>7411637.3620055392</v>
      </c>
      <c r="AS70" s="187">
        <v>7734192.2541700974</v>
      </c>
      <c r="AT70" s="187">
        <v>8069268.2064425247</v>
      </c>
      <c r="AU70" s="187">
        <v>8417363.5570151173</v>
      </c>
      <c r="AV70" s="187">
        <v>8778996.4779402204</v>
      </c>
      <c r="AW70" s="187">
        <v>9154705.7645178642</v>
      </c>
      <c r="AX70" s="187">
        <v>9545051.6561010219</v>
      </c>
      <c r="AY70" s="187">
        <v>9950616.6895689126</v>
      </c>
      <c r="AZ70" s="187">
        <v>10372006.586768545</v>
      </c>
      <c r="BA70" s="202">
        <v>10809851.177276444</v>
      </c>
      <c r="BB70" s="157">
        <v>107232136.3364857</v>
      </c>
    </row>
    <row r="71" spans="1:56" ht="12" customHeight="1" x14ac:dyDescent="0.25">
      <c r="A71" s="398" t="s">
        <v>218</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-8630.1020833333332</v>
      </c>
      <c r="AL71" s="164">
        <v>-4315.05</v>
      </c>
      <c r="AM71" s="167">
        <v>-8630.1</v>
      </c>
      <c r="AN71" s="167">
        <v>0</v>
      </c>
      <c r="AO71" s="167">
        <v>-749707.32033693127</v>
      </c>
      <c r="AP71" s="167">
        <v>-1700548.0121385751</v>
      </c>
      <c r="AQ71" s="167">
        <v>-1775281.0666110131</v>
      </c>
      <c r="AR71" s="167">
        <v>-1852909.3405013848</v>
      </c>
      <c r="AS71" s="167">
        <v>-1933548.0635425244</v>
      </c>
      <c r="AT71" s="167">
        <v>-2017317.0516106312</v>
      </c>
      <c r="AU71" s="167">
        <v>-2104340.8892537793</v>
      </c>
      <c r="AV71" s="167">
        <v>-2194749.1194850551</v>
      </c>
      <c r="AW71" s="167">
        <v>-2288676.4411294661</v>
      </c>
      <c r="AX71" s="167">
        <v>-2386262.9140252555</v>
      </c>
      <c r="AY71" s="167">
        <v>-2487654.1723922282</v>
      </c>
      <c r="AZ71" s="167">
        <v>-2593001.6466921363</v>
      </c>
      <c r="BA71" s="164">
        <v>-2702462.7943191109</v>
      </c>
      <c r="BB71" s="157">
        <v>-26808034.084121425</v>
      </c>
      <c r="BD71" s="173"/>
    </row>
    <row r="72" spans="1:56" ht="12.75" customHeight="1" thickBot="1" x14ac:dyDescent="0.3">
      <c r="A72" s="430" t="s">
        <v>249</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25890.306250000001</v>
      </c>
      <c r="AL72" s="206">
        <v>12945.150000000001</v>
      </c>
      <c r="AM72" s="205">
        <v>25890.300000000003</v>
      </c>
      <c r="AN72" s="205">
        <v>0</v>
      </c>
      <c r="AO72" s="205">
        <v>2249121.9610107937</v>
      </c>
      <c r="AP72" s="205">
        <v>5101644.036415725</v>
      </c>
      <c r="AQ72" s="205">
        <v>5325843.1998330392</v>
      </c>
      <c r="AR72" s="205">
        <v>5558728.0215041544</v>
      </c>
      <c r="AS72" s="205">
        <v>5800644.1906275731</v>
      </c>
      <c r="AT72" s="205">
        <v>6051951.1548318937</v>
      </c>
      <c r="AU72" s="205">
        <v>6313022.6677613379</v>
      </c>
      <c r="AV72" s="205">
        <v>6584247.3584551653</v>
      </c>
      <c r="AW72" s="205">
        <v>6866029.3233883977</v>
      </c>
      <c r="AX72" s="205">
        <v>7158788.7420757664</v>
      </c>
      <c r="AY72" s="205">
        <v>7462962.517176684</v>
      </c>
      <c r="AZ72" s="205">
        <v>7779004.9400764089</v>
      </c>
      <c r="BA72" s="206">
        <v>8107388.3829573328</v>
      </c>
      <c r="BB72" s="170">
        <v>80424102.252364278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250</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230</v>
      </c>
    </row>
    <row r="75" spans="1:56" ht="25.5" customHeight="1" x14ac:dyDescent="0.25">
      <c r="A75" s="425" t="s">
        <v>246</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34520.408333333333</v>
      </c>
      <c r="AL75" s="208">
        <v>17260.2</v>
      </c>
      <c r="AM75" s="207">
        <v>34520.400000000001</v>
      </c>
      <c r="AN75" s="207">
        <v>0</v>
      </c>
      <c r="AO75" s="207">
        <v>2998829.2813477251</v>
      </c>
      <c r="AP75" s="207">
        <v>6802192.0485543003</v>
      </c>
      <c r="AQ75" s="207">
        <v>7101124.2664440526</v>
      </c>
      <c r="AR75" s="207">
        <v>7411637.3620055392</v>
      </c>
      <c r="AS75" s="207">
        <v>7734192.2541700974</v>
      </c>
      <c r="AT75" s="207">
        <v>8069268.2064425247</v>
      </c>
      <c r="AU75" s="207">
        <v>8417363.5570151173</v>
      </c>
      <c r="AV75" s="207">
        <v>8778996.4779402204</v>
      </c>
      <c r="AW75" s="207">
        <v>9154705.7645178642</v>
      </c>
      <c r="AX75" s="207">
        <v>9545051.6561010219</v>
      </c>
      <c r="AY75" s="207">
        <v>9950616.6895689126</v>
      </c>
      <c r="AZ75" s="207">
        <v>10372006.586768545</v>
      </c>
      <c r="BA75" s="208">
        <v>10809851.177276444</v>
      </c>
      <c r="BB75" s="157">
        <v>107232136.3364857</v>
      </c>
    </row>
    <row r="76" spans="1:56" ht="12" customHeight="1" x14ac:dyDescent="0.25">
      <c r="A76" s="398" t="s">
        <v>245</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361608.7257629215</v>
      </c>
      <c r="AP76" s="175">
        <v>361608.7257629215</v>
      </c>
      <c r="AQ76" s="175">
        <v>361608.7257629215</v>
      </c>
      <c r="AR76" s="175">
        <v>361608.7257629215</v>
      </c>
      <c r="AS76" s="175">
        <v>361608.7257629215</v>
      </c>
      <c r="AT76" s="175">
        <v>361608.7257629215</v>
      </c>
      <c r="AU76" s="175">
        <v>361608.7257629215</v>
      </c>
      <c r="AV76" s="175">
        <v>361608.7257629215</v>
      </c>
      <c r="AW76" s="175">
        <v>361608.7257629215</v>
      </c>
      <c r="AX76" s="175">
        <v>361608.7257629215</v>
      </c>
      <c r="AY76" s="175">
        <v>361608.7257629215</v>
      </c>
      <c r="AZ76" s="175">
        <v>361608.7257629215</v>
      </c>
      <c r="BA76" s="174">
        <v>361608.7257629215</v>
      </c>
      <c r="BB76" s="176">
        <v>4700913.4349179789</v>
      </c>
    </row>
    <row r="77" spans="1:56" ht="12" customHeight="1" x14ac:dyDescent="0.25">
      <c r="A77" s="398" t="s">
        <v>247</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218</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-8630.1020833333332</v>
      </c>
      <c r="AL78" s="174">
        <v>-4315.05</v>
      </c>
      <c r="AM78" s="175">
        <v>-8630.1</v>
      </c>
      <c r="AN78" s="175">
        <v>0</v>
      </c>
      <c r="AO78" s="175">
        <v>-749707.32033693127</v>
      </c>
      <c r="AP78" s="175">
        <v>-1700548.0121385751</v>
      </c>
      <c r="AQ78" s="175">
        <v>-1775281.0666110131</v>
      </c>
      <c r="AR78" s="175">
        <v>-1852909.3405013848</v>
      </c>
      <c r="AS78" s="175">
        <v>-1933548.0635425244</v>
      </c>
      <c r="AT78" s="175">
        <v>-2017317.0516106312</v>
      </c>
      <c r="AU78" s="175">
        <v>-2104340.8892537793</v>
      </c>
      <c r="AV78" s="175">
        <v>-2194749.1194850551</v>
      </c>
      <c r="AW78" s="175">
        <v>-2288676.4411294661</v>
      </c>
      <c r="AX78" s="175">
        <v>-2386262.9140252555</v>
      </c>
      <c r="AY78" s="175">
        <v>-2487654.1723922282</v>
      </c>
      <c r="AZ78" s="175">
        <v>-2593001.6466921363</v>
      </c>
      <c r="BA78" s="174">
        <v>-2702462.7943191109</v>
      </c>
      <c r="BB78" s="176">
        <v>-26808034.084121425</v>
      </c>
    </row>
    <row r="79" spans="1:56" ht="12" customHeight="1" x14ac:dyDescent="0.25">
      <c r="A79" s="398" t="s">
        <v>251</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252</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253</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-7232174.5152584296</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-7232174.5152584296</v>
      </c>
    </row>
    <row r="82" spans="1:54" ht="12.75" customHeight="1" x14ac:dyDescent="0.25">
      <c r="A82" s="398" t="s">
        <v>254</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255</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25890.306250000001</v>
      </c>
      <c r="AL83" s="209">
        <v>12945.150000000001</v>
      </c>
      <c r="AM83" s="210">
        <v>-7206284.2152584298</v>
      </c>
      <c r="AN83" s="210">
        <v>0</v>
      </c>
      <c r="AO83" s="210">
        <v>2610730.6867737151</v>
      </c>
      <c r="AP83" s="210">
        <v>5463252.7621786464</v>
      </c>
      <c r="AQ83" s="210">
        <v>5687451.9255959606</v>
      </c>
      <c r="AR83" s="210">
        <v>5920336.7472670758</v>
      </c>
      <c r="AS83" s="210">
        <v>6162252.9163904944</v>
      </c>
      <c r="AT83" s="210">
        <v>6413559.8805948151</v>
      </c>
      <c r="AU83" s="210">
        <v>6674631.3935242603</v>
      </c>
      <c r="AV83" s="210">
        <v>6945856.0842180876</v>
      </c>
      <c r="AW83" s="210">
        <v>7227638.04915132</v>
      </c>
      <c r="AX83" s="210">
        <v>7520397.4678386888</v>
      </c>
      <c r="AY83" s="210">
        <v>7824571.2429396063</v>
      </c>
      <c r="AZ83" s="210">
        <v>8140613.6658393312</v>
      </c>
      <c r="BA83" s="209">
        <v>8468997.1087202542</v>
      </c>
      <c r="BB83" s="176">
        <v>77892841.172023833</v>
      </c>
    </row>
    <row r="84" spans="1:54" ht="12" customHeight="1" x14ac:dyDescent="0.25">
      <c r="A84" s="428" t="s">
        <v>256</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25890.306250000001</v>
      </c>
      <c r="AL84" s="209">
        <v>38835.456250000003</v>
      </c>
      <c r="AM84" s="210">
        <v>-7167448.7590084299</v>
      </c>
      <c r="AN84" s="210">
        <v>-7167448.7590084299</v>
      </c>
      <c r="AO84" s="210">
        <v>-4556718.0722347144</v>
      </c>
      <c r="AP84" s="210">
        <v>906534.689943932</v>
      </c>
      <c r="AQ84" s="210">
        <v>6593986.6155398926</v>
      </c>
      <c r="AR84" s="210">
        <v>12514323.362806968</v>
      </c>
      <c r="AS84" s="210">
        <v>18676576.279197462</v>
      </c>
      <c r="AT84" s="210">
        <v>25090136.159792278</v>
      </c>
      <c r="AU84" s="210">
        <v>31764767.553316537</v>
      </c>
      <c r="AV84" s="210">
        <v>38710623.637534626</v>
      </c>
      <c r="AW84" s="210">
        <v>45938261.68668595</v>
      </c>
      <c r="AX84" s="210">
        <v>53458659.154524639</v>
      </c>
      <c r="AY84" s="210">
        <v>61283230.397464246</v>
      </c>
      <c r="AZ84" s="210">
        <v>69423844.063303575</v>
      </c>
      <c r="BA84" s="209">
        <v>77892841.172023833</v>
      </c>
      <c r="BB84" s="176"/>
    </row>
    <row r="85" spans="1:54" ht="12" customHeight="1" x14ac:dyDescent="0.25">
      <c r="A85" s="398" t="s">
        <v>257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258</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25890.306250000001</v>
      </c>
      <c r="AL86" s="208">
        <v>12945.150000000001</v>
      </c>
      <c r="AM86" s="207">
        <v>-6239207.1127778608</v>
      </c>
      <c r="AN86" s="207">
        <v>0</v>
      </c>
      <c r="AO86" s="207">
        <v>1694400.6963749339</v>
      </c>
      <c r="AP86" s="207">
        <v>3069893.8377555888</v>
      </c>
      <c r="AQ86" s="207">
        <v>2766991.4525435162</v>
      </c>
      <c r="AR86" s="207">
        <v>2493759.1390216332</v>
      </c>
      <c r="AS86" s="207">
        <v>2247323.6875781594</v>
      </c>
      <c r="AT86" s="207">
        <v>2025085.1085169537</v>
      </c>
      <c r="AU86" s="207">
        <v>1824691.414977178</v>
      </c>
      <c r="AV86" s="207">
        <v>1644015.6156150536</v>
      </c>
      <c r="AW86" s="207">
        <v>1481134.7419830903</v>
      </c>
      <c r="AX86" s="207">
        <v>1334310.7463346212</v>
      </c>
      <c r="AY86" s="207">
        <v>1201973.1162708031</v>
      </c>
      <c r="AZ86" s="207">
        <v>1082703.0631026109</v>
      </c>
      <c r="BA86" s="208">
        <v>975219.15092425596</v>
      </c>
      <c r="BB86" s="157">
        <v>17641130.114470534</v>
      </c>
    </row>
    <row r="87" spans="1:54" ht="28.5" customHeight="1" x14ac:dyDescent="0.25">
      <c r="A87" s="425" t="s">
        <v>259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25890.306250000001</v>
      </c>
      <c r="AL87" s="202">
        <v>38835.456250000003</v>
      </c>
      <c r="AM87" s="202">
        <v>-6200371.656527861</v>
      </c>
      <c r="AN87" s="202">
        <v>-6200371.656527861</v>
      </c>
      <c r="AO87" s="202">
        <v>-4505970.9601529269</v>
      </c>
      <c r="AP87" s="202">
        <v>-1436077.122397338</v>
      </c>
      <c r="AQ87" s="202">
        <v>1330914.3301461781</v>
      </c>
      <c r="AR87" s="202">
        <v>3824673.4691678113</v>
      </c>
      <c r="AS87" s="202">
        <v>6071997.1567459702</v>
      </c>
      <c r="AT87" s="202">
        <v>8097082.2652629241</v>
      </c>
      <c r="AU87" s="202">
        <v>9921773.6802401021</v>
      </c>
      <c r="AV87" s="202">
        <v>11565789.295855155</v>
      </c>
      <c r="AW87" s="202">
        <v>13046924.037838245</v>
      </c>
      <c r="AX87" s="202">
        <v>14381234.784172866</v>
      </c>
      <c r="AY87" s="202">
        <v>15583207.900443669</v>
      </c>
      <c r="AZ87" s="202">
        <v>16665910.96354628</v>
      </c>
      <c r="BA87" s="202">
        <v>17641130.114470534</v>
      </c>
      <c r="BB87" s="176"/>
    </row>
    <row r="88" spans="1:54" ht="14.25" customHeight="1" x14ac:dyDescent="0.25">
      <c r="A88" s="433" t="s">
        <v>260</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15.435370521125893</v>
      </c>
      <c r="AN88" s="211">
        <v>15.435370521125893</v>
      </c>
      <c r="AO88" s="211">
        <v>15.424164838846018</v>
      </c>
      <c r="AP88" s="211">
        <v>4.5749983844806996E-2</v>
      </c>
      <c r="AQ88" s="211">
        <v>0.22973035511220852</v>
      </c>
      <c r="AR88" s="211">
        <v>0.32429187071293608</v>
      </c>
      <c r="AS88" s="211">
        <v>0.37760131963966703</v>
      </c>
      <c r="AT88" s="211">
        <v>0.40949155047743302</v>
      </c>
      <c r="AU88" s="211">
        <v>0.4293799154929252</v>
      </c>
      <c r="AV88" s="211">
        <v>0.44216655284172091</v>
      </c>
      <c r="AW88" s="211">
        <v>0.45057645607780272</v>
      </c>
      <c r="AX88" s="211">
        <v>0.45620391137209726</v>
      </c>
      <c r="AY88" s="211">
        <v>0.4600194589118789</v>
      </c>
      <c r="AZ88" s="211">
        <v>0.46263282402509387</v>
      </c>
      <c r="BA88" s="212">
        <v>0.46443680374278506</v>
      </c>
      <c r="BB88" s="176"/>
    </row>
    <row r="89" spans="1:54" x14ac:dyDescent="0.25">
      <c r="A89" s="433" t="s">
        <v>261</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2028.8340668591759</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2029.5190030930805</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F8CA-1BFD-4391-BDAD-6A5F029D911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268</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269</v>
      </c>
      <c r="B21" s="441" t="s">
        <v>270</v>
      </c>
      <c r="C21" s="442" t="s">
        <v>271</v>
      </c>
      <c r="D21" s="442"/>
      <c r="E21" s="442"/>
      <c r="F21" s="442"/>
      <c r="G21" s="442"/>
      <c r="H21" s="442"/>
      <c r="I21" s="443" t="s">
        <v>272</v>
      </c>
      <c r="J21" s="444" t="s">
        <v>273</v>
      </c>
      <c r="K21" s="441" t="s">
        <v>274</v>
      </c>
      <c r="L21" s="437" t="s">
        <v>275</v>
      </c>
    </row>
    <row r="22" spans="1:15" ht="58.5" customHeight="1" x14ac:dyDescent="0.25">
      <c r="A22" s="441"/>
      <c r="B22" s="441"/>
      <c r="C22" s="438" t="s">
        <v>335</v>
      </c>
      <c r="D22" s="438"/>
      <c r="E22" s="224"/>
      <c r="F22" s="225"/>
      <c r="G22" s="439" t="s">
        <v>276</v>
      </c>
      <c r="H22" s="440"/>
      <c r="I22" s="443"/>
      <c r="J22" s="445"/>
      <c r="K22" s="441"/>
      <c r="L22" s="437"/>
    </row>
    <row r="23" spans="1:15" ht="35.25" customHeight="1" x14ac:dyDescent="0.25">
      <c r="A23" s="441"/>
      <c r="B23" s="441"/>
      <c r="C23" s="226" t="s">
        <v>277</v>
      </c>
      <c r="D23" s="226" t="s">
        <v>278</v>
      </c>
      <c r="E23" s="226" t="s">
        <v>277</v>
      </c>
      <c r="F23" s="226" t="s">
        <v>278</v>
      </c>
      <c r="G23" s="226" t="s">
        <v>277</v>
      </c>
      <c r="H23" s="226" t="s">
        <v>278</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279</v>
      </c>
      <c r="C25" s="229">
        <v>45505</v>
      </c>
      <c r="D25" s="230">
        <v>46446</v>
      </c>
      <c r="E25" s="230"/>
      <c r="F25" s="230"/>
      <c r="G25" s="230" t="s">
        <v>74</v>
      </c>
      <c r="H25" s="230" t="s">
        <v>74</v>
      </c>
      <c r="I25" s="231" t="s">
        <v>74</v>
      </c>
      <c r="J25" s="231" t="s">
        <v>74</v>
      </c>
      <c r="K25" s="232" t="s">
        <v>74</v>
      </c>
      <c r="L25" s="233" t="s">
        <v>74</v>
      </c>
    </row>
    <row r="26" spans="1:15" ht="21" customHeight="1" x14ac:dyDescent="0.25">
      <c r="A26" s="226" t="s">
        <v>280</v>
      </c>
      <c r="B26" s="234" t="s">
        <v>281</v>
      </c>
      <c r="C26" s="235">
        <v>45505</v>
      </c>
      <c r="D26" s="236">
        <v>45505</v>
      </c>
      <c r="E26" s="236"/>
      <c r="F26" s="236"/>
      <c r="G26" s="236" t="s">
        <v>74</v>
      </c>
      <c r="H26" s="236" t="s">
        <v>74</v>
      </c>
      <c r="I26" s="237" t="s">
        <v>74</v>
      </c>
      <c r="J26" s="237" t="s">
        <v>74</v>
      </c>
      <c r="K26" s="238" t="s">
        <v>74</v>
      </c>
      <c r="L26" s="238" t="s">
        <v>74</v>
      </c>
    </row>
    <row r="27" spans="1:15" s="239" customFormat="1" ht="21" customHeight="1" x14ac:dyDescent="0.25">
      <c r="A27" s="226" t="s">
        <v>282</v>
      </c>
      <c r="B27" s="234" t="s">
        <v>283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284</v>
      </c>
      <c r="B28" s="234" t="s">
        <v>285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286</v>
      </c>
      <c r="B29" s="234" t="s">
        <v>287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288</v>
      </c>
      <c r="B30" s="234" t="s">
        <v>289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290</v>
      </c>
      <c r="B31" s="240" t="s">
        <v>291</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292</v>
      </c>
      <c r="B32" s="240" t="s">
        <v>293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294</v>
      </c>
      <c r="B33" s="240" t="s">
        <v>295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296</v>
      </c>
      <c r="B34" s="240" t="s">
        <v>297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298</v>
      </c>
      <c r="B35" s="240" t="s">
        <v>299</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300</v>
      </c>
      <c r="B36" s="240" t="s">
        <v>301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302</v>
      </c>
      <c r="B37" s="240" t="s">
        <v>303</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304</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305</v>
      </c>
      <c r="B39" s="240" t="s">
        <v>306</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307</v>
      </c>
      <c r="B40" s="240" t="s">
        <v>308</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309</v>
      </c>
      <c r="C41" s="229">
        <v>46566</v>
      </c>
      <c r="D41" s="242">
        <v>46719</v>
      </c>
      <c r="E41" s="242"/>
      <c r="F41" s="242"/>
      <c r="G41" s="242" t="s">
        <v>74</v>
      </c>
      <c r="H41" s="242" t="s">
        <v>74</v>
      </c>
      <c r="I41" s="243" t="s">
        <v>74</v>
      </c>
      <c r="J41" s="243" t="s">
        <v>74</v>
      </c>
      <c r="K41" s="232" t="s">
        <v>74</v>
      </c>
      <c r="L41" s="232" t="s">
        <v>74</v>
      </c>
    </row>
    <row r="42" spans="1:15" x14ac:dyDescent="0.25">
      <c r="A42" s="226" t="s">
        <v>310</v>
      </c>
      <c r="B42" s="240" t="s">
        <v>311</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312</v>
      </c>
      <c r="B43" s="240" t="s">
        <v>313</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314</v>
      </c>
      <c r="B44" s="240" t="s">
        <v>315</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316</v>
      </c>
      <c r="B45" s="240" t="s">
        <v>317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318</v>
      </c>
      <c r="B46" s="240" t="s">
        <v>319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320</v>
      </c>
      <c r="B47" s="240" t="s">
        <v>321</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322</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323</v>
      </c>
      <c r="B49" s="240" t="s">
        <v>324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325</v>
      </c>
      <c r="B50" s="240" t="s">
        <v>326</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327</v>
      </c>
      <c r="B51" s="240" t="s">
        <v>328</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329</v>
      </c>
      <c r="B52" s="240" t="s">
        <v>330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331</v>
      </c>
      <c r="B53" s="245" t="s">
        <v>332</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333</v>
      </c>
      <c r="B54" s="240" t="s">
        <v>334</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D8DF9-9C27-42DA-980A-570593A719A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337</v>
      </c>
      <c r="B20" s="449" t="s">
        <v>338</v>
      </c>
      <c r="C20" s="441" t="s">
        <v>339</v>
      </c>
      <c r="D20" s="441"/>
      <c r="E20" s="451" t="s">
        <v>340</v>
      </c>
      <c r="F20" s="451"/>
      <c r="G20" s="449" t="s">
        <v>341</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342</v>
      </c>
      <c r="AC20" s="455"/>
    </row>
    <row r="21" spans="1:33" ht="99.75" customHeight="1" x14ac:dyDescent="0.25">
      <c r="A21" s="450"/>
      <c r="B21" s="450"/>
      <c r="C21" s="441"/>
      <c r="D21" s="441"/>
      <c r="E21" s="451"/>
      <c r="F21" s="451"/>
      <c r="G21" s="450"/>
      <c r="H21" s="441" t="s">
        <v>335</v>
      </c>
      <c r="I21" s="441"/>
      <c r="J21" s="441" t="s">
        <v>343</v>
      </c>
      <c r="K21" s="441"/>
      <c r="L21" s="441" t="s">
        <v>335</v>
      </c>
      <c r="M21" s="441"/>
      <c r="N21" s="441" t="s">
        <v>343</v>
      </c>
      <c r="O21" s="441"/>
      <c r="P21" s="441" t="s">
        <v>335</v>
      </c>
      <c r="Q21" s="441"/>
      <c r="R21" s="441" t="s">
        <v>343</v>
      </c>
      <c r="S21" s="441"/>
      <c r="T21" s="441" t="s">
        <v>335</v>
      </c>
      <c r="U21" s="441"/>
      <c r="V21" s="441" t="s">
        <v>343</v>
      </c>
      <c r="W21" s="441"/>
      <c r="X21" s="441" t="s">
        <v>335</v>
      </c>
      <c r="Y21" s="441"/>
      <c r="Z21" s="441" t="s">
        <v>343</v>
      </c>
      <c r="AA21" s="441"/>
      <c r="AB21" s="456"/>
      <c r="AC21" s="457"/>
    </row>
    <row r="22" spans="1:33" ht="89.25" customHeight="1" x14ac:dyDescent="0.25">
      <c r="A22" s="438"/>
      <c r="B22" s="438"/>
      <c r="C22" s="250" t="s">
        <v>335</v>
      </c>
      <c r="D22" s="250" t="s">
        <v>344</v>
      </c>
      <c r="E22" s="251" t="s">
        <v>345</v>
      </c>
      <c r="F22" s="251" t="s">
        <v>346</v>
      </c>
      <c r="G22" s="438"/>
      <c r="H22" s="252" t="s">
        <v>347</v>
      </c>
      <c r="I22" s="252" t="s">
        <v>348</v>
      </c>
      <c r="J22" s="252" t="s">
        <v>347</v>
      </c>
      <c r="K22" s="252" t="s">
        <v>348</v>
      </c>
      <c r="L22" s="252" t="s">
        <v>347</v>
      </c>
      <c r="M22" s="252" t="s">
        <v>348</v>
      </c>
      <c r="N22" s="252" t="s">
        <v>347</v>
      </c>
      <c r="O22" s="252" t="s">
        <v>348</v>
      </c>
      <c r="P22" s="252" t="s">
        <v>347</v>
      </c>
      <c r="Q22" s="252" t="s">
        <v>348</v>
      </c>
      <c r="R22" s="252" t="s">
        <v>347</v>
      </c>
      <c r="S22" s="252" t="s">
        <v>348</v>
      </c>
      <c r="T22" s="252" t="s">
        <v>347</v>
      </c>
      <c r="U22" s="252" t="s">
        <v>348</v>
      </c>
      <c r="V22" s="252" t="s">
        <v>347</v>
      </c>
      <c r="W22" s="252" t="s">
        <v>348</v>
      </c>
      <c r="X22" s="252" t="s">
        <v>347</v>
      </c>
      <c r="Y22" s="252" t="s">
        <v>348</v>
      </c>
      <c r="Z22" s="252" t="s">
        <v>347</v>
      </c>
      <c r="AA22" s="252" t="s">
        <v>348</v>
      </c>
      <c r="AB22" s="250" t="s">
        <v>335</v>
      </c>
      <c r="AC22" s="250" t="s">
        <v>344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349</v>
      </c>
      <c r="C24" s="260" t="s">
        <v>74</v>
      </c>
      <c r="D24" s="260">
        <v>8.8232529086152844</v>
      </c>
      <c r="E24" s="279" t="s">
        <v>74</v>
      </c>
      <c r="F24" s="279">
        <v>8.8232529086152844</v>
      </c>
      <c r="G24" s="260">
        <v>0</v>
      </c>
      <c r="H24" s="260" t="s">
        <v>74</v>
      </c>
      <c r="I24" s="265" t="s">
        <v>74</v>
      </c>
      <c r="J24" s="260">
        <v>8.8232529086152844</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8.8232529086152844</v>
      </c>
      <c r="AD24" s="280"/>
      <c r="AE24" s="219"/>
      <c r="AF24" s="281"/>
      <c r="AG24" s="219"/>
    </row>
    <row r="25" spans="1:33" ht="23.25" customHeight="1" x14ac:dyDescent="0.25">
      <c r="A25" s="255" t="s">
        <v>350</v>
      </c>
      <c r="B25" s="256" t="s">
        <v>351</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352</v>
      </c>
      <c r="B26" s="256" t="s">
        <v>353</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354</v>
      </c>
      <c r="B27" s="256" t="s">
        <v>355</v>
      </c>
      <c r="C27" s="257" t="s">
        <v>74</v>
      </c>
      <c r="D27" s="257" t="s">
        <v>74</v>
      </c>
      <c r="E27" s="257" t="s">
        <v>74</v>
      </c>
      <c r="F27" s="257" t="s">
        <v>74</v>
      </c>
      <c r="G27" s="257">
        <v>0</v>
      </c>
      <c r="H27" s="257" t="s">
        <v>74</v>
      </c>
      <c r="I27" s="258" t="s">
        <v>74</v>
      </c>
      <c r="J27" s="257">
        <v>8.8232529086152844</v>
      </c>
      <c r="K27" s="258">
        <v>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8.8232529086152844</v>
      </c>
      <c r="AD27" s="280"/>
      <c r="AE27" s="219"/>
      <c r="AF27" s="219"/>
      <c r="AG27" s="219"/>
    </row>
    <row r="28" spans="1:33" ht="24.75" customHeight="1" x14ac:dyDescent="0.25">
      <c r="A28" s="255" t="s">
        <v>356</v>
      </c>
      <c r="B28" s="256" t="s">
        <v>357</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358</v>
      </c>
      <c r="B29" s="259" t="s">
        <v>359</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360</v>
      </c>
      <c r="C30" s="260" t="s">
        <v>74</v>
      </c>
      <c r="D30" s="260">
        <v>7.2321745152584302</v>
      </c>
      <c r="E30" s="260" t="s">
        <v>74</v>
      </c>
      <c r="F30" s="260">
        <v>7.2321745152584302</v>
      </c>
      <c r="G30" s="260">
        <v>0</v>
      </c>
      <c r="H30" s="260" t="s">
        <v>74</v>
      </c>
      <c r="I30" s="265" t="s">
        <v>74</v>
      </c>
      <c r="J30" s="260">
        <v>7.2321745199999992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7.2321745199999992</v>
      </c>
      <c r="AD30" s="280"/>
      <c r="AE30" s="219"/>
      <c r="AF30" s="219"/>
      <c r="AG30" s="219"/>
    </row>
    <row r="31" spans="1:33" x14ac:dyDescent="0.25">
      <c r="A31" s="253" t="s">
        <v>361</v>
      </c>
      <c r="B31" s="256" t="s">
        <v>362</v>
      </c>
      <c r="C31" s="257" t="s">
        <v>74</v>
      </c>
      <c r="D31" s="257">
        <v>0.40841481000000007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363</v>
      </c>
      <c r="B32" s="256" t="s">
        <v>364</v>
      </c>
      <c r="C32" s="257" t="s">
        <v>74</v>
      </c>
      <c r="D32" s="257">
        <v>2.3781451537500002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365</v>
      </c>
      <c r="B33" s="256" t="s">
        <v>366</v>
      </c>
      <c r="C33" s="257" t="s">
        <v>74</v>
      </c>
      <c r="D33" s="257">
        <v>3.4940045367500008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367</v>
      </c>
      <c r="B34" s="256" t="s">
        <v>368</v>
      </c>
      <c r="C34" s="257" t="s">
        <v>74</v>
      </c>
      <c r="D34" s="257">
        <v>0.95161001475842955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369</v>
      </c>
      <c r="C35" s="265" t="s">
        <v>156</v>
      </c>
      <c r="D35" s="265" t="s">
        <v>156</v>
      </c>
      <c r="E35" s="260" t="s">
        <v>156</v>
      </c>
      <c r="F35" s="260" t="s">
        <v>156</v>
      </c>
      <c r="G35" s="260" t="s">
        <v>156</v>
      </c>
      <c r="H35" s="260" t="s">
        <v>156</v>
      </c>
      <c r="I35" s="265" t="s">
        <v>156</v>
      </c>
      <c r="J35" s="260" t="s">
        <v>156</v>
      </c>
      <c r="K35" s="265" t="s">
        <v>156</v>
      </c>
      <c r="L35" s="260" t="s">
        <v>156</v>
      </c>
      <c r="M35" s="265" t="s">
        <v>156</v>
      </c>
      <c r="N35" s="260" t="s">
        <v>156</v>
      </c>
      <c r="O35" s="265" t="s">
        <v>156</v>
      </c>
      <c r="P35" s="260" t="s">
        <v>156</v>
      </c>
      <c r="Q35" s="265" t="s">
        <v>156</v>
      </c>
      <c r="R35" s="260" t="s">
        <v>156</v>
      </c>
      <c r="S35" s="265" t="s">
        <v>156</v>
      </c>
      <c r="T35" s="260" t="s">
        <v>156</v>
      </c>
      <c r="U35" s="265" t="s">
        <v>156</v>
      </c>
      <c r="V35" s="260" t="s">
        <v>156</v>
      </c>
      <c r="W35" s="265" t="s">
        <v>156</v>
      </c>
      <c r="X35" s="260" t="s">
        <v>156</v>
      </c>
      <c r="Y35" s="265" t="s">
        <v>156</v>
      </c>
      <c r="Z35" s="260" t="s">
        <v>156</v>
      </c>
      <c r="AA35" s="265" t="s">
        <v>156</v>
      </c>
      <c r="AB35" s="260" t="s">
        <v>156</v>
      </c>
      <c r="AC35" s="279" t="s">
        <v>156</v>
      </c>
      <c r="AD35" s="280" t="s">
        <v>156</v>
      </c>
      <c r="AE35" s="219" t="s">
        <v>156</v>
      </c>
      <c r="AF35" s="219" t="s">
        <v>156</v>
      </c>
      <c r="AG35" s="219" t="s">
        <v>156</v>
      </c>
    </row>
    <row r="36" spans="1:33" ht="31.5" x14ac:dyDescent="0.25">
      <c r="A36" s="255" t="s">
        <v>370</v>
      </c>
      <c r="B36" s="261" t="s">
        <v>371</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372</v>
      </c>
      <c r="B37" s="261" t="s">
        <v>373</v>
      </c>
      <c r="C37" s="263" t="s">
        <v>74</v>
      </c>
      <c r="D37" s="257">
        <v>1</v>
      </c>
      <c r="E37" s="257" t="s">
        <v>74</v>
      </c>
      <c r="F37" s="257" t="s">
        <v>74</v>
      </c>
      <c r="G37" s="257">
        <v>0</v>
      </c>
      <c r="H37" s="257" t="s">
        <v>74</v>
      </c>
      <c r="I37" s="258" t="s">
        <v>74</v>
      </c>
      <c r="J37" s="257">
        <v>1</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1</v>
      </c>
      <c r="AD37" s="280"/>
      <c r="AE37" s="280"/>
      <c r="AF37" s="219"/>
      <c r="AG37" s="219"/>
    </row>
    <row r="38" spans="1:33" x14ac:dyDescent="0.25">
      <c r="A38" s="255" t="s">
        <v>374</v>
      </c>
      <c r="B38" s="261" t="s">
        <v>375</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376</v>
      </c>
      <c r="B39" s="256" t="s">
        <v>377</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378</v>
      </c>
      <c r="B40" s="256" t="s">
        <v>379</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380</v>
      </c>
      <c r="B41" s="256" t="s">
        <v>381</v>
      </c>
      <c r="C41" s="257" t="s">
        <v>74</v>
      </c>
      <c r="D41" s="257">
        <v>0.1</v>
      </c>
      <c r="E41" s="257" t="s">
        <v>74</v>
      </c>
      <c r="F41" s="257" t="s">
        <v>74</v>
      </c>
      <c r="G41" s="257">
        <v>0</v>
      </c>
      <c r="H41" s="257" t="s">
        <v>74</v>
      </c>
      <c r="I41" s="258" t="s">
        <v>74</v>
      </c>
      <c r="J41" s="257">
        <v>0.1</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382</v>
      </c>
      <c r="B42" s="261" t="s">
        <v>383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384</v>
      </c>
      <c r="B43" s="264" t="s">
        <v>385</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386</v>
      </c>
      <c r="B44" s="264" t="s">
        <v>387</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388</v>
      </c>
      <c r="B45" s="264" t="s">
        <v>389</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391</v>
      </c>
      <c r="B47" s="256" t="s">
        <v>392</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393</v>
      </c>
      <c r="B48" s="256" t="s">
        <v>373</v>
      </c>
      <c r="C48" s="257" t="s">
        <v>74</v>
      </c>
      <c r="D48" s="257">
        <v>1</v>
      </c>
      <c r="E48" s="257" t="s">
        <v>74</v>
      </c>
      <c r="F48" s="257" t="s">
        <v>74</v>
      </c>
      <c r="G48" s="257">
        <v>0</v>
      </c>
      <c r="H48" s="257" t="s">
        <v>74</v>
      </c>
      <c r="I48" s="258" t="s">
        <v>74</v>
      </c>
      <c r="J48" s="257">
        <v>0</v>
      </c>
      <c r="K48" s="258" t="s">
        <v>74</v>
      </c>
      <c r="L48" s="257" t="s">
        <v>74</v>
      </c>
      <c r="M48" s="258" t="s">
        <v>74</v>
      </c>
      <c r="N48" s="257">
        <v>1</v>
      </c>
      <c r="O48" s="258">
        <v>2</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1</v>
      </c>
      <c r="AD48" s="280"/>
      <c r="AE48" s="280"/>
      <c r="AF48" s="219"/>
      <c r="AG48" s="219"/>
    </row>
    <row r="49" spans="1:33" x14ac:dyDescent="0.25">
      <c r="A49" s="255" t="s">
        <v>394</v>
      </c>
      <c r="B49" s="256" t="s">
        <v>375</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395</v>
      </c>
      <c r="B50" s="256" t="s">
        <v>377</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396</v>
      </c>
      <c r="B51" s="256" t="s">
        <v>379</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397</v>
      </c>
      <c r="B52" s="256" t="s">
        <v>381</v>
      </c>
      <c r="C52" s="257" t="s">
        <v>74</v>
      </c>
      <c r="D52" s="257">
        <v>0.1</v>
      </c>
      <c r="E52" s="257" t="s">
        <v>74</v>
      </c>
      <c r="F52" s="257" t="s">
        <v>74</v>
      </c>
      <c r="G52" s="257">
        <v>0</v>
      </c>
      <c r="H52" s="257" t="s">
        <v>74</v>
      </c>
      <c r="I52" s="258" t="s">
        <v>74</v>
      </c>
      <c r="J52" s="257">
        <v>0</v>
      </c>
      <c r="K52" s="258" t="s">
        <v>74</v>
      </c>
      <c r="L52" s="257" t="s">
        <v>74</v>
      </c>
      <c r="M52" s="258" t="s">
        <v>74</v>
      </c>
      <c r="N52" s="257">
        <v>0.1</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398</v>
      </c>
      <c r="B53" s="261" t="s">
        <v>383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399</v>
      </c>
      <c r="B54" s="264" t="s">
        <v>385</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400</v>
      </c>
      <c r="B55" s="264" t="s">
        <v>387</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401</v>
      </c>
      <c r="B56" s="264" t="s">
        <v>389</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403</v>
      </c>
      <c r="B58" s="256" t="s">
        <v>404</v>
      </c>
      <c r="C58" s="257" t="s">
        <v>74</v>
      </c>
      <c r="D58" s="257">
        <v>7.2321745152584302</v>
      </c>
      <c r="E58" s="257" t="s">
        <v>74</v>
      </c>
      <c r="F58" s="257" t="s">
        <v>74</v>
      </c>
      <c r="G58" s="257">
        <v>0</v>
      </c>
      <c r="H58" s="257" t="s">
        <v>74</v>
      </c>
      <c r="I58" s="258" t="s">
        <v>74</v>
      </c>
      <c r="J58" s="257">
        <v>0</v>
      </c>
      <c r="K58" s="258" t="s">
        <v>74</v>
      </c>
      <c r="L58" s="257" t="s">
        <v>74</v>
      </c>
      <c r="M58" s="258" t="s">
        <v>74</v>
      </c>
      <c r="N58" s="257">
        <v>7.2321745199999992</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7.2321745199999992</v>
      </c>
      <c r="AD58" s="280"/>
      <c r="AE58" s="219"/>
      <c r="AF58" s="219"/>
      <c r="AG58" s="219"/>
    </row>
    <row r="59" spans="1:33" x14ac:dyDescent="0.25">
      <c r="A59" s="255" t="s">
        <v>405</v>
      </c>
      <c r="B59" s="256" t="s">
        <v>406</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407</v>
      </c>
      <c r="B60" s="261" t="s">
        <v>408</v>
      </c>
      <c r="C60" s="263" t="s">
        <v>74</v>
      </c>
      <c r="D60" s="263">
        <v>1</v>
      </c>
      <c r="E60" s="257" t="s">
        <v>74</v>
      </c>
      <c r="F60" s="257" t="s">
        <v>74</v>
      </c>
      <c r="G60" s="257">
        <v>0</v>
      </c>
      <c r="H60" s="257" t="s">
        <v>74</v>
      </c>
      <c r="I60" s="258" t="s">
        <v>74</v>
      </c>
      <c r="J60" s="257">
        <v>0</v>
      </c>
      <c r="K60" s="258" t="s">
        <v>74</v>
      </c>
      <c r="L60" s="257" t="s">
        <v>74</v>
      </c>
      <c r="M60" s="258" t="s">
        <v>74</v>
      </c>
      <c r="N60" s="257">
        <v>1</v>
      </c>
      <c r="O60" s="258">
        <v>2</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1</v>
      </c>
      <c r="AD60" s="280"/>
      <c r="AE60" s="219"/>
      <c r="AF60" s="219"/>
      <c r="AG60" s="219"/>
    </row>
    <row r="61" spans="1:33" x14ac:dyDescent="0.25">
      <c r="A61" s="255" t="s">
        <v>409</v>
      </c>
      <c r="B61" s="261" t="s">
        <v>410</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411</v>
      </c>
      <c r="B62" s="261" t="s">
        <v>412</v>
      </c>
      <c r="C62" s="263" t="s">
        <v>74</v>
      </c>
      <c r="D62" s="263">
        <v>0.1</v>
      </c>
      <c r="E62" s="257" t="s">
        <v>74</v>
      </c>
      <c r="F62" s="257" t="s">
        <v>74</v>
      </c>
      <c r="G62" s="257">
        <v>0</v>
      </c>
      <c r="H62" s="257" t="s">
        <v>74</v>
      </c>
      <c r="I62" s="258" t="s">
        <v>74</v>
      </c>
      <c r="J62" s="257">
        <v>0</v>
      </c>
      <c r="K62" s="258" t="s">
        <v>74</v>
      </c>
      <c r="L62" s="257" t="s">
        <v>74</v>
      </c>
      <c r="M62" s="258" t="s">
        <v>74</v>
      </c>
      <c r="N62" s="257">
        <v>0.1</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413</v>
      </c>
      <c r="B63" s="261" t="s">
        <v>414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415</v>
      </c>
      <c r="B64" s="264" t="s">
        <v>385</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416</v>
      </c>
      <c r="B65" s="264" t="s">
        <v>387</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417</v>
      </c>
      <c r="B66" s="264" t="s">
        <v>389</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418</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420</v>
      </c>
      <c r="B69" s="267" t="s">
        <v>392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421</v>
      </c>
      <c r="B70" s="267" t="s">
        <v>373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422</v>
      </c>
      <c r="B71" s="267" t="s">
        <v>375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423</v>
      </c>
      <c r="B72" s="267" t="s">
        <v>424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425</v>
      </c>
      <c r="B73" s="261" t="s">
        <v>414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426</v>
      </c>
      <c r="B74" s="264" t="s">
        <v>385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427</v>
      </c>
      <c r="B75" s="264" t="s">
        <v>387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428</v>
      </c>
      <c r="B76" s="264" t="s">
        <v>389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57084-98E8-4C9B-87F4-3FFEE267D16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430</v>
      </c>
      <c r="B22" s="462" t="s">
        <v>431</v>
      </c>
      <c r="C22" s="459" t="s">
        <v>432</v>
      </c>
      <c r="D22" s="459" t="s">
        <v>433</v>
      </c>
      <c r="E22" s="465" t="s">
        <v>434</v>
      </c>
      <c r="F22" s="466"/>
      <c r="G22" s="466"/>
      <c r="H22" s="466"/>
      <c r="I22" s="466"/>
      <c r="J22" s="466"/>
      <c r="K22" s="466"/>
      <c r="L22" s="467"/>
      <c r="M22" s="459" t="s">
        <v>435</v>
      </c>
      <c r="N22" s="459" t="s">
        <v>436</v>
      </c>
      <c r="O22" s="459" t="s">
        <v>437</v>
      </c>
      <c r="P22" s="469" t="s">
        <v>438</v>
      </c>
      <c r="Q22" s="469" t="s">
        <v>439</v>
      </c>
      <c r="R22" s="469" t="s">
        <v>440</v>
      </c>
      <c r="S22" s="469" t="s">
        <v>441</v>
      </c>
      <c r="T22" s="469"/>
      <c r="U22" s="472" t="s">
        <v>442</v>
      </c>
      <c r="V22" s="472" t="s">
        <v>443</v>
      </c>
      <c r="W22" s="469" t="s">
        <v>444</v>
      </c>
      <c r="X22" s="469" t="s">
        <v>445</v>
      </c>
      <c r="Y22" s="469" t="s">
        <v>446</v>
      </c>
      <c r="Z22" s="468" t="s">
        <v>447</v>
      </c>
      <c r="AA22" s="469" t="s">
        <v>448</v>
      </c>
      <c r="AB22" s="469" t="s">
        <v>449</v>
      </c>
      <c r="AC22" s="469" t="s">
        <v>450</v>
      </c>
      <c r="AD22" s="469" t="s">
        <v>451</v>
      </c>
      <c r="AE22" s="469" t="s">
        <v>452</v>
      </c>
      <c r="AF22" s="469" t="s">
        <v>453</v>
      </c>
      <c r="AG22" s="469"/>
      <c r="AH22" s="469"/>
      <c r="AI22" s="469"/>
      <c r="AJ22" s="469"/>
      <c r="AK22" s="469"/>
      <c r="AL22" s="469" t="s">
        <v>454</v>
      </c>
      <c r="AM22" s="469"/>
      <c r="AN22" s="469"/>
      <c r="AO22" s="469"/>
      <c r="AP22" s="469" t="s">
        <v>455</v>
      </c>
      <c r="AQ22" s="469"/>
      <c r="AR22" s="469" t="s">
        <v>456</v>
      </c>
      <c r="AS22" s="469" t="s">
        <v>457</v>
      </c>
      <c r="AT22" s="469" t="s">
        <v>458</v>
      </c>
      <c r="AU22" s="469" t="s">
        <v>459</v>
      </c>
      <c r="AV22" s="469" t="s">
        <v>460</v>
      </c>
    </row>
    <row r="23" spans="1:48" s="285" customFormat="1" ht="70.5" customHeight="1" x14ac:dyDescent="0.25">
      <c r="A23" s="460"/>
      <c r="B23" s="463"/>
      <c r="C23" s="460"/>
      <c r="D23" s="460"/>
      <c r="E23" s="475" t="s">
        <v>461</v>
      </c>
      <c r="F23" s="477" t="s">
        <v>406</v>
      </c>
      <c r="G23" s="477" t="s">
        <v>408</v>
      </c>
      <c r="H23" s="477" t="s">
        <v>410</v>
      </c>
      <c r="I23" s="479" t="s">
        <v>462</v>
      </c>
      <c r="J23" s="479" t="s">
        <v>463</v>
      </c>
      <c r="K23" s="479" t="s">
        <v>464</v>
      </c>
      <c r="L23" s="477" t="s">
        <v>196</v>
      </c>
      <c r="M23" s="460"/>
      <c r="N23" s="460"/>
      <c r="O23" s="460"/>
      <c r="P23" s="469"/>
      <c r="Q23" s="469"/>
      <c r="R23" s="469"/>
      <c r="S23" s="470" t="s">
        <v>335</v>
      </c>
      <c r="T23" s="470" t="s">
        <v>465</v>
      </c>
      <c r="U23" s="472"/>
      <c r="V23" s="472"/>
      <c r="W23" s="469"/>
      <c r="X23" s="469"/>
      <c r="Y23" s="469"/>
      <c r="Z23" s="469"/>
      <c r="AA23" s="469"/>
      <c r="AB23" s="469"/>
      <c r="AC23" s="469"/>
      <c r="AD23" s="469"/>
      <c r="AE23" s="469"/>
      <c r="AF23" s="469" t="s">
        <v>466</v>
      </c>
      <c r="AG23" s="469"/>
      <c r="AH23" s="469" t="s">
        <v>467</v>
      </c>
      <c r="AI23" s="469"/>
      <c r="AJ23" s="459" t="s">
        <v>468</v>
      </c>
      <c r="AK23" s="459" t="s">
        <v>469</v>
      </c>
      <c r="AL23" s="459" t="s">
        <v>470</v>
      </c>
      <c r="AM23" s="459" t="s">
        <v>471</v>
      </c>
      <c r="AN23" s="459" t="s">
        <v>472</v>
      </c>
      <c r="AO23" s="459" t="s">
        <v>473</v>
      </c>
      <c r="AP23" s="459" t="s">
        <v>474</v>
      </c>
      <c r="AQ23" s="473" t="s">
        <v>465</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475</v>
      </c>
      <c r="AG24" s="286" t="s">
        <v>476</v>
      </c>
      <c r="AH24" s="287" t="s">
        <v>335</v>
      </c>
      <c r="AI24" s="287" t="s">
        <v>465</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477</v>
      </c>
      <c r="D26" s="291">
        <v>46568</v>
      </c>
      <c r="E26" s="292" t="s">
        <v>74</v>
      </c>
      <c r="F26" s="292" t="s">
        <v>74</v>
      </c>
      <c r="G26" s="292">
        <v>1</v>
      </c>
      <c r="H26" s="292" t="s">
        <v>74</v>
      </c>
      <c r="I26" s="292">
        <v>0</v>
      </c>
      <c r="J26" s="292">
        <v>0</v>
      </c>
      <c r="K26" s="292">
        <v>0.1</v>
      </c>
      <c r="L26" s="292" t="s">
        <v>74</v>
      </c>
      <c r="M26" s="290" t="s">
        <v>478</v>
      </c>
      <c r="N26" s="290" t="s">
        <v>479</v>
      </c>
      <c r="O26" s="290" t="s">
        <v>480</v>
      </c>
      <c r="P26" s="292">
        <v>8420.33</v>
      </c>
      <c r="Q26" s="290" t="s">
        <v>481</v>
      </c>
      <c r="R26" s="292">
        <v>8420.33</v>
      </c>
      <c r="S26" s="290" t="s">
        <v>482</v>
      </c>
      <c r="T26" s="290" t="s">
        <v>482</v>
      </c>
      <c r="U26" s="293">
        <v>1</v>
      </c>
      <c r="V26" s="293">
        <v>1</v>
      </c>
      <c r="W26" s="290" t="s">
        <v>483</v>
      </c>
      <c r="X26" s="292">
        <v>8420.33</v>
      </c>
      <c r="Y26" s="290" t="s">
        <v>74</v>
      </c>
      <c r="Z26" s="293" t="s">
        <v>74</v>
      </c>
      <c r="AA26" s="292" t="s">
        <v>74</v>
      </c>
      <c r="AB26" s="292">
        <v>8420.33</v>
      </c>
      <c r="AC26" s="290" t="s">
        <v>483</v>
      </c>
      <c r="AD26" s="292">
        <v>10104.398730000001</v>
      </c>
      <c r="AE26" s="292">
        <v>10104.398730000001</v>
      </c>
      <c r="AF26" s="290">
        <v>32414297924</v>
      </c>
      <c r="AG26" s="290" t="s">
        <v>484</v>
      </c>
      <c r="AH26" s="294">
        <v>45632</v>
      </c>
      <c r="AI26" s="294">
        <v>45632</v>
      </c>
      <c r="AJ26" s="294">
        <v>45709</v>
      </c>
      <c r="AK26" s="294">
        <v>45720</v>
      </c>
      <c r="AL26" s="290" t="s">
        <v>74</v>
      </c>
      <c r="AM26" s="290" t="s">
        <v>74</v>
      </c>
      <c r="AN26" s="294" t="s">
        <v>74</v>
      </c>
      <c r="AO26" s="290" t="s">
        <v>74</v>
      </c>
      <c r="AP26" s="294">
        <v>45730</v>
      </c>
      <c r="AQ26" s="294">
        <v>45734</v>
      </c>
      <c r="AR26" s="294">
        <v>45734</v>
      </c>
      <c r="AS26" s="294">
        <v>45734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E234C-DA66-485D-8C51-2D723F15997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485</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486</v>
      </c>
      <c r="B18" s="484"/>
    </row>
    <row r="19" spans="1:2" x14ac:dyDescent="0.25">
      <c r="B19" s="300"/>
    </row>
    <row r="20" spans="1:2" ht="16.5" thickBot="1" x14ac:dyDescent="0.3">
      <c r="B20" s="303"/>
    </row>
    <row r="21" spans="1:2" ht="43.5" thickBot="1" x14ac:dyDescent="0.3">
      <c r="A21" s="304" t="s">
        <v>487</v>
      </c>
      <c r="B21" s="305" t="s">
        <v>64</v>
      </c>
    </row>
    <row r="22" spans="1:2" ht="16.5" thickBot="1" x14ac:dyDescent="0.3">
      <c r="A22" s="304" t="s">
        <v>488</v>
      </c>
      <c r="B22" s="305" t="s">
        <v>536</v>
      </c>
    </row>
    <row r="23" spans="1:2" ht="16.5" thickBot="1" x14ac:dyDescent="0.3">
      <c r="A23" s="304" t="s">
        <v>489</v>
      </c>
      <c r="B23" s="330" t="s">
        <v>74</v>
      </c>
    </row>
    <row r="24" spans="1:2" ht="16.5" thickBot="1" x14ac:dyDescent="0.3">
      <c r="A24" s="304" t="s">
        <v>490</v>
      </c>
      <c r="B24" s="330" t="s">
        <v>537</v>
      </c>
    </row>
    <row r="25" spans="1:2" ht="16.5" thickBot="1" x14ac:dyDescent="0.3">
      <c r="A25" s="306" t="s">
        <v>491</v>
      </c>
      <c r="B25" s="307">
        <v>2027</v>
      </c>
    </row>
    <row r="26" spans="1:2" ht="16.5" thickBot="1" x14ac:dyDescent="0.3">
      <c r="A26" s="308" t="s">
        <v>492</v>
      </c>
      <c r="B26" s="309" t="s">
        <v>158</v>
      </c>
    </row>
    <row r="27" spans="1:2" ht="29.25" thickBot="1" x14ac:dyDescent="0.3">
      <c r="A27" s="308" t="s">
        <v>493</v>
      </c>
      <c r="B27" s="305">
        <v>8.8232529086152844</v>
      </c>
    </row>
    <row r="28" spans="1:2" ht="16.5" thickBot="1" x14ac:dyDescent="0.3">
      <c r="A28" s="310" t="s">
        <v>494</v>
      </c>
      <c r="B28" s="311" t="s">
        <v>538</v>
      </c>
    </row>
    <row r="29" spans="1:2" ht="29.25" thickBot="1" x14ac:dyDescent="0.3">
      <c r="A29" s="306" t="s">
        <v>495</v>
      </c>
      <c r="B29" s="305">
        <v>10.104398730000002</v>
      </c>
    </row>
    <row r="30" spans="1:2" ht="29.25" thickBot="1" x14ac:dyDescent="0.3">
      <c r="A30" s="306" t="s">
        <v>496</v>
      </c>
      <c r="B30" s="305">
        <v>10.104398730000002</v>
      </c>
    </row>
    <row r="31" spans="1:2" ht="16.5" thickBot="1" x14ac:dyDescent="0.3">
      <c r="A31" s="310" t="s">
        <v>497</v>
      </c>
      <c r="B31" s="311"/>
    </row>
    <row r="32" spans="1:2" ht="29.25" thickBot="1" x14ac:dyDescent="0.3">
      <c r="A32" s="306" t="s">
        <v>498</v>
      </c>
      <c r="B32" s="305" t="s">
        <v>541</v>
      </c>
    </row>
    <row r="33" spans="1:2" ht="16.5" thickBot="1" x14ac:dyDescent="0.3">
      <c r="A33" s="310" t="s">
        <v>539</v>
      </c>
      <c r="B33" s="311">
        <v>10.104398730000002</v>
      </c>
    </row>
    <row r="34" spans="1:2" ht="16.5" thickBot="1" x14ac:dyDescent="0.3">
      <c r="A34" s="310" t="s">
        <v>500</v>
      </c>
      <c r="B34" s="312">
        <v>1.1452010765931653</v>
      </c>
    </row>
    <row r="35" spans="1:2" ht="16.5" thickBot="1" x14ac:dyDescent="0.3">
      <c r="A35" s="310" t="s">
        <v>501</v>
      </c>
      <c r="B35" s="311" t="s">
        <v>74</v>
      </c>
    </row>
    <row r="36" spans="1:2" ht="16.5" thickBot="1" x14ac:dyDescent="0.3">
      <c r="A36" s="310" t="s">
        <v>502</v>
      </c>
      <c r="B36" s="311" t="s">
        <v>74</v>
      </c>
    </row>
    <row r="37" spans="1:2" ht="29.25" thickBot="1" x14ac:dyDescent="0.3">
      <c r="A37" s="306" t="s">
        <v>503</v>
      </c>
      <c r="B37" s="305" t="s">
        <v>74</v>
      </c>
    </row>
    <row r="38" spans="1:2" ht="16.5" thickBot="1" x14ac:dyDescent="0.3">
      <c r="A38" s="310" t="s">
        <v>499</v>
      </c>
      <c r="B38" s="311" t="s">
        <v>74</v>
      </c>
    </row>
    <row r="39" spans="1:2" ht="16.5" thickBot="1" x14ac:dyDescent="0.3">
      <c r="A39" s="310" t="s">
        <v>500</v>
      </c>
      <c r="B39" s="312" t="s">
        <v>74</v>
      </c>
    </row>
    <row r="40" spans="1:2" ht="16.5" thickBot="1" x14ac:dyDescent="0.3">
      <c r="A40" s="310" t="s">
        <v>501</v>
      </c>
      <c r="B40" s="311" t="s">
        <v>74</v>
      </c>
    </row>
    <row r="41" spans="1:2" ht="16.5" thickBot="1" x14ac:dyDescent="0.3">
      <c r="A41" s="310" t="s">
        <v>502</v>
      </c>
      <c r="B41" s="311" t="s">
        <v>74</v>
      </c>
    </row>
    <row r="42" spans="1:2" ht="29.25" thickBot="1" x14ac:dyDescent="0.3">
      <c r="A42" s="306" t="s">
        <v>504</v>
      </c>
      <c r="B42" s="305" t="s">
        <v>74</v>
      </c>
    </row>
    <row r="43" spans="1:2" ht="16.5" thickBot="1" x14ac:dyDescent="0.3">
      <c r="A43" s="310" t="s">
        <v>505</v>
      </c>
      <c r="B43" s="311" t="s">
        <v>74</v>
      </c>
    </row>
    <row r="44" spans="1:2" ht="16.5" thickBot="1" x14ac:dyDescent="0.3">
      <c r="A44" s="310" t="s">
        <v>500</v>
      </c>
      <c r="B44" s="313" t="s">
        <v>74</v>
      </c>
    </row>
    <row r="45" spans="1:2" ht="16.5" thickBot="1" x14ac:dyDescent="0.3">
      <c r="A45" s="310" t="s">
        <v>501</v>
      </c>
      <c r="B45" s="311" t="s">
        <v>74</v>
      </c>
    </row>
    <row r="46" spans="1:2" ht="16.5" thickBot="1" x14ac:dyDescent="0.3">
      <c r="A46" s="310" t="s">
        <v>502</v>
      </c>
      <c r="B46" s="311" t="s">
        <v>74</v>
      </c>
    </row>
    <row r="47" spans="1:2" ht="29.25" thickBot="1" x14ac:dyDescent="0.3">
      <c r="A47" s="314" t="s">
        <v>506</v>
      </c>
      <c r="B47" s="315">
        <v>1.1452010765931653</v>
      </c>
    </row>
    <row r="48" spans="1:2" ht="16.5" thickBot="1" x14ac:dyDescent="0.3">
      <c r="A48" s="316" t="s">
        <v>497</v>
      </c>
      <c r="B48" s="317"/>
    </row>
    <row r="49" spans="1:2" ht="16.5" thickBot="1" x14ac:dyDescent="0.3">
      <c r="A49" s="316" t="s">
        <v>507</v>
      </c>
      <c r="B49" s="318" t="s">
        <v>74</v>
      </c>
    </row>
    <row r="50" spans="1:2" ht="16.5" thickBot="1" x14ac:dyDescent="0.3">
      <c r="A50" s="316" t="s">
        <v>508</v>
      </c>
      <c r="B50" s="318" t="s">
        <v>74</v>
      </c>
    </row>
    <row r="51" spans="1:2" ht="16.5" thickBot="1" x14ac:dyDescent="0.3">
      <c r="A51" s="316" t="s">
        <v>509</v>
      </c>
      <c r="B51" s="318" t="s">
        <v>74</v>
      </c>
    </row>
    <row r="52" spans="1:2" ht="16.5" thickBot="1" x14ac:dyDescent="0.3">
      <c r="A52" s="306" t="s">
        <v>510</v>
      </c>
      <c r="B52" s="319">
        <v>0</v>
      </c>
    </row>
    <row r="53" spans="1:2" ht="16.5" thickBot="1" x14ac:dyDescent="0.3">
      <c r="A53" s="306" t="s">
        <v>511</v>
      </c>
      <c r="B53" s="320">
        <v>0</v>
      </c>
    </row>
    <row r="54" spans="1:2" ht="16.5" thickBot="1" x14ac:dyDescent="0.3">
      <c r="A54" s="306" t="s">
        <v>512</v>
      </c>
      <c r="B54" s="319">
        <v>0</v>
      </c>
    </row>
    <row r="55" spans="1:2" ht="16.5" thickBot="1" x14ac:dyDescent="0.3">
      <c r="A55" s="308" t="s">
        <v>513</v>
      </c>
      <c r="B55" s="309">
        <v>0</v>
      </c>
    </row>
    <row r="56" spans="1:2" x14ac:dyDescent="0.25">
      <c r="A56" s="314" t="s">
        <v>514</v>
      </c>
      <c r="B56" s="485" t="s">
        <v>74</v>
      </c>
    </row>
    <row r="57" spans="1:2" x14ac:dyDescent="0.25">
      <c r="A57" s="321" t="s">
        <v>515</v>
      </c>
      <c r="B57" s="486"/>
    </row>
    <row r="58" spans="1:2" x14ac:dyDescent="0.25">
      <c r="A58" s="321" t="s">
        <v>516</v>
      </c>
      <c r="B58" s="486"/>
    </row>
    <row r="59" spans="1:2" x14ac:dyDescent="0.25">
      <c r="A59" s="321" t="s">
        <v>517</v>
      </c>
      <c r="B59" s="486"/>
    </row>
    <row r="60" spans="1:2" x14ac:dyDescent="0.25">
      <c r="A60" s="321" t="s">
        <v>518</v>
      </c>
      <c r="B60" s="486"/>
    </row>
    <row r="61" spans="1:2" ht="16.5" thickBot="1" x14ac:dyDescent="0.3">
      <c r="A61" s="322" t="s">
        <v>519</v>
      </c>
      <c r="B61" s="487"/>
    </row>
    <row r="62" spans="1:2" ht="30.75" thickBot="1" x14ac:dyDescent="0.3">
      <c r="A62" s="316" t="s">
        <v>520</v>
      </c>
      <c r="B62" s="311" t="s">
        <v>74</v>
      </c>
    </row>
    <row r="63" spans="1:2" ht="29.25" thickBot="1" x14ac:dyDescent="0.3">
      <c r="A63" s="306" t="s">
        <v>521</v>
      </c>
      <c r="B63" s="305" t="s">
        <v>74</v>
      </c>
    </row>
    <row r="64" spans="1:2" ht="16.5" thickBot="1" x14ac:dyDescent="0.3">
      <c r="A64" s="316" t="s">
        <v>497</v>
      </c>
      <c r="B64" s="323"/>
    </row>
    <row r="65" spans="1:2" ht="16.5" thickBot="1" x14ac:dyDescent="0.3">
      <c r="A65" s="316" t="s">
        <v>522</v>
      </c>
      <c r="B65" s="311" t="s">
        <v>74</v>
      </c>
    </row>
    <row r="66" spans="1:2" ht="16.5" thickBot="1" x14ac:dyDescent="0.3">
      <c r="A66" s="316" t="s">
        <v>523</v>
      </c>
      <c r="B66" s="311" t="s">
        <v>74</v>
      </c>
    </row>
    <row r="67" spans="1:2" ht="16.5" thickBot="1" x14ac:dyDescent="0.3">
      <c r="A67" s="314" t="s">
        <v>524</v>
      </c>
      <c r="B67" s="305" t="s">
        <v>74</v>
      </c>
    </row>
    <row r="68" spans="1:2" ht="16.5" thickBot="1" x14ac:dyDescent="0.3">
      <c r="A68" s="306" t="s">
        <v>525</v>
      </c>
      <c r="B68" s="305"/>
    </row>
    <row r="69" spans="1:2" ht="16.5" thickBot="1" x14ac:dyDescent="0.3">
      <c r="A69" s="321" t="s">
        <v>526</v>
      </c>
      <c r="B69" s="324" t="s">
        <v>74</v>
      </c>
    </row>
    <row r="70" spans="1:2" ht="16.5" thickBot="1" x14ac:dyDescent="0.3">
      <c r="A70" s="321" t="s">
        <v>527</v>
      </c>
      <c r="B70" s="311" t="s">
        <v>74</v>
      </c>
    </row>
    <row r="71" spans="1:2" ht="16.5" thickBot="1" x14ac:dyDescent="0.3">
      <c r="A71" s="321" t="s">
        <v>528</v>
      </c>
      <c r="B71" s="311" t="s">
        <v>74</v>
      </c>
    </row>
    <row r="72" spans="1:2" ht="29.25" thickBot="1" x14ac:dyDescent="0.3">
      <c r="A72" s="314" t="s">
        <v>529</v>
      </c>
      <c r="B72" s="305" t="s">
        <v>74</v>
      </c>
    </row>
    <row r="73" spans="1:2" ht="28.5" x14ac:dyDescent="0.25">
      <c r="A73" s="314" t="s">
        <v>530</v>
      </c>
      <c r="B73" s="485" t="s">
        <v>74</v>
      </c>
    </row>
    <row r="74" spans="1:2" x14ac:dyDescent="0.25">
      <c r="A74" s="321" t="s">
        <v>531</v>
      </c>
      <c r="B74" s="486"/>
    </row>
    <row r="75" spans="1:2" x14ac:dyDescent="0.25">
      <c r="A75" s="321" t="s">
        <v>532</v>
      </c>
      <c r="B75" s="486"/>
    </row>
    <row r="76" spans="1:2" x14ac:dyDescent="0.25">
      <c r="A76" s="321" t="s">
        <v>533</v>
      </c>
      <c r="B76" s="486"/>
    </row>
    <row r="77" spans="1:2" x14ac:dyDescent="0.25">
      <c r="A77" s="321" t="s">
        <v>534</v>
      </c>
      <c r="B77" s="486"/>
    </row>
    <row r="78" spans="1:2" ht="16.5" thickBot="1" x14ac:dyDescent="0.3">
      <c r="A78" s="325" t="s">
        <v>535</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2026-04-26T15:53:31Z</dcterms:created>
  <dcterms:modified xsi:type="dcterms:W3CDTF">2026-04-27T09:47:52Z</dcterms:modified>
</cp:coreProperties>
</file>