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2EA6274-E2D6-457D-8B43-289C021C5B77}" xr6:coauthVersionLast="36" xr6:coauthVersionMax="36" xr10:uidLastSave="{00000000-0000-0000-0000-000000000000}"/>
  <bookViews>
    <workbookView xWindow="0" yWindow="0" windowWidth="14970" windowHeight="7500" xr2:uid="{F550D11A-E1C9-4102-A7F5-7D516C3BFD1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<sst xmlns="http://schemas.openxmlformats.org/spreadsheetml/2006/main" count="2054" uniqueCount="536">
  <si>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</si>
  <si>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</si>
  <si>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</si>
  <si>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</si>
  <si>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</si>
  <si>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</si>
  <si>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</si>
  <si>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</si>
  <si>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</si>
  <si>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</si>
  <si>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</si>
  <si>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</si>
  <si>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</si>
  <si>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</si>
  <si>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</si>
  <si>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</si>
  <si>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</si>
  <si>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</si>
  <si>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</si>
  <si>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</si>
  <si>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</si>
  <si>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</si>
  <si>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</si>
  <si>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</si>
  <si>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</si>
  <si>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</si>
  <si>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</si>
  <si>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</si>
  <si>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</si>
  <si>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</si>
  <si>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</si>
  <si>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</si>
  <si>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</si>
  <si>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</si>
  <si>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</si>
  <si>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</si>
  <si>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</si>
  <si>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</si>
  <si>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</si>
  <si>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</si>
  <si>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</si>
  <si>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</si>
  <si>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</si>
  <si>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</si>
  <si>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</si>
  <si>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</si>
  <si>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</si>
  <si>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</si>
  <si>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</si>
  <si>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</si>
  <si>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</si>
  <si>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</si>
  <si>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</si>
  <si>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</si>
  <si>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</si>
  <si>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</si>
  <si>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</si>
  <si>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</si>
  <si>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</si>
  <si>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</si>
  <si>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</si>
  <si>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</si>
  <si>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</si>
  <si>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P_24-1-06-1-08-03-0-0379</t>
  </si>
  <si>
    <t>Строительство 2БКТП-10/0,4 кВ мощностью 1,26 МВА, КЛ-10/0,4 кВ протяженностью 0,74 км по договору ТП № 06-013/005-ПС-24 в г. Гатчина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</si>
  <si>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</si>
  <si>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</si>
  <si>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</si>
  <si>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</si>
  <si>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Гатчинское ГП</t>
  </si>
  <si>
    <t>Не требуется</t>
  </si>
  <si>
    <t>-</t>
  </si>
  <si>
    <t>Местный</t>
  </si>
  <si>
    <t xml:space="preserve">(∆Pnтп_тр), МВ∙А: 1,26 
(∆Lnтп_лэп), км: 0,74 
(Sтппотр), МВт: 0,65963 
(Kзагр): 0,63 
(Nсд_тпр), шт.: 1 
</t>
  </si>
  <si>
    <t>нд</t>
  </si>
  <si>
    <t>31,44 млн руб. с НДС</t>
  </si>
  <si>
    <t>25,77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</si>
  <si>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</si>
  <si>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</si>
  <si>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</si>
  <si>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</si>
  <si>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</si>
  <si>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</si>
  <si>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</si>
  <si>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</si>
  <si>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</si>
  <si>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</si>
  <si>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</si>
  <si>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</si>
  <si>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</si>
  <si>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</si>
  <si>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</si>
  <si>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</si>
  <si>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</si>
  <si>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</si>
  <si>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</si>
  <si>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</si>
  <si>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06-013/005-ПС-24 от 26.02.2024</t>
  </si>
  <si>
    <t>№1 от 27.06.2025</t>
  </si>
  <si>
    <t>Действующий</t>
  </si>
  <si>
    <t>188309, Ленинградская область, Гатчинский муниципальный район, г. Гатчина, ул. Слепнева, участок № 29, кад. № 47:25:0000000:6184</t>
  </si>
  <si>
    <t>Энергопринимающие устройства объекта(ов): земельный участок для строительства Физкультурно-оздоровительного комплекса "Крытая ледовая арена"</t>
  </si>
  <si>
    <t>в ГРЩ (ВРУ) 0,4 кВ объекта заявителя на контактах присоединения питающих КЛ 0,4 кВ от проектируемой ТП 10/0,4 кВ по п. 10.1.1</t>
  </si>
  <si>
    <t>Строительство вблизи или на участке Заявителя ТП 10/0,4 кВ с установкой силовых трансформаторов требуемой мощности; Строительство двух КЛ 10 кВ от РУ 10 кВ ТП 265 (номер ячеек определить проектом) до проектируемой по п. 10.1.1. ТП 10/0,4 кВ с образованием: одна КЛ 10 кВ направлением ТП 265 (ф.225-42) – проектируемая по п. 10.1.1. ТП 10/0,4 кВ и одна КЛ 10 кВ направлением ТП 265 (ф.225-30) – проектируемая по п. 10.1.1. ТП 10/0,4 кВ; Строительство необходимого количества КЛ 0,4 кВ от проектируемой ТП по п. 10.1.1. до ГРЩ(ВРУ) 0,4 кВ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</si>
  <si>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</si>
  <si>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</si>
  <si>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</si>
  <si>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</si>
  <si>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</si>
  <si>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</si>
  <si>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</si>
  <si>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</si>
  <si>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</si>
  <si>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</si>
  <si>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</si>
  <si>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</si>
  <si>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</si>
  <si>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</si>
  <si>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</si>
  <si>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</si>
  <si>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</si>
  <si>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</si>
  <si>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</si>
  <si>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</si>
  <si>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</si>
  <si>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</si>
  <si>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</si>
  <si>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</si>
  <si>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</si>
  <si>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</si>
  <si>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</si>
  <si>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</si>
  <si>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</si>
  <si>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</si>
  <si>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</si>
  <si>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</si>
  <si>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</si>
  <si>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</si>
  <si>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</si>
  <si>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</si>
  <si>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</si>
  <si>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</si>
  <si>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</si>
  <si>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</si>
  <si>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</si>
  <si>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</si>
  <si>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</si>
  <si>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06-013/005-ПС-24 от 26.02.2024</t>
  </si>
  <si>
    <t>ввод 1,26 МВА с увеличением трансформаторной мощности на 1,26 МВА; ввод 0,74 км ЛЭП с увеличением протяженности ЛЭП на 0,74 км</t>
  </si>
  <si>
    <t>2БКТП-10/0,4 кВ - 1,26 МВА, КЛ-10 кВ - 0,38 км, КЛ-0,4 кВ - 0,36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</si>
  <si>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</si>
  <si>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</si>
  <si>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</si>
  <si>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</si>
  <si>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</si>
  <si>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</si>
  <si>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</si>
  <si>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</si>
  <si>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</si>
  <si>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</si>
  <si>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</si>
  <si>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</si>
  <si>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</si>
  <si>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</si>
  <si>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</si>
  <si>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</si>
  <si>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</si>
  <si>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</si>
  <si>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</si>
  <si>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</si>
  <si>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</si>
  <si>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</si>
  <si>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</si>
  <si>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</si>
  <si>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</si>
  <si>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</si>
  <si>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</si>
  <si>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</si>
  <si>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</si>
  <si>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</si>
  <si>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</si>
  <si>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</si>
  <si>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</si>
  <si>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</si>
  <si>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</si>
  <si>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</si>
  <si>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</si>
  <si>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</si>
  <si>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</si>
  <si>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</si>
  <si>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</si>
  <si>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</si>
  <si>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</si>
  <si>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</si>
  <si>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</si>
  <si>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</si>
  <si>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</si>
  <si>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</si>
  <si>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</si>
  <si>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</si>
  <si>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</si>
  <si>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</si>
  <si>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</si>
  <si>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</si>
  <si>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</si>
  <si>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</si>
  <si>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</si>
  <si>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</si>
  <si>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</si>
  <si>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</si>
  <si>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</si>
  <si>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</si>
  <si>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</si>
  <si>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</si>
  <si>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</si>
  <si>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</si>
  <si>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</si>
  <si>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</si>
  <si>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</si>
  <si>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</si>
  <si>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</si>
  <si>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</si>
  <si>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</si>
  <si>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</si>
  <si>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</si>
  <si>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</si>
  <si>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</si>
  <si>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</si>
  <si>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</si>
  <si>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</si>
  <si>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</si>
  <si>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</si>
  <si>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</si>
  <si>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</si>
  <si>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</si>
  <si>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</si>
  <si>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</si>
  <si>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</si>
  <si>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</si>
  <si>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</si>
  <si>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</si>
  <si>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</si>
  <si>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</si>
  <si>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</si>
  <si>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</si>
  <si>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</si>
  <si>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</si>
  <si>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</si>
  <si>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</si>
  <si>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</si>
  <si>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</si>
  <si>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</si>
  <si>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</si>
  <si>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</si>
  <si>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</si>
  <si>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</si>
  <si>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</si>
  <si>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</si>
  <si>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</si>
  <si>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</si>
  <si>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</si>
  <si>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</si>
  <si>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</si>
  <si>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</si>
  <si>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</si>
  <si>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</si>
  <si>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</si>
  <si>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</si>
  <si>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</si>
  <si>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</si>
  <si>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</si>
  <si>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</si>
  <si>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</si>
  <si>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</si>
  <si>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</si>
  <si>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</si>
  <si>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</si>
  <si>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</si>
  <si>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</si>
  <si>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</si>
  <si>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</si>
  <si>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</si>
  <si>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</si>
  <si>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</si>
  <si>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</si>
  <si>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</si>
  <si>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</si>
  <si>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</si>
  <si>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</si>
  <si>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</si>
  <si>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</si>
  <si>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</si>
  <si>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</si>
  <si>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</si>
  <si>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</si>
  <si>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</si>
  <si>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</si>
  <si>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</si>
  <si>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</si>
  <si>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</si>
  <si>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</si>
  <si>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</si>
  <si>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</si>
  <si>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</si>
  <si>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</si>
  <si>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</si>
  <si>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</si>
  <si>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</si>
  <si>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</si>
  <si>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</si>
  <si>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</si>
  <si>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</si>
  <si>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</si>
  <si>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</si>
  <si>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</si>
  <si>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</si>
  <si>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</si>
  <si>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</si>
  <si>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</si>
  <si>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</si>
  <si>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</si>
  <si>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</si>
  <si>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</si>
  <si>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</si>
  <si>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</si>
  <si>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</si>
  <si>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</si>
  <si>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</si>
  <si>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</si>
  <si>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</si>
  <si>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</si>
  <si>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</si>
  <si>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</si>
  <si>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</si>
  <si>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</si>
  <si>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</si>
  <si>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</si>
  <si>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</si>
  <si>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</si>
  <si>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</si>
  <si>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</si>
  <si>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</si>
  <si>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</si>
  <si>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</si>
  <si>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</si>
  <si>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</si>
  <si>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</si>
  <si>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</si>
  <si>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</si>
  <si>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</si>
  <si>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</si>
  <si>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</si>
  <si>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</si>
  <si>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</si>
  <si>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</si>
  <si>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</si>
  <si>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</si>
  <si>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</si>
  <si>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</si>
  <si>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</si>
  <si>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</si>
  <si>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</si>
  <si>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</si>
  <si>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</si>
  <si>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</si>
  <si>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</si>
  <si>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</si>
  <si>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</si>
  <si>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</si>
  <si>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</si>
  <si>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</si>
  <si>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</si>
  <si>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</si>
  <si>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</si>
  <si>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</si>
  <si>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</si>
  <si>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</si>
  <si>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</si>
  <si>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</si>
  <si>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</si>
  <si>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</si>
  <si>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</si>
  <si>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</si>
  <si>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</si>
  <si>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</si>
  <si>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</si>
  <si>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</si>
  <si>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</si>
  <si>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</si>
  <si>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</si>
  <si>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</si>
  <si>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</si>
  <si>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</si>
  <si>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</si>
  <si>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</si>
  <si>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</si>
  <si>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</si>
  <si>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</si>
  <si>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</si>
  <si>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</si>
  <si>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</si>
  <si>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</si>
  <si>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</si>
  <si>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</si>
  <si>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</si>
  <si>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</si>
  <si>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</si>
  <si>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</si>
  <si>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</si>
  <si>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</si>
  <si>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</si>
  <si>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</si>
  <si>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</si>
  <si>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</si>
  <si>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</si>
  <si>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</si>
  <si>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</si>
  <si>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</si>
  <si>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</si>
  <si>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</si>
  <si>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</si>
  <si>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</si>
  <si>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</si>
  <si>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</si>
  <si>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</si>
  <si>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</si>
  <si>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</si>
  <si>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</si>
  <si>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</si>
  <si>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</si>
  <si>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</si>
  <si>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</si>
  <si>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</si>
  <si>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</si>
  <si>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</si>
  <si>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</si>
  <si>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</si>
  <si>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</si>
  <si>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</si>
  <si>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</si>
  <si>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</si>
  <si>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</si>
  <si>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</si>
  <si>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</si>
  <si>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</si>
  <si>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</si>
  <si>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</si>
  <si>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</si>
  <si>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</si>
  <si>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</si>
  <si>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</si>
  <si>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</si>
  <si>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</si>
  <si>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</si>
  <si>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</si>
  <si>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</si>
  <si>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</si>
  <si>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</si>
  <si>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</si>
  <si>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</si>
  <si>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</si>
  <si>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</si>
  <si>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</si>
  <si>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</si>
  <si>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</si>
  <si>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</si>
  <si>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</si>
  <si>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</si>
  <si>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</si>
  <si>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</si>
  <si>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</si>
  <si>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</si>
  <si>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</si>
  <si>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2БКТП-10/0,4 кВ мощностью 1,26 МВА, КЛ-10/0,4 кВ протяженностью 0,74 км по договору ТП № 06-013/005-ПС-24 в г. Гатчина ЛО (24-1-06-1-08-03-0-0379)</t>
  </si>
  <si>
    <t>АО «ЛОЭСК»</t>
  </si>
  <si>
    <t>Расчет НМЦД в соответствии с Приложением № 8 К ПоЗ АО "ЛОЭСК"</t>
  </si>
  <si>
    <t>ОКЭФ</t>
  </si>
  <si>
    <t>ООО «БалтЭлектроСпецМонтаж»</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</si>
  <si>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</si>
  <si>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</si>
  <si>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</si>
  <si>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</si>
  <si>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</si>
  <si>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</si>
  <si>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</si>
  <si>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</si>
  <si>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</si>
  <si>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</si>
  <si>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</si>
  <si>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</si>
  <si>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</si>
  <si>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</si>
  <si>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</si>
  <si>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</si>
  <si>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</si>
  <si>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</si>
  <si>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</si>
  <si>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</si>
  <si>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</si>
  <si>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</si>
  <si>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</si>
  <si>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</si>
  <si>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</si>
  <si>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</si>
  <si>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</si>
  <si>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</si>
  <si>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</si>
  <si>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</si>
  <si>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</si>
  <si>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</si>
  <si>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</si>
  <si>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</si>
  <si>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</si>
  <si>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</si>
  <si>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</si>
  <si>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</si>
  <si>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</si>
  <si>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</si>
  <si>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</si>
  <si>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</si>
  <si>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</si>
  <si>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</si>
  <si>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</si>
  <si>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</si>
  <si>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</si>
  <si>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</si>
  <si>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</si>
  <si>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</si>
  <si>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</si>
  <si>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</si>
  <si>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</si>
  <si>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1,26 (1,26) КМ: 0,74 (0,74)</t>
  </si>
  <si>
    <t>Расчет стоимости</t>
  </si>
  <si>
    <t>объем заключенного договора в ценах 2025 года с НДС, млн. руб.</t>
  </si>
  <si>
    <t>МВА: 11,25 млн руб. без НДС; КМ: 15,67 млн руб. без НДС</t>
  </si>
  <si>
    <t>ООО «БалтЭлектроСпецМонтаж» № 00-0031/2025 ПДР от 24.02.2025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</si>
</sst>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C02A8976-68EE-44D6-B645-382E38D56047}"/>
    <cellStyle name="Обычный 2 2" xfId="5" xr:uid="{AA126622-F53C-4419-8B27-3096A9598F0F}"/>
    <cellStyle name="Обычный 3" xfId="4" xr:uid="{320641DF-482B-4C13-9E5B-036A63667B7E}"/>
    <cellStyle name="Обычный 3 2 2" xfId="11" xr:uid="{37A1010B-99D1-42E4-9E11-FBF2EF22E727}"/>
    <cellStyle name="Обычный 5" xfId="10" xr:uid="{94C3569E-165B-4239-8170-D69752B935BB}"/>
    <cellStyle name="Обычный 6 2 3" xfId="6" xr:uid="{C5103168-E835-440A-86E6-E5EFA80D1477}"/>
    <cellStyle name="Обычный 7" xfId="3" xr:uid="{207610A2-45D6-4BBC-AD06-3C85FCBFC033}"/>
    <cellStyle name="Обычный 7 2" xfId="7" xr:uid="{3287CBC5-D276-452F-93D7-FC73DA3500DE}"/>
    <cellStyle name="Обычный_Форматы по компаниям_last" xfId="9" xr:uid="{A652E457-14F6-4F4B-83AC-A99E9E061BF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14490454.037500001</c:v>
                </c:pt>
                <c:pt idx="1">
                  <c:v>-1616437.7804682422</c:v>
                </c:pt>
                <c:pt idx="2">
                  <c:v>1263120.279040155</c:v>
                </c:pt>
                <c:pt idx="3">
                  <c:v>8711837.658810731</c:v>
                </c:pt>
                <c:pt idx="4">
                  <c:v>16481104.964375235</c:v>
                </c:pt>
                <c:pt idx="5">
                  <c:v>24582834.016948882</c:v>
                </c:pt>
                <c:pt idx="6">
                  <c:v>33029410.728231255</c:v>
                </c:pt>
                <c:pt idx="7">
                  <c:v>41833713.969207577</c:v>
                </c:pt>
                <c:pt idx="8">
                  <c:v>51009135.189928293</c:v>
                </c:pt>
                <c:pt idx="9">
                  <c:v>60569598.820155837</c:v>
                </c:pt>
                <c:pt idx="10">
                  <c:v>70529583.481957197</c:v>
                </c:pt>
                <c:pt idx="11">
                  <c:v>80904144.04655765</c:v>
                </c:pt>
                <c:pt idx="12">
                  <c:v>91708934.569057196</c:v>
                </c:pt>
                <c:pt idx="13">
                  <c:v>102960232.13594885</c:v>
                </c:pt>
                <c:pt idx="14">
                  <c:v>114674961.66176803</c:v>
                </c:pt>
                <c:pt idx="15">
                  <c:v>126870721.67264868</c:v>
                </c:pt>
              </c:numCache>
            </c:numRef>
          </c:val>
          <c:smooth val="0"/>
          <c:extLst>
            <c:ext xmlns:c16="http://schemas.microsoft.com/office/drawing/2014/chart" uri="{C3380CC4-5D6E-409C-BE32-E72D297353CC}">
              <c16:uniqueId val="{00000000-A124-4E72-8F52-C0C16A75A6E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14490454.037500001</c:v>
                </c:pt>
                <c:pt idx="1">
                  <c:v>545093.15614221431</c:v>
                </c:pt>
                <c:pt idx="2">
                  <c:v>2703641.9535848387</c:v>
                </c:pt>
                <c:pt idx="3">
                  <c:v>7537963.6166056376</c:v>
                </c:pt>
                <c:pt idx="4">
                  <c:v>11903645.905798707</c:v>
                </c:pt>
                <c:pt idx="5">
                  <c:v>15845202.745761931</c:v>
                </c:pt>
                <c:pt idx="6">
                  <c:v>19403062.50381219</c:v>
                </c:pt>
                <c:pt idx="7">
                  <c:v>22613920.528389484</c:v>
                </c:pt>
                <c:pt idx="8">
                  <c:v>25511064.895072889</c:v>
                </c:pt>
                <c:pt idx="9">
                  <c:v>28124676.775753342</c:v>
                </c:pt>
                <c:pt idx="10">
                  <c:v>30482106.891890161</c:v>
                </c:pt>
                <c:pt idx="11">
                  <c:v>32608129.526192073</c:v>
                </c:pt>
                <c:pt idx="12">
                  <c:v>34525175.555703193</c:v>
                </c:pt>
                <c:pt idx="13">
                  <c:v>36253545.939035043</c:v>
                </c:pt>
                <c:pt idx="14">
                  <c:v>37811607.046178281</c:v>
                </c:pt>
                <c:pt idx="15">
                  <c:v>39215969.164857082</c:v>
                </c:pt>
              </c:numCache>
            </c:numRef>
          </c:val>
          <c:smooth val="0"/>
          <c:extLst>
            <c:ext xmlns:c16="http://schemas.microsoft.com/office/drawing/2014/chart" uri="{C3380CC4-5D6E-409C-BE32-E72D297353CC}">
              <c16:uniqueId val="{00000001-A124-4E72-8F52-C0C16A75A6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8A2C71A-D9C5-40B6-BEBE-B6EFDB1CFE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D55D4-C2C5-4CDC-9D3A-70040D2F8D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87112-BA8D-40BE-A42D-73CDEFE8AC7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97</v>
      </c>
      <c r="C22" s="33" t="s">
        <v>98</v>
      </c>
      <c r="D22" s="33" t="s">
        <v>99</v>
      </c>
      <c r="E22" s="33" t="s">
        <v>100</v>
      </c>
      <c r="F22" s="33" t="s">
        <v>101</v>
      </c>
      <c r="G22" s="33" t="s">
        <v>102</v>
      </c>
      <c r="H22" s="36">
        <v>0.65963000000000005</v>
      </c>
      <c r="I22" s="36">
        <v>0</v>
      </c>
      <c r="J22" s="36">
        <v>0.65963000000000005</v>
      </c>
      <c r="K22" s="33">
        <v>0.4</v>
      </c>
      <c r="L22" s="33" t="s">
        <v>13</v>
      </c>
      <c r="M22" s="36" t="s">
        <v>74</v>
      </c>
      <c r="N22" s="33" t="s">
        <v>74</v>
      </c>
      <c r="O22" s="36" t="s">
        <v>74</v>
      </c>
      <c r="P22" s="33" t="s">
        <v>74</v>
      </c>
      <c r="Q22" s="33" t="s">
        <v>103</v>
      </c>
      <c r="R22" s="33"/>
      <c r="S22" s="36">
        <v>38.641210749999999</v>
      </c>
      <c r="T22" s="41"/>
      <c r="U22" s="41"/>
      <c r="V22" s="41"/>
      <c r="W22" s="41"/>
      <c r="X22" s="41"/>
      <c r="Y22" s="41"/>
      <c r="Z22" s="42"/>
      <c r="AA22" s="42"/>
      <c r="AB22" s="42"/>
    </row>
    <row r="23" spans="1:28" s="43" customFormat="1" ht="18.75" x14ac:dyDescent="0.2">
      <c r="A23" s="46"/>
      <c r="B23" s="46" t="s">
        <v>104</v>
      </c>
      <c r="C23" s="46"/>
      <c r="D23" s="46"/>
      <c r="E23" s="46"/>
      <c r="F23" s="46"/>
      <c r="G23" s="46"/>
      <c r="H23" s="47">
        <v>0.65963000000000005</v>
      </c>
      <c r="I23" s="47">
        <v>0</v>
      </c>
      <c r="J23" s="47">
        <v>0.65963000000000005</v>
      </c>
      <c r="K23" s="46"/>
      <c r="L23" s="46"/>
      <c r="M23" s="47">
        <v>1.26</v>
      </c>
      <c r="N23" s="46">
        <v>2</v>
      </c>
      <c r="O23" s="47">
        <v>0</v>
      </c>
      <c r="P23" s="46">
        <v>0</v>
      </c>
      <c r="Q23" s="46"/>
      <c r="R23" s="46"/>
      <c r="S23" s="47">
        <v>38.641210749999999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05DA2-3819-4E09-B7BE-DC656B278FC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95E43-35EB-4811-BEC4-84BACD37944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D5756-AC10-4880-A8BA-571D7E52B38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534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C09FF-04A0-4819-8487-D83D853268B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3F256-FE14-4501-8E5A-CC5A0DB7290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915-4323-4487-9C48-FC0871FAA17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25767194.499218248</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0.56134925813717018</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32608129.526192073</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40270.372694712249</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1677152.8299621348</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1060466.44434722</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19320605.383333337</v>
      </c>
      <c r="AL50" s="169">
        <v>0</v>
      </c>
      <c r="AM50" s="168">
        <v>12880403.575000001</v>
      </c>
      <c r="AN50" s="168">
        <v>6740553.4733698573</v>
      </c>
      <c r="AO50" s="168">
        <v>14017655.003219957</v>
      </c>
      <c r="AP50" s="168">
        <v>14575557.672348112</v>
      </c>
      <c r="AQ50" s="168">
        <v>15155664.867707567</v>
      </c>
      <c r="AR50" s="168">
        <v>15758860.329442328</v>
      </c>
      <c r="AS50" s="168">
        <v>16386062.970554136</v>
      </c>
      <c r="AT50" s="168">
        <v>17038228.276782189</v>
      </c>
      <c r="AU50" s="168">
        <v>17716349.76219812</v>
      </c>
      <c r="AV50" s="168">
        <v>18421460.482733607</v>
      </c>
      <c r="AW50" s="168">
        <v>19154634.609946407</v>
      </c>
      <c r="AX50" s="168">
        <v>19916989.067422275</v>
      </c>
      <c r="AY50" s="168">
        <v>20709685.232305683</v>
      </c>
      <c r="AZ50" s="168">
        <v>21533930.704551451</v>
      </c>
      <c r="BA50" s="169">
        <v>22390981.146592598</v>
      </c>
      <c r="BB50" s="170">
        <v>271717622.55750757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19320605.383333337</v>
      </c>
      <c r="AL59" s="202">
        <v>0</v>
      </c>
      <c r="AM59" s="201">
        <v>12880403.575000001</v>
      </c>
      <c r="AN59" s="201">
        <v>6740553.4733698573</v>
      </c>
      <c r="AO59" s="201">
        <v>14017655.003219957</v>
      </c>
      <c r="AP59" s="201">
        <v>14575557.672348112</v>
      </c>
      <c r="AQ59" s="201">
        <v>15155664.867707567</v>
      </c>
      <c r="AR59" s="201">
        <v>15758860.329442328</v>
      </c>
      <c r="AS59" s="201">
        <v>16386062.970554136</v>
      </c>
      <c r="AT59" s="201">
        <v>17038228.276782189</v>
      </c>
      <c r="AU59" s="201">
        <v>17716349.76219812</v>
      </c>
      <c r="AV59" s="201">
        <v>18421460.482733607</v>
      </c>
      <c r="AW59" s="201">
        <v>19154634.609946407</v>
      </c>
      <c r="AX59" s="201">
        <v>19916989.067422275</v>
      </c>
      <c r="AY59" s="201">
        <v>20709685.232305683</v>
      </c>
      <c r="AZ59" s="201">
        <v>21533930.704551451</v>
      </c>
      <c r="BA59" s="203">
        <v>22390981.146592598</v>
      </c>
      <c r="BB59" s="166">
        <v>271717622.55750757</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-3330595.9690122982</v>
      </c>
      <c r="AO60" s="167">
        <v>-4515485.0718461601</v>
      </c>
      <c r="AP60" s="167">
        <v>-4645987.839915745</v>
      </c>
      <c r="AQ60" s="167">
        <v>-4782812.7059296761</v>
      </c>
      <c r="AR60" s="167">
        <v>-4926211.2893861365</v>
      </c>
      <c r="AS60" s="167">
        <v>-5076445.2242393401</v>
      </c>
      <c r="AT60" s="167">
        <v>-5233786.5574748777</v>
      </c>
      <c r="AU60" s="167">
        <v>-5398518.1635483652</v>
      </c>
      <c r="AV60" s="167">
        <v>-5570934.1753187533</v>
      </c>
      <c r="AW60" s="167">
        <v>-5751340.4321327778</v>
      </c>
      <c r="AX60" s="167">
        <v>-5940054.945743178</v>
      </c>
      <c r="AY60" s="167">
        <v>-6137408.3847704474</v>
      </c>
      <c r="AZ60" s="167">
        <v>-6343744.5784461768</v>
      </c>
      <c r="BA60" s="164">
        <v>-6559421.0404053768</v>
      </c>
      <c r="BB60" s="157">
        <v>-74212746.378169313</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-40270.372694712249</v>
      </c>
      <c r="AO61" s="167">
        <v>-41873.1335279618</v>
      </c>
      <c r="AP61" s="167">
        <v>-43539.684242374678</v>
      </c>
      <c r="AQ61" s="167">
        <v>-45272.563675221194</v>
      </c>
      <c r="AR61" s="167">
        <v>-47074.411709494998</v>
      </c>
      <c r="AS61" s="167">
        <v>-48947.973295532902</v>
      </c>
      <c r="AT61" s="167">
        <v>-50896.102632695111</v>
      </c>
      <c r="AU61" s="167">
        <v>-52921.767517476386</v>
      </c>
      <c r="AV61" s="167">
        <v>-55028.053864671943</v>
      </c>
      <c r="AW61" s="167">
        <v>-57218.170408485887</v>
      </c>
      <c r="AX61" s="167">
        <v>-59495.453590743637</v>
      </c>
      <c r="AY61" s="167">
        <v>-61863.372643655239</v>
      </c>
      <c r="AZ61" s="167">
        <v>-64325.534874872719</v>
      </c>
      <c r="BA61" s="167">
        <v>-66885.691162892646</v>
      </c>
      <c r="BB61" s="204">
        <v>-735612.28584079142</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-1677152.8299621348</v>
      </c>
      <c r="AO62" s="167">
        <v>-1743903.5125946279</v>
      </c>
      <c r="AP62" s="167">
        <v>-1813310.8723958943</v>
      </c>
      <c r="AQ62" s="167">
        <v>-1885480.6451172507</v>
      </c>
      <c r="AR62" s="167">
        <v>-1960522.7747929173</v>
      </c>
      <c r="AS62" s="167">
        <v>-2038551.5812296758</v>
      </c>
      <c r="AT62" s="167">
        <v>-2119685.9341626167</v>
      </c>
      <c r="AU62" s="167">
        <v>-2204049.4343422889</v>
      </c>
      <c r="AV62" s="167">
        <v>-2291770.6018291125</v>
      </c>
      <c r="AW62" s="167">
        <v>-2382983.071781911</v>
      </c>
      <c r="AX62" s="167">
        <v>-2477825.7980388314</v>
      </c>
      <c r="AY62" s="167">
        <v>-2576443.2648007772</v>
      </c>
      <c r="AZ62" s="167">
        <v>-2678985.706739848</v>
      </c>
      <c r="BA62" s="167">
        <v>-2785609.337868094</v>
      </c>
      <c r="BB62" s="204">
        <v>-30636275.365655981</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-1060466.44434722</v>
      </c>
      <c r="AO63" s="167">
        <v>-2205346.0176644791</v>
      </c>
      <c r="AP63" s="167">
        <v>-2293118.7891675252</v>
      </c>
      <c r="AQ63" s="167">
        <v>-2384384.9169763927</v>
      </c>
      <c r="AR63" s="167">
        <v>-2479283.4366720533</v>
      </c>
      <c r="AS63" s="167">
        <v>-2577958.917451601</v>
      </c>
      <c r="AT63" s="167">
        <v>-2680561.6823661751</v>
      </c>
      <c r="AU63" s="167">
        <v>-2787248.0373243489</v>
      </c>
      <c r="AV63" s="167">
        <v>-2898180.5092098583</v>
      </c>
      <c r="AW63" s="167">
        <v>-3013528.0934764105</v>
      </c>
      <c r="AX63" s="167">
        <v>-3133466.5115967719</v>
      </c>
      <c r="AY63" s="167">
        <v>-3258178.4787583239</v>
      </c>
      <c r="AZ63" s="167">
        <v>-3387853.9822129053</v>
      </c>
      <c r="BA63" s="164">
        <v>-3522690.5707049789</v>
      </c>
      <c r="BB63" s="204">
        <v>-37682266.387929045</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-552706.32200823131</v>
      </c>
      <c r="AO65" s="167">
        <v>-524362.40805909142</v>
      </c>
      <c r="AP65" s="167">
        <v>-496018.49410995119</v>
      </c>
      <c r="AQ65" s="167">
        <v>-467674.58016081114</v>
      </c>
      <c r="AR65" s="167">
        <v>-439330.66621167108</v>
      </c>
      <c r="AS65" s="167">
        <v>-410986.75226253102</v>
      </c>
      <c r="AT65" s="167">
        <v>-382642.83831339097</v>
      </c>
      <c r="AU65" s="167">
        <v>-354298.92436425091</v>
      </c>
      <c r="AV65" s="167">
        <v>-325955.01041511085</v>
      </c>
      <c r="AW65" s="167">
        <v>-297611.0964659708</v>
      </c>
      <c r="AX65" s="167">
        <v>-269267.18251683074</v>
      </c>
      <c r="AY65" s="167">
        <v>-240923.26856769065</v>
      </c>
      <c r="AZ65" s="167">
        <v>-212579.3546185506</v>
      </c>
      <c r="BA65" s="164">
        <v>-184235.44066941048</v>
      </c>
      <c r="BB65" s="157">
        <v>-5158592.338743493</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19320605.383333337</v>
      </c>
      <c r="AL66" s="202">
        <v>0</v>
      </c>
      <c r="AM66" s="187">
        <v>12880403.575000001</v>
      </c>
      <c r="AN66" s="187">
        <v>3409957.5043575591</v>
      </c>
      <c r="AO66" s="187">
        <v>9502169.9313737974</v>
      </c>
      <c r="AP66" s="187">
        <v>9929569.8324323669</v>
      </c>
      <c r="AQ66" s="187">
        <v>10372852.161777891</v>
      </c>
      <c r="AR66" s="187">
        <v>10832649.040056191</v>
      </c>
      <c r="AS66" s="187">
        <v>11309617.746314796</v>
      </c>
      <c r="AT66" s="187">
        <v>11804441.719307311</v>
      </c>
      <c r="AU66" s="187">
        <v>12317831.598649755</v>
      </c>
      <c r="AV66" s="187">
        <v>12850526.307414854</v>
      </c>
      <c r="AW66" s="187">
        <v>13403294.177813631</v>
      </c>
      <c r="AX66" s="187">
        <v>13976934.121679097</v>
      </c>
      <c r="AY66" s="187">
        <v>14572276.847535236</v>
      </c>
      <c r="AZ66" s="187">
        <v>15190186.126105275</v>
      </c>
      <c r="BA66" s="202">
        <v>15831560.106187221</v>
      </c>
      <c r="BB66" s="157">
        <v>197504876.17933831</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-1288359.7249609125</v>
      </c>
      <c r="AO67" s="167">
        <v>-1288359.7249609125</v>
      </c>
      <c r="AP67" s="167">
        <v>-1288359.7249609125</v>
      </c>
      <c r="AQ67" s="167">
        <v>-1288359.7249609125</v>
      </c>
      <c r="AR67" s="167">
        <v>-1288359.7249609125</v>
      </c>
      <c r="AS67" s="167">
        <v>-1288359.7249609125</v>
      </c>
      <c r="AT67" s="167">
        <v>-1288359.7249609125</v>
      </c>
      <c r="AU67" s="167">
        <v>-1288359.7249609125</v>
      </c>
      <c r="AV67" s="167">
        <v>-1288359.7249609125</v>
      </c>
      <c r="AW67" s="167">
        <v>-1288359.7249609125</v>
      </c>
      <c r="AX67" s="167">
        <v>-1288359.7249609125</v>
      </c>
      <c r="AY67" s="167">
        <v>-1288359.7249609125</v>
      </c>
      <c r="AZ67" s="167">
        <v>-1288359.7249609125</v>
      </c>
      <c r="BA67" s="164">
        <v>-1288359.7249609125</v>
      </c>
      <c r="BB67" s="204">
        <v>-18037036.149452772</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19320605.383333337</v>
      </c>
      <c r="AL68" s="202">
        <v>0</v>
      </c>
      <c r="AM68" s="187">
        <v>12880403.575000001</v>
      </c>
      <c r="AN68" s="187">
        <v>2121597.7793966467</v>
      </c>
      <c r="AO68" s="187">
        <v>8213810.2064128853</v>
      </c>
      <c r="AP68" s="187">
        <v>8641210.1074714549</v>
      </c>
      <c r="AQ68" s="187">
        <v>9084492.4368169792</v>
      </c>
      <c r="AR68" s="187">
        <v>9544289.3150952794</v>
      </c>
      <c r="AS68" s="187">
        <v>10021258.021353884</v>
      </c>
      <c r="AT68" s="187">
        <v>10516081.994346399</v>
      </c>
      <c r="AU68" s="187">
        <v>11029471.873688843</v>
      </c>
      <c r="AV68" s="187">
        <v>11562166.582453942</v>
      </c>
      <c r="AW68" s="187">
        <v>12114934.452852719</v>
      </c>
      <c r="AX68" s="187">
        <v>12688574.396718185</v>
      </c>
      <c r="AY68" s="187">
        <v>13283917.122574324</v>
      </c>
      <c r="AZ68" s="187">
        <v>13901826.401144363</v>
      </c>
      <c r="BA68" s="202">
        <v>14543200.381226309</v>
      </c>
      <c r="BB68" s="157">
        <v>179467840.0298855</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19320605.383333337</v>
      </c>
      <c r="AL70" s="202">
        <v>0</v>
      </c>
      <c r="AM70" s="187">
        <v>12880403.575000001</v>
      </c>
      <c r="AN70" s="187">
        <v>2121597.7793966467</v>
      </c>
      <c r="AO70" s="187">
        <v>8213810.2064128853</v>
      </c>
      <c r="AP70" s="187">
        <v>8641210.1074714549</v>
      </c>
      <c r="AQ70" s="187">
        <v>9084492.4368169792</v>
      </c>
      <c r="AR70" s="187">
        <v>9544289.3150952794</v>
      </c>
      <c r="AS70" s="187">
        <v>10021258.021353884</v>
      </c>
      <c r="AT70" s="187">
        <v>10516081.994346399</v>
      </c>
      <c r="AU70" s="187">
        <v>11029471.873688843</v>
      </c>
      <c r="AV70" s="187">
        <v>11562166.582453942</v>
      </c>
      <c r="AW70" s="187">
        <v>12114934.452852719</v>
      </c>
      <c r="AX70" s="187">
        <v>12688574.396718185</v>
      </c>
      <c r="AY70" s="187">
        <v>13283917.122574324</v>
      </c>
      <c r="AZ70" s="187">
        <v>13901826.401144363</v>
      </c>
      <c r="BA70" s="202">
        <v>14543200.381226309</v>
      </c>
      <c r="BB70" s="157">
        <v>179467840.0298855</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-4830151.3458333341</v>
      </c>
      <c r="AL71" s="164">
        <v>0</v>
      </c>
      <c r="AM71" s="167">
        <v>-3220100.8937500003</v>
      </c>
      <c r="AN71" s="167">
        <v>-530399.44484916166</v>
      </c>
      <c r="AO71" s="167">
        <v>-2053452.5516032213</v>
      </c>
      <c r="AP71" s="167">
        <v>-2160302.5268678637</v>
      </c>
      <c r="AQ71" s="167">
        <v>-2271123.1092042448</v>
      </c>
      <c r="AR71" s="167">
        <v>-2386072.3287738198</v>
      </c>
      <c r="AS71" s="167">
        <v>-2505314.5053384709</v>
      </c>
      <c r="AT71" s="167">
        <v>-2629020.4985865997</v>
      </c>
      <c r="AU71" s="167">
        <v>-2757367.9684222108</v>
      </c>
      <c r="AV71" s="167">
        <v>-2890541.6456134855</v>
      </c>
      <c r="AW71" s="167">
        <v>-3028733.6132131796</v>
      </c>
      <c r="AX71" s="167">
        <v>-3172143.5991795463</v>
      </c>
      <c r="AY71" s="167">
        <v>-3320979.2806435809</v>
      </c>
      <c r="AZ71" s="167">
        <v>-3475456.6002860907</v>
      </c>
      <c r="BA71" s="164">
        <v>-3635800.0953065772</v>
      </c>
      <c r="BB71" s="157">
        <v>-44866960.007471375</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14490454.037500001</v>
      </c>
      <c r="AL72" s="206">
        <v>0</v>
      </c>
      <c r="AM72" s="205">
        <v>9660302.6812500004</v>
      </c>
      <c r="AN72" s="205">
        <v>1591198.334547485</v>
      </c>
      <c r="AO72" s="205">
        <v>6160357.654809664</v>
      </c>
      <c r="AP72" s="205">
        <v>6480907.5806035912</v>
      </c>
      <c r="AQ72" s="205">
        <v>6813369.3276127344</v>
      </c>
      <c r="AR72" s="205">
        <v>7158216.9863214595</v>
      </c>
      <c r="AS72" s="205">
        <v>7515943.5160154123</v>
      </c>
      <c r="AT72" s="205">
        <v>7887061.4957597991</v>
      </c>
      <c r="AU72" s="205">
        <v>8272103.9052666323</v>
      </c>
      <c r="AV72" s="205">
        <v>8671624.936840456</v>
      </c>
      <c r="AW72" s="205">
        <v>9086200.8396395389</v>
      </c>
      <c r="AX72" s="205">
        <v>9516430.7975386381</v>
      </c>
      <c r="AY72" s="205">
        <v>9962937.8419307433</v>
      </c>
      <c r="AZ72" s="205">
        <v>10426369.800858272</v>
      </c>
      <c r="BA72" s="206">
        <v>10907400.285919731</v>
      </c>
      <c r="BB72" s="170">
        <v>134600880.02241418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19320605.383333337</v>
      </c>
      <c r="AL75" s="208">
        <v>0</v>
      </c>
      <c r="AM75" s="207">
        <v>12880403.575000001</v>
      </c>
      <c r="AN75" s="207">
        <v>2121597.7793966467</v>
      </c>
      <c r="AO75" s="207">
        <v>8213810.2064128853</v>
      </c>
      <c r="AP75" s="207">
        <v>8641210.1074714549</v>
      </c>
      <c r="AQ75" s="207">
        <v>9084492.4368169792</v>
      </c>
      <c r="AR75" s="207">
        <v>9544289.3150952794</v>
      </c>
      <c r="AS75" s="207">
        <v>10021258.021353884</v>
      </c>
      <c r="AT75" s="207">
        <v>10516081.994346399</v>
      </c>
      <c r="AU75" s="207">
        <v>11029471.873688843</v>
      </c>
      <c r="AV75" s="207">
        <v>11562166.582453942</v>
      </c>
      <c r="AW75" s="207">
        <v>12114934.452852719</v>
      </c>
      <c r="AX75" s="207">
        <v>12688574.396718185</v>
      </c>
      <c r="AY75" s="207">
        <v>13283917.122574324</v>
      </c>
      <c r="AZ75" s="207">
        <v>13901826.401144363</v>
      </c>
      <c r="BA75" s="208">
        <v>14543200.381226309</v>
      </c>
      <c r="BB75" s="157">
        <v>179467840.0298855</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1288359.7249609125</v>
      </c>
      <c r="AO76" s="175">
        <v>1288359.7249609125</v>
      </c>
      <c r="AP76" s="175">
        <v>1288359.7249609125</v>
      </c>
      <c r="AQ76" s="175">
        <v>1288359.7249609125</v>
      </c>
      <c r="AR76" s="175">
        <v>1288359.7249609125</v>
      </c>
      <c r="AS76" s="175">
        <v>1288359.7249609125</v>
      </c>
      <c r="AT76" s="175">
        <v>1288359.7249609125</v>
      </c>
      <c r="AU76" s="175">
        <v>1288359.7249609125</v>
      </c>
      <c r="AV76" s="175">
        <v>1288359.7249609125</v>
      </c>
      <c r="AW76" s="175">
        <v>1288359.7249609125</v>
      </c>
      <c r="AX76" s="175">
        <v>1288359.7249609125</v>
      </c>
      <c r="AY76" s="175">
        <v>1288359.7249609125</v>
      </c>
      <c r="AZ76" s="175">
        <v>1288359.7249609125</v>
      </c>
      <c r="BA76" s="174">
        <v>1288359.7249609125</v>
      </c>
      <c r="BB76" s="176">
        <v>18037036.149452772</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-4830151.3458333341</v>
      </c>
      <c r="AL78" s="174">
        <v>0</v>
      </c>
      <c r="AM78" s="175">
        <v>-3220100.8937500003</v>
      </c>
      <c r="AN78" s="175">
        <v>-530399.44484916166</v>
      </c>
      <c r="AO78" s="175">
        <v>-2053452.5516032213</v>
      </c>
      <c r="AP78" s="175">
        <v>-2160302.5268678637</v>
      </c>
      <c r="AQ78" s="175">
        <v>-2271123.1092042448</v>
      </c>
      <c r="AR78" s="175">
        <v>-2386072.3287738198</v>
      </c>
      <c r="AS78" s="175">
        <v>-2505314.5053384709</v>
      </c>
      <c r="AT78" s="175">
        <v>-2629020.4985865997</v>
      </c>
      <c r="AU78" s="175">
        <v>-2757367.9684222108</v>
      </c>
      <c r="AV78" s="175">
        <v>-2890541.6456134855</v>
      </c>
      <c r="AW78" s="175">
        <v>-3028733.6132131796</v>
      </c>
      <c r="AX78" s="175">
        <v>-3172143.5991795463</v>
      </c>
      <c r="AY78" s="175">
        <v>-3320979.2806435809</v>
      </c>
      <c r="AZ78" s="175">
        <v>-3475456.6002860907</v>
      </c>
      <c r="BA78" s="174">
        <v>-3635800.0953065772</v>
      </c>
      <c r="BB78" s="176">
        <v>-44866960.007471375</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-25767194.499218244</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-25767194.499218244</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14490454.037500001</v>
      </c>
      <c r="AL83" s="209">
        <v>0</v>
      </c>
      <c r="AM83" s="210">
        <v>-16106891.817968244</v>
      </c>
      <c r="AN83" s="210">
        <v>2879558.0595083972</v>
      </c>
      <c r="AO83" s="210">
        <v>7448717.379770576</v>
      </c>
      <c r="AP83" s="210">
        <v>7769267.3055645032</v>
      </c>
      <c r="AQ83" s="210">
        <v>8101729.0525736464</v>
      </c>
      <c r="AR83" s="210">
        <v>8446576.7112823725</v>
      </c>
      <c r="AS83" s="210">
        <v>8804303.2409763243</v>
      </c>
      <c r="AT83" s="210">
        <v>9175421.2207207121</v>
      </c>
      <c r="AU83" s="210">
        <v>9560463.6302275434</v>
      </c>
      <c r="AV83" s="210">
        <v>9959984.661801368</v>
      </c>
      <c r="AW83" s="210">
        <v>10374560.564600451</v>
      </c>
      <c r="AX83" s="210">
        <v>10804790.52249955</v>
      </c>
      <c r="AY83" s="210">
        <v>11251297.566891655</v>
      </c>
      <c r="AZ83" s="210">
        <v>11714729.525819184</v>
      </c>
      <c r="BA83" s="209">
        <v>12195760.010880644</v>
      </c>
      <c r="BB83" s="176">
        <v>126870721.67264868</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14490454.037500001</v>
      </c>
      <c r="AL84" s="209">
        <v>14490454.037500001</v>
      </c>
      <c r="AM84" s="210">
        <v>-1616437.7804682422</v>
      </c>
      <c r="AN84" s="210">
        <v>1263120.279040155</v>
      </c>
      <c r="AO84" s="210">
        <v>8711837.658810731</v>
      </c>
      <c r="AP84" s="210">
        <v>16481104.964375235</v>
      </c>
      <c r="AQ84" s="210">
        <v>24582834.016948882</v>
      </c>
      <c r="AR84" s="210">
        <v>33029410.728231255</v>
      </c>
      <c r="AS84" s="210">
        <v>41833713.969207577</v>
      </c>
      <c r="AT84" s="210">
        <v>51009135.189928293</v>
      </c>
      <c r="AU84" s="210">
        <v>60569598.820155837</v>
      </c>
      <c r="AV84" s="210">
        <v>70529583.481957197</v>
      </c>
      <c r="AW84" s="210">
        <v>80904144.04655765</v>
      </c>
      <c r="AX84" s="210">
        <v>91708934.569057196</v>
      </c>
      <c r="AY84" s="210">
        <v>102960232.13594885</v>
      </c>
      <c r="AZ84" s="210">
        <v>114674961.66176803</v>
      </c>
      <c r="BA84" s="209">
        <v>126870721.67264868</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14490454.037500001</v>
      </c>
      <c r="AL86" s="208">
        <v>0</v>
      </c>
      <c r="AM86" s="207">
        <v>-13945360.881357787</v>
      </c>
      <c r="AN86" s="207">
        <v>2158548.7974426243</v>
      </c>
      <c r="AO86" s="207">
        <v>4834321.6630207989</v>
      </c>
      <c r="AP86" s="207">
        <v>4365682.2891930696</v>
      </c>
      <c r="AQ86" s="207">
        <v>3941556.8399632229</v>
      </c>
      <c r="AR86" s="207">
        <v>3557859.7580502606</v>
      </c>
      <c r="AS86" s="207">
        <v>3210858.024577294</v>
      </c>
      <c r="AT86" s="207">
        <v>2897144.3666834054</v>
      </c>
      <c r="AU86" s="207">
        <v>2613611.8806804544</v>
      </c>
      <c r="AV86" s="207">
        <v>2357430.1161368177</v>
      </c>
      <c r="AW86" s="207">
        <v>2126022.6343019134</v>
      </c>
      <c r="AX86" s="207">
        <v>1917046.0295111171</v>
      </c>
      <c r="AY86" s="207">
        <v>1728370.3833318464</v>
      </c>
      <c r="AZ86" s="207">
        <v>1558061.1071432412</v>
      </c>
      <c r="BA86" s="208">
        <v>1404362.1186788008</v>
      </c>
      <c r="BB86" s="157">
        <v>39215969.164857082</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14490454.037500001</v>
      </c>
      <c r="AL87" s="202">
        <v>14490454.037500001</v>
      </c>
      <c r="AM87" s="202">
        <v>545093.15614221431</v>
      </c>
      <c r="AN87" s="202">
        <v>2703641.9535848387</v>
      </c>
      <c r="AO87" s="202">
        <v>7537963.6166056376</v>
      </c>
      <c r="AP87" s="202">
        <v>11903645.905798707</v>
      </c>
      <c r="AQ87" s="202">
        <v>15845202.745761931</v>
      </c>
      <c r="AR87" s="202">
        <v>19403062.50381219</v>
      </c>
      <c r="AS87" s="202">
        <v>22613920.528389484</v>
      </c>
      <c r="AT87" s="202">
        <v>25511064.895072889</v>
      </c>
      <c r="AU87" s="202">
        <v>28124676.775753342</v>
      </c>
      <c r="AV87" s="202">
        <v>30482106.891890161</v>
      </c>
      <c r="AW87" s="202">
        <v>32608129.526192073</v>
      </c>
      <c r="AX87" s="202">
        <v>34525175.555703193</v>
      </c>
      <c r="AY87" s="202">
        <v>36253545.939035043</v>
      </c>
      <c r="AZ87" s="202">
        <v>37811607.046178281</v>
      </c>
      <c r="BA87" s="202">
        <v>39215969.164857082</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5.4301620481990831E-2</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2026.5613492581372</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A7A6C-62FC-402A-A993-C5CD26701C0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45348</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45348</v>
      </c>
      <c r="D26" s="236">
        <v>45348</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BFCAB-329D-401C-BEC3-A95279B8987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31.43597728904626</v>
      </c>
      <c r="E24" s="279" t="s">
        <v>74</v>
      </c>
      <c r="F24" s="279">
        <v>31.43597728904626</v>
      </c>
      <c r="G24" s="260">
        <v>0</v>
      </c>
      <c r="H24" s="260" t="s">
        <v>74</v>
      </c>
      <c r="I24" s="265" t="s">
        <v>74</v>
      </c>
      <c r="J24" s="260">
        <v>31.43597728904626</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31.43597728904626</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31.43597728904626</v>
      </c>
      <c r="K28" s="258">
        <v>3</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31.43597728904626</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25.767194499218245</v>
      </c>
      <c r="E30" s="260" t="s">
        <v>74</v>
      </c>
      <c r="F30" s="260">
        <v>25.767194499218245</v>
      </c>
      <c r="G30" s="260">
        <v>0</v>
      </c>
      <c r="H30" s="260" t="s">
        <v>74</v>
      </c>
      <c r="I30" s="265" t="s">
        <v>74</v>
      </c>
      <c r="J30" s="260">
        <v>25.767194500000002</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25.767194500000002</v>
      </c>
      <c r="AD30" s="280"/>
      <c r="AE30" s="219"/>
      <c r="AF30" s="219"/>
      <c r="AG30" s="219"/>
    </row>
    <row r="31" spans="1:33" x14ac:dyDescent="0.25">
      <c r="A31" s="253" t="s">
        <v>355</v>
      </c>
      <c r="B31" s="256" t="s">
        <v>356</v>
      </c>
      <c r="C31" s="257" t="s">
        <v>74</v>
      </c>
      <c r="D31" s="257">
        <v>2.0761973249999999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10.575183414312502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9.131203285875003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3.9846104740307422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1.26</v>
      </c>
      <c r="E37" s="257" t="s">
        <v>74</v>
      </c>
      <c r="F37" s="257" t="s">
        <v>74</v>
      </c>
      <c r="G37" s="257">
        <v>0</v>
      </c>
      <c r="H37" s="257" t="s">
        <v>74</v>
      </c>
      <c r="I37" s="258" t="s">
        <v>74</v>
      </c>
      <c r="J37" s="257">
        <v>1.26</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1.26</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0.74</v>
      </c>
      <c r="E41" s="257" t="s">
        <v>74</v>
      </c>
      <c r="F41" s="257" t="s">
        <v>74</v>
      </c>
      <c r="G41" s="257">
        <v>0</v>
      </c>
      <c r="H41" s="257" t="s">
        <v>74</v>
      </c>
      <c r="I41" s="258" t="s">
        <v>74</v>
      </c>
      <c r="J41" s="257">
        <v>0.74</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0.74</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1.26</v>
      </c>
      <c r="E48" s="257" t="s">
        <v>74</v>
      </c>
      <c r="F48" s="257" t="s">
        <v>74</v>
      </c>
      <c r="G48" s="257">
        <v>0</v>
      </c>
      <c r="H48" s="257" t="s">
        <v>74</v>
      </c>
      <c r="I48" s="258" t="s">
        <v>74</v>
      </c>
      <c r="J48" s="257">
        <v>1.26</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1.26</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0.74</v>
      </c>
      <c r="E52" s="257" t="s">
        <v>74</v>
      </c>
      <c r="F52" s="257" t="s">
        <v>74</v>
      </c>
      <c r="G52" s="257">
        <v>0</v>
      </c>
      <c r="H52" s="257" t="s">
        <v>74</v>
      </c>
      <c r="I52" s="258" t="s">
        <v>74</v>
      </c>
      <c r="J52" s="257">
        <v>0.74</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0.74</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25.767194499218245</v>
      </c>
      <c r="E58" s="257" t="s">
        <v>74</v>
      </c>
      <c r="F58" s="257" t="s">
        <v>74</v>
      </c>
      <c r="G58" s="257">
        <v>0</v>
      </c>
      <c r="H58" s="257" t="s">
        <v>74</v>
      </c>
      <c r="I58" s="258" t="s">
        <v>74</v>
      </c>
      <c r="J58" s="257">
        <v>25.767194500000002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25.767194500000002</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1.26</v>
      </c>
      <c r="E60" s="257" t="s">
        <v>74</v>
      </c>
      <c r="F60" s="257" t="s">
        <v>74</v>
      </c>
      <c r="G60" s="257">
        <v>0</v>
      </c>
      <c r="H60" s="257" t="s">
        <v>74</v>
      </c>
      <c r="I60" s="258" t="s">
        <v>74</v>
      </c>
      <c r="J60" s="257">
        <v>1.26</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1.26</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0.74</v>
      </c>
      <c r="E62" s="257" t="s">
        <v>74</v>
      </c>
      <c r="F62" s="257" t="s">
        <v>74</v>
      </c>
      <c r="G62" s="257">
        <v>0</v>
      </c>
      <c r="H62" s="257" t="s">
        <v>74</v>
      </c>
      <c r="I62" s="258" t="s">
        <v>74</v>
      </c>
      <c r="J62" s="257">
        <v>0.74</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0.74</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3BD8-A17D-4F0D-8ED9-1C851973934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46387</v>
      </c>
      <c r="E26" s="292" t="s">
        <v>74</v>
      </c>
      <c r="F26" s="292" t="s">
        <v>74</v>
      </c>
      <c r="G26" s="292">
        <v>1.26</v>
      </c>
      <c r="H26" s="292" t="s">
        <v>74</v>
      </c>
      <c r="I26" s="292">
        <v>0</v>
      </c>
      <c r="J26" s="292">
        <v>0</v>
      </c>
      <c r="K26" s="292">
        <v>0.74</v>
      </c>
      <c r="L26" s="292" t="s">
        <v>74</v>
      </c>
      <c r="M26" s="290" t="s">
        <v>472</v>
      </c>
      <c r="N26" s="290" t="s">
        <v>473</v>
      </c>
      <c r="O26" s="290" t="s">
        <v>474</v>
      </c>
      <c r="P26" s="292">
        <v>23538.844000000001</v>
      </c>
      <c r="Q26" s="290" t="s">
        <v>475</v>
      </c>
      <c r="R26" s="292">
        <v>23538.844000000001</v>
      </c>
      <c r="S26" s="290" t="s">
        <v>476</v>
      </c>
      <c r="T26" s="290" t="s">
        <v>476</v>
      </c>
      <c r="U26" s="293">
        <v>1</v>
      </c>
      <c r="V26" s="293">
        <v>1</v>
      </c>
      <c r="W26" s="290" t="s">
        <v>477</v>
      </c>
      <c r="X26" s="292">
        <v>23538.844000000001</v>
      </c>
      <c r="Y26" s="290" t="s">
        <v>74</v>
      </c>
      <c r="Z26" s="293" t="s">
        <v>74</v>
      </c>
      <c r="AA26" s="292" t="s">
        <v>74</v>
      </c>
      <c r="AB26" s="292">
        <v>23538.844000000001</v>
      </c>
      <c r="AC26" s="290" t="s">
        <v>477</v>
      </c>
      <c r="AD26" s="292">
        <v>28246.612799999999</v>
      </c>
      <c r="AE26" s="292">
        <v>28246.612799999999</v>
      </c>
      <c r="AF26" s="290">
        <v>32413823231</v>
      </c>
      <c r="AG26" s="290" t="s">
        <v>478</v>
      </c>
      <c r="AH26" s="294">
        <v>45492</v>
      </c>
      <c r="AI26" s="294">
        <v>45492</v>
      </c>
      <c r="AJ26" s="294">
        <v>45680</v>
      </c>
      <c r="AK26" s="294">
        <v>45691</v>
      </c>
      <c r="AL26" s="290" t="s">
        <v>74</v>
      </c>
      <c r="AM26" s="290" t="s">
        <v>74</v>
      </c>
      <c r="AN26" s="294" t="s">
        <v>74</v>
      </c>
      <c r="AO26" s="290" t="s">
        <v>74</v>
      </c>
      <c r="AP26" s="294">
        <v>45701</v>
      </c>
      <c r="AQ26" s="294">
        <v>45712</v>
      </c>
      <c r="AR26" s="294">
        <v>45712</v>
      </c>
      <c r="AS26" s="294">
        <v>45712</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17935-E3B1-4533-86AC-1D24AEB77FC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480</v>
      </c>
      <c r="B18" s="484"/>
    </row>
    <row r="19" spans="1:2" x14ac:dyDescent="0.25">
      <c r="B19" s="300"/>
    </row>
    <row r="20" spans="1:2" ht="16.5" thickBot="1" x14ac:dyDescent="0.3">
      <c r="B20" s="303"/>
    </row>
    <row r="21" spans="1:2" ht="43.5" thickBot="1" x14ac:dyDescent="0.3">
      <c r="A21" s="304" t="s">
        <v>481</v>
      </c>
      <c r="B21" s="305" t="s">
        <v>64</v>
      </c>
    </row>
    <row r="22" spans="1:2" ht="16.5" thickBot="1" x14ac:dyDescent="0.3">
      <c r="A22" s="304" t="s">
        <v>482</v>
      </c>
      <c r="B22" s="305" t="s">
        <v>530</v>
      </c>
    </row>
    <row r="23" spans="1:2" ht="16.5" thickBot="1" x14ac:dyDescent="0.3">
      <c r="A23" s="304" t="s">
        <v>483</v>
      </c>
      <c r="B23" s="330" t="s">
        <v>74</v>
      </c>
    </row>
    <row r="24" spans="1:2" ht="16.5" thickBot="1" x14ac:dyDescent="0.3">
      <c r="A24" s="304" t="s">
        <v>484</v>
      </c>
      <c r="B24" s="330" t="s">
        <v>531</v>
      </c>
    </row>
    <row r="25" spans="1:2" ht="16.5" thickBot="1" x14ac:dyDescent="0.3">
      <c r="A25" s="306" t="s">
        <v>485</v>
      </c>
      <c r="B25" s="307">
        <v>2026</v>
      </c>
    </row>
    <row r="26" spans="1:2" ht="16.5" thickBot="1" x14ac:dyDescent="0.3">
      <c r="A26" s="308" t="s">
        <v>486</v>
      </c>
      <c r="B26" s="309" t="s">
        <v>152</v>
      </c>
    </row>
    <row r="27" spans="1:2" ht="29.25" thickBot="1" x14ac:dyDescent="0.3">
      <c r="A27" s="308" t="s">
        <v>487</v>
      </c>
      <c r="B27" s="305">
        <v>31.43597728904626</v>
      </c>
    </row>
    <row r="28" spans="1:2" ht="16.5" thickBot="1" x14ac:dyDescent="0.3">
      <c r="A28" s="310" t="s">
        <v>488</v>
      </c>
      <c r="B28" s="311" t="s">
        <v>532</v>
      </c>
    </row>
    <row r="29" spans="1:2" ht="29.25" thickBot="1" x14ac:dyDescent="0.3">
      <c r="A29" s="306" t="s">
        <v>489</v>
      </c>
      <c r="B29" s="305">
        <v>28.246612799999998</v>
      </c>
    </row>
    <row r="30" spans="1:2" ht="29.25" thickBot="1" x14ac:dyDescent="0.3">
      <c r="A30" s="306" t="s">
        <v>490</v>
      </c>
      <c r="B30" s="305">
        <v>28.246612799999998</v>
      </c>
    </row>
    <row r="31" spans="1:2" ht="16.5" thickBot="1" x14ac:dyDescent="0.3">
      <c r="A31" s="310" t="s">
        <v>491</v>
      </c>
      <c r="B31" s="311"/>
    </row>
    <row r="32" spans="1:2" ht="29.25" thickBot="1" x14ac:dyDescent="0.3">
      <c r="A32" s="306" t="s">
        <v>492</v>
      </c>
      <c r="B32" s="305" t="s">
        <v>535</v>
      </c>
    </row>
    <row r="33" spans="1:2" ht="16.5" thickBot="1" x14ac:dyDescent="0.3">
      <c r="A33" s="310" t="s">
        <v>533</v>
      </c>
      <c r="B33" s="311">
        <v>28.246612799999998</v>
      </c>
    </row>
    <row r="34" spans="1:2" ht="16.5" thickBot="1" x14ac:dyDescent="0.3">
      <c r="A34" s="310" t="s">
        <v>494</v>
      </c>
      <c r="B34" s="312">
        <v>0.89854412796774785</v>
      </c>
    </row>
    <row r="35" spans="1:2" ht="16.5" thickBot="1" x14ac:dyDescent="0.3">
      <c r="A35" s="310" t="s">
        <v>495</v>
      </c>
      <c r="B35" s="311" t="s">
        <v>74</v>
      </c>
    </row>
    <row r="36" spans="1:2" ht="16.5" thickBot="1" x14ac:dyDescent="0.3">
      <c r="A36" s="310" t="s">
        <v>496</v>
      </c>
      <c r="B36" s="311" t="s">
        <v>74</v>
      </c>
    </row>
    <row r="37" spans="1:2" ht="29.25" thickBot="1" x14ac:dyDescent="0.3">
      <c r="A37" s="306" t="s">
        <v>497</v>
      </c>
      <c r="B37" s="305" t="s">
        <v>74</v>
      </c>
    </row>
    <row r="38" spans="1:2" ht="16.5" thickBot="1" x14ac:dyDescent="0.3">
      <c r="A38" s="310" t="s">
        <v>493</v>
      </c>
      <c r="B38" s="311" t="s">
        <v>74</v>
      </c>
    </row>
    <row r="39" spans="1:2" ht="16.5" thickBot="1" x14ac:dyDescent="0.3">
      <c r="A39" s="310" t="s">
        <v>494</v>
      </c>
      <c r="B39" s="312" t="s">
        <v>74</v>
      </c>
    </row>
    <row r="40" spans="1:2" ht="16.5" thickBot="1" x14ac:dyDescent="0.3">
      <c r="A40" s="310" t="s">
        <v>495</v>
      </c>
      <c r="B40" s="311" t="s">
        <v>74</v>
      </c>
    </row>
    <row r="41" spans="1:2" ht="16.5" thickBot="1" x14ac:dyDescent="0.3">
      <c r="A41" s="310" t="s">
        <v>496</v>
      </c>
      <c r="B41" s="311" t="s">
        <v>74</v>
      </c>
    </row>
    <row r="42" spans="1:2" ht="29.25" thickBot="1" x14ac:dyDescent="0.3">
      <c r="A42" s="306" t="s">
        <v>498</v>
      </c>
      <c r="B42" s="305" t="s">
        <v>74</v>
      </c>
    </row>
    <row r="43" spans="1:2" ht="16.5" thickBot="1" x14ac:dyDescent="0.3">
      <c r="A43" s="310" t="s">
        <v>499</v>
      </c>
      <c r="B43" s="311" t="s">
        <v>74</v>
      </c>
    </row>
    <row r="44" spans="1:2" ht="16.5" thickBot="1" x14ac:dyDescent="0.3">
      <c r="A44" s="310" t="s">
        <v>494</v>
      </c>
      <c r="B44" s="313" t="s">
        <v>74</v>
      </c>
    </row>
    <row r="45" spans="1:2" ht="16.5" thickBot="1" x14ac:dyDescent="0.3">
      <c r="A45" s="310" t="s">
        <v>495</v>
      </c>
      <c r="B45" s="311" t="s">
        <v>74</v>
      </c>
    </row>
    <row r="46" spans="1:2" ht="16.5" thickBot="1" x14ac:dyDescent="0.3">
      <c r="A46" s="310" t="s">
        <v>496</v>
      </c>
      <c r="B46" s="311" t="s">
        <v>74</v>
      </c>
    </row>
    <row r="47" spans="1:2" ht="29.25" thickBot="1" x14ac:dyDescent="0.3">
      <c r="A47" s="314" t="s">
        <v>500</v>
      </c>
      <c r="B47" s="315">
        <v>0.89854412796774785</v>
      </c>
    </row>
    <row r="48" spans="1:2" ht="16.5" thickBot="1" x14ac:dyDescent="0.3">
      <c r="A48" s="316" t="s">
        <v>491</v>
      </c>
      <c r="B48" s="317"/>
    </row>
    <row r="49" spans="1:2" ht="16.5" thickBot="1" x14ac:dyDescent="0.3">
      <c r="A49" s="316" t="s">
        <v>501</v>
      </c>
      <c r="B49" s="318" t="s">
        <v>74</v>
      </c>
    </row>
    <row r="50" spans="1:2" ht="16.5" thickBot="1" x14ac:dyDescent="0.3">
      <c r="A50" s="316" t="s">
        <v>502</v>
      </c>
      <c r="B50" s="318" t="s">
        <v>74</v>
      </c>
    </row>
    <row r="51" spans="1:2" ht="16.5" thickBot="1" x14ac:dyDescent="0.3">
      <c r="A51" s="316" t="s">
        <v>503</v>
      </c>
      <c r="B51" s="318" t="s">
        <v>74</v>
      </c>
    </row>
    <row r="52" spans="1:2" ht="16.5" thickBot="1" x14ac:dyDescent="0.3">
      <c r="A52" s="306" t="s">
        <v>504</v>
      </c>
      <c r="B52" s="319">
        <v>0</v>
      </c>
    </row>
    <row r="53" spans="1:2" ht="16.5" thickBot="1" x14ac:dyDescent="0.3">
      <c r="A53" s="306" t="s">
        <v>505</v>
      </c>
      <c r="B53" s="320">
        <v>0</v>
      </c>
    </row>
    <row r="54" spans="1:2" ht="16.5" thickBot="1" x14ac:dyDescent="0.3">
      <c r="A54" s="306" t="s">
        <v>506</v>
      </c>
      <c r="B54" s="319">
        <v>0</v>
      </c>
    </row>
    <row r="55" spans="1:2" ht="16.5" thickBot="1" x14ac:dyDescent="0.3">
      <c r="A55" s="308" t="s">
        <v>507</v>
      </c>
      <c r="B55" s="309">
        <v>0</v>
      </c>
    </row>
    <row r="56" spans="1:2" x14ac:dyDescent="0.25">
      <c r="A56" s="314" t="s">
        <v>508</v>
      </c>
      <c r="B56" s="485" t="s">
        <v>74</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74</v>
      </c>
    </row>
    <row r="63" spans="1:2" ht="29.25" thickBot="1" x14ac:dyDescent="0.3">
      <c r="A63" s="306" t="s">
        <v>515</v>
      </c>
      <c r="B63" s="305" t="s">
        <v>74</v>
      </c>
    </row>
    <row r="64" spans="1:2" ht="16.5" thickBot="1" x14ac:dyDescent="0.3">
      <c r="A64" s="316" t="s">
        <v>491</v>
      </c>
      <c r="B64" s="323"/>
    </row>
    <row r="65" spans="1:2" ht="16.5" thickBot="1" x14ac:dyDescent="0.3">
      <c r="A65" s="316" t="s">
        <v>516</v>
      </c>
      <c r="B65" s="311" t="s">
        <v>74</v>
      </c>
    </row>
    <row r="66" spans="1:2" ht="16.5" thickBot="1" x14ac:dyDescent="0.3">
      <c r="A66" s="316" t="s">
        <v>517</v>
      </c>
      <c r="B66" s="311" t="s">
        <v>74</v>
      </c>
    </row>
    <row r="67" spans="1:2" ht="16.5" thickBot="1" x14ac:dyDescent="0.3">
      <c r="A67" s="314" t="s">
        <v>518</v>
      </c>
      <c r="B67" s="305" t="s">
        <v>74</v>
      </c>
    </row>
    <row r="68" spans="1:2" ht="16.5" thickBot="1" x14ac:dyDescent="0.3">
      <c r="A68" s="306" t="s">
        <v>519</v>
      </c>
      <c r="B68" s="305"/>
    </row>
    <row r="69" spans="1:2" ht="16.5" thickBot="1" x14ac:dyDescent="0.3">
      <c r="A69" s="321" t="s">
        <v>520</v>
      </c>
      <c r="B69" s="324" t="s">
        <v>74</v>
      </c>
    </row>
    <row r="70" spans="1:2" ht="16.5" thickBot="1" x14ac:dyDescent="0.3">
      <c r="A70" s="321" t="s">
        <v>521</v>
      </c>
      <c r="B70" s="311" t="s">
        <v>74</v>
      </c>
    </row>
    <row r="71" spans="1:2" ht="16.5" thickBot="1" x14ac:dyDescent="0.3">
      <c r="A71" s="321" t="s">
        <v>522</v>
      </c>
      <c r="B71" s="311" t="s">
        <v>74</v>
      </c>
    </row>
    <row r="72" spans="1:2" ht="29.25" thickBot="1" x14ac:dyDescent="0.3">
      <c r="A72" s="314" t="s">
        <v>523</v>
      </c>
      <c r="B72" s="305" t="s">
        <v>74</v>
      </c>
    </row>
    <row r="73" spans="1:2" ht="28.5" x14ac:dyDescent="0.25">
      <c r="A73" s="314" t="s">
        <v>524</v>
      </c>
      <c r="B73" s="485" t="s">
        <v>74</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2026-04-26T15:52:01Z</dcterms:created>
  <dcterms:modified xsi:type="dcterms:W3CDTF">2026-04-27T09:47:21Z</dcterms:modified>
</cp:coreProperties>
</file>