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97841E6-0004-4BBE-936C-6E9BF2383CBB}" xr6:coauthVersionLast="36" xr6:coauthVersionMax="36" xr10:uidLastSave="{00000000-0000-0000-0000-000000000000}"/>
  <bookViews>
    <workbookView xWindow="0" yWindow="0" windowWidth="14970" windowHeight="7500" xr2:uid="{A146299F-0A33-42E8-88E2-6C8C33361EF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<sst xmlns="http://schemas.openxmlformats.org/spreadsheetml/2006/main" count="2048" uniqueCount="534">
  <si>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</si>
  <si>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</si>
  <si>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</si>
  <si>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</si>
  <si>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</si>
  <si>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</si>
  <si>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</si>
  <si>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</si>
  <si>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</si>
  <si>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</si>
  <si>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</si>
  <si>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</si>
  <si>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</si>
  <si>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</si>
  <si>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</si>
  <si>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</si>
  <si>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</si>
  <si>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</si>
  <si>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</si>
  <si>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</si>
  <si>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</si>
  <si>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</si>
  <si>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</si>
  <si>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</si>
  <si>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</si>
  <si>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</si>
  <si>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</si>
  <si>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</si>
  <si>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</si>
  <si>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</si>
  <si>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</si>
  <si>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</si>
  <si>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</si>
  <si>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</si>
  <si>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</si>
  <si>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</si>
  <si>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</si>
  <si>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</si>
  <si>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</si>
  <si>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</si>
  <si>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</si>
  <si>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</si>
  <si>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</si>
  <si>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</si>
  <si>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</si>
  <si>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</si>
  <si>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</si>
  <si>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</si>
  <si>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</si>
  <si>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</si>
  <si>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</si>
  <si>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</si>
  <si>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</si>
  <si>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</si>
  <si>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</si>
  <si>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</si>
  <si>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</si>
  <si>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</si>
  <si>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</si>
  <si>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</si>
  <si>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</si>
  <si>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</si>
  <si>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</si>
  <si>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P_24-1-10-1-08-03-0-0519</t>
  </si>
  <si>
    <t>Строительство КРУН-6кВ, ЛЭП-6кВ протяженностью 0,3 км по договору ТП № 10-041/005-ПС-24 в п. Ульяновка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</si>
  <si>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</si>
  <si>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</si>
  <si>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Центральный филиал</t>
  </si>
  <si>
    <t>Ленинградская область</t>
  </si>
  <si>
    <t>Ульяновское ГП</t>
  </si>
  <si>
    <t>Не требуется</t>
  </si>
  <si>
    <t>-</t>
  </si>
  <si>
    <t>Местный</t>
  </si>
  <si>
    <t xml:space="preserve">(∆Lnтп_лэп), км: 0,3 
(Lnз_лэп), км: 3 
(Nсд_тпр), шт.: 1 
</t>
  </si>
  <si>
    <t>нд</t>
  </si>
  <si>
    <t>12,01 млн руб. с НДС</t>
  </si>
  <si>
    <t>9,85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</si>
  <si>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</si>
  <si>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</si>
  <si>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</si>
  <si>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</si>
  <si>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</si>
  <si>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</si>
  <si>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</si>
  <si>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</si>
  <si>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</si>
  <si>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</si>
  <si>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</si>
  <si>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</si>
  <si>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</si>
  <si>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</si>
  <si>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</si>
  <si>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</si>
  <si>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</si>
  <si>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</si>
  <si>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</si>
  <si>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</si>
  <si>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10-041/005-ПС-24 от 14.06.2024</t>
  </si>
  <si>
    <t>№1 от 12.12.2024
№2 от 04.04.2025
№3 от 12.09.2025</t>
  </si>
  <si>
    <t>Действующий</t>
  </si>
  <si>
    <t>187010, Ленинградская область, Тосненский район, пгт Ульяновка, ул. Калинина, д. 224, корпус б, кад. № 47:26:0301001:3034</t>
  </si>
  <si>
    <t>Энергопринимающие устройства объекта(ов): здание цеха по изготовлению алюминиевых туб</t>
  </si>
  <si>
    <t>1. На первом этапе:
в РУ 6 кВ РП 1 на болтовых зажимах шин (яч. 21, 1 СШ) с контактными соединениями коммутационных аппаратов КЛ 6 кВ, отходящей в направлении РУ 6 кВ (1 СШ) ТП 56 заявителя;
2. На втором этапе: 
в РУ 6 кВ РП 1 на болтовых зажимах шин (яч. 21, 1 СШ) с контактными соединениями коммутационных аппаратов КЛ 6 кВ, отходящей в направлении РУ 6 кВ (1 СШ) ТП 56 заявителя;
в РУ 6 кВ нового КРУН 6 кВ (по п. 10.1.3) на контактных соединениях коммутационных аппаратов и наконечников ЛЭП 6 кВ заявителя, отходящей в направлении РУ 6 кВ (2 СШ) ТП 56 заявителя</t>
  </si>
  <si>
    <t>Строительство ВЛЗ-6 кВ от ВЛ 6 кВ ф.52-19 КРУН - ТП 38У до проект КРУН 6 кВ ТУБЕКС; Строительство КРУН- кВ с 3 ячейками</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</si>
  <si>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</si>
  <si>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</si>
  <si>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</si>
  <si>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</si>
  <si>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</si>
  <si>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</si>
  <si>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</si>
  <si>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</si>
  <si>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</si>
  <si>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</si>
  <si>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</si>
  <si>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</si>
  <si>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</si>
  <si>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</si>
  <si>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</si>
  <si>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</si>
  <si>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</si>
  <si>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</si>
  <si>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</si>
  <si>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</si>
  <si>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</si>
  <si>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</si>
  <si>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</si>
  <si>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</si>
  <si>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</si>
  <si>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</si>
  <si>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</si>
  <si>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</si>
  <si>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</si>
  <si>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</si>
  <si>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</si>
  <si>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</si>
  <si>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</si>
  <si>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</si>
  <si>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</si>
  <si>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</si>
  <si>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</si>
  <si>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</si>
  <si>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</si>
  <si>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</si>
  <si>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</si>
  <si>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</si>
  <si>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</si>
  <si>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10-041/005-ПС-24 от 14.06.2024</t>
  </si>
  <si>
    <t>ввод 0,3 км ЛЭП с увеличением протяженности ЛЭП на 0,3 км; замена выключателей 3 шт.</t>
  </si>
  <si>
    <t>строительство КРУН-6кВ с вакуумными выключателями - 1 шт.,  строительство ВЛ-6кВ длиной 0,15  км, строительство КЛ-6кВ длиной 0,15 км</t>
  </si>
  <si>
    <t>КМ: 32,82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</si>
  <si>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</si>
  <si>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</si>
  <si>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</si>
  <si>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</si>
  <si>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</si>
  <si>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</si>
  <si>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</si>
  <si>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</si>
  <si>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</si>
  <si>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</si>
  <si>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</si>
  <si>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</si>
  <si>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</si>
  <si>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</si>
  <si>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</si>
  <si>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</si>
  <si>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</si>
  <si>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</si>
  <si>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</si>
  <si>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</si>
  <si>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</si>
  <si>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</si>
  <si>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</si>
  <si>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</si>
  <si>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</si>
  <si>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</si>
  <si>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</si>
  <si>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</si>
  <si>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</si>
  <si>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</si>
  <si>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</si>
  <si>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</si>
  <si>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</si>
  <si>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</si>
  <si>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</si>
  <si>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</si>
  <si>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</si>
  <si>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</si>
  <si>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</si>
  <si>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</si>
  <si>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</si>
  <si>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</si>
  <si>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</si>
  <si>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</si>
  <si>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</si>
  <si>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</si>
  <si>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</si>
  <si>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</si>
  <si>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</si>
  <si>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</si>
  <si>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</si>
  <si>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</si>
  <si>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</si>
  <si>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</si>
  <si>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</si>
  <si>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</si>
  <si>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</si>
  <si>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</si>
  <si>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</si>
  <si>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</si>
  <si>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</si>
  <si>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</si>
  <si>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</si>
  <si>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</si>
  <si>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</si>
  <si>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</si>
  <si>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</si>
  <si>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</si>
  <si>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</si>
  <si>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</si>
  <si>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</si>
  <si>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</si>
  <si>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</si>
  <si>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</si>
  <si>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</si>
  <si>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</si>
  <si>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</si>
  <si>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</si>
  <si>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</si>
  <si>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</si>
  <si>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</si>
  <si>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</si>
  <si>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</si>
  <si>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</si>
  <si>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</si>
  <si>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</si>
  <si>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</si>
  <si>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</si>
  <si>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</si>
  <si>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</si>
  <si>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</si>
  <si>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</si>
  <si>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</si>
  <si>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</si>
  <si>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</si>
  <si>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</si>
  <si>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</si>
  <si>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</si>
  <si>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</si>
  <si>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</si>
  <si>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</si>
  <si>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</si>
  <si>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</si>
  <si>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</si>
  <si>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</si>
  <si>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</si>
  <si>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</si>
  <si>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</si>
  <si>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</si>
  <si>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</si>
  <si>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</si>
  <si>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</si>
  <si>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</si>
  <si>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</si>
  <si>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</si>
  <si>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</si>
  <si>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</si>
  <si>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</si>
  <si>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</si>
  <si>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</si>
  <si>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</si>
  <si>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</si>
  <si>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</si>
  <si>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</si>
  <si>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</si>
  <si>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</si>
  <si>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</si>
  <si>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</si>
  <si>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</si>
  <si>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</si>
  <si>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</si>
  <si>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</si>
  <si>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</si>
  <si>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</si>
  <si>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</si>
  <si>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</si>
  <si>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</si>
  <si>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</si>
  <si>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</si>
  <si>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</si>
  <si>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</si>
  <si>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</si>
  <si>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</si>
  <si>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</si>
  <si>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</si>
  <si>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</si>
  <si>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</si>
  <si>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</si>
  <si>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</si>
  <si>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</si>
  <si>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</si>
  <si>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</si>
  <si>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</si>
  <si>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</si>
  <si>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</si>
  <si>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</si>
  <si>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</si>
  <si>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</si>
  <si>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</si>
  <si>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</si>
  <si>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</si>
  <si>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</si>
  <si>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</si>
  <si>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</si>
  <si>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</si>
  <si>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</si>
  <si>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</si>
  <si>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</si>
  <si>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</si>
  <si>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</si>
  <si>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</si>
  <si>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</si>
  <si>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</si>
  <si>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</si>
  <si>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</si>
  <si>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</si>
  <si>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</si>
  <si>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</si>
  <si>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</si>
  <si>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</si>
  <si>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</si>
  <si>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</si>
  <si>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</si>
  <si>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</si>
  <si>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</si>
  <si>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</si>
  <si>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</si>
  <si>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</si>
  <si>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</si>
  <si>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</si>
  <si>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</si>
  <si>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</si>
  <si>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</si>
  <si>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</si>
  <si>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</si>
  <si>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</si>
  <si>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</si>
  <si>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</si>
  <si>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</si>
  <si>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</si>
  <si>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</si>
  <si>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</si>
  <si>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</si>
  <si>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</si>
  <si>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</si>
  <si>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</si>
  <si>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</si>
  <si>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</si>
  <si>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</si>
  <si>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</si>
  <si>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</si>
  <si>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</si>
  <si>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</si>
  <si>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</si>
  <si>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</si>
  <si>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</si>
  <si>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</si>
  <si>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</si>
  <si>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</si>
  <si>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</si>
  <si>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</si>
  <si>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</si>
  <si>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</si>
  <si>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</si>
  <si>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</si>
  <si>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</si>
  <si>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</si>
  <si>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</si>
  <si>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</si>
  <si>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</si>
  <si>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</si>
  <si>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</si>
  <si>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</si>
  <si>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</si>
  <si>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</si>
  <si>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</si>
  <si>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</si>
  <si>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</si>
  <si>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</si>
  <si>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</si>
  <si>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</si>
  <si>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</si>
  <si>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</si>
  <si>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</si>
  <si>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</si>
  <si>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</si>
  <si>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</si>
  <si>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</si>
  <si>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</si>
  <si>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</si>
  <si>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</si>
  <si>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</si>
  <si>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</si>
  <si>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</si>
  <si>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</si>
  <si>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</si>
  <si>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</si>
  <si>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</si>
  <si>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</si>
  <si>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</si>
  <si>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</si>
  <si>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</si>
  <si>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</si>
  <si>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</si>
  <si>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</si>
  <si>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</si>
  <si>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</si>
  <si>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</si>
  <si>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</si>
  <si>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</si>
  <si>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</si>
  <si>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</si>
  <si>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</si>
  <si>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</si>
  <si>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</si>
  <si>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</si>
  <si>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</si>
  <si>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</si>
  <si>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</si>
  <si>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</si>
  <si>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</si>
  <si>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</si>
  <si>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</si>
  <si>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</si>
  <si>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</si>
  <si>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</si>
  <si>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</si>
  <si>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</si>
  <si>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</si>
  <si>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</si>
  <si>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</si>
  <si>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</si>
  <si>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</si>
  <si>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</si>
  <si>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</si>
  <si>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</si>
  <si>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</si>
  <si>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</si>
  <si>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</si>
  <si>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</si>
  <si>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</si>
  <si>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</si>
  <si>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</si>
  <si>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</si>
  <si>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</si>
  <si>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</si>
  <si>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</si>
  <si>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</si>
  <si>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</si>
  <si>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</si>
  <si>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</si>
  <si>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</si>
  <si>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</si>
  <si>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</si>
  <si>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</si>
  <si>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</si>
  <si>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</si>
  <si>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</si>
  <si>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</si>
  <si>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</si>
  <si>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Выполнение работ "под ключ" </t>
  </si>
  <si>
    <t>Выполнение работ "под ключ" по объекту: Строительство КРУН-6кВ, ЛЭП-6кВ протяженностью 0,3 км по договору ТП № 10-041/005-ПС-24 в п. Ульяновка ЛО</t>
  </si>
  <si>
    <t>АО «ЛОЭСК»</t>
  </si>
  <si>
    <t>Расчет НМЦД в соответствии с Приложением № 8 К ПоЗ АО "ЛОЭСК"</t>
  </si>
  <si>
    <t>ОЗПЭФ</t>
  </si>
  <si>
    <t>ООО "ПИТЭНЕРГО"</t>
  </si>
  <si>
    <t>https://zakupki.gov.ru/epz/order/notice/notice223/common-info.html?noticeInfoId=17311130</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</si>
  <si>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</si>
  <si>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</si>
  <si>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</si>
  <si>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</si>
  <si>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</si>
  <si>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</si>
  <si>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</si>
  <si>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</si>
  <si>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</si>
  <si>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</si>
  <si>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</si>
  <si>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</si>
  <si>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</si>
  <si>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</si>
  <si>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</si>
  <si>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</si>
  <si>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</si>
  <si>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</si>
  <si>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</si>
  <si>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</si>
  <si>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</si>
  <si>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</si>
  <si>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</si>
  <si>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</si>
  <si>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</si>
  <si>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</si>
  <si>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</si>
  <si>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</si>
  <si>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</si>
  <si>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</si>
  <si>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</si>
  <si>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</si>
  <si>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</si>
  <si>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</si>
  <si>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</si>
  <si>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</si>
  <si>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</si>
  <si>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</si>
  <si>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</si>
  <si>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</si>
  <si>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</si>
  <si>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</si>
  <si>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</si>
  <si>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</si>
  <si>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</si>
  <si>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</si>
  <si>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</si>
  <si>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</si>
  <si>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</si>
  <si>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</si>
  <si>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</si>
  <si>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Ульяновское ГП</t>
  </si>
  <si>
    <t>МВА: 0 (0) КМ: 0,3 (0,3)</t>
  </si>
  <si>
    <t>Расчет стоимости</t>
  </si>
  <si>
    <t>объем заключенного договора в ценах 2025 года с НДС, млн. руб.</t>
  </si>
  <si>
    <t>ООО "ПИТЭНЕРГО" № 00-0088/2025 ПДР от 09.04.2025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</si>
</sst>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5B9CB80-C02F-488A-ABDA-799321BB7956}"/>
    <cellStyle name="Обычный 2 2" xfId="5" xr:uid="{FB3B7D20-769C-4E48-AFB9-951F9815D428}"/>
    <cellStyle name="Обычный 3" xfId="4" xr:uid="{5B2ABFF9-3406-4B22-BBF8-5E404273331E}"/>
    <cellStyle name="Обычный 3 2 2" xfId="11" xr:uid="{6FD7427A-9136-46BA-A28F-D70924606A96}"/>
    <cellStyle name="Обычный 5" xfId="10" xr:uid="{2832F639-5711-4661-ABE2-1AB7437A543E}"/>
    <cellStyle name="Обычный 6 2 3" xfId="6" xr:uid="{C8267580-E23A-44C8-84C9-85480B91F239}"/>
    <cellStyle name="Обычный 7" xfId="3" xr:uid="{855602AC-9EE5-4353-9F63-2067EC02A0D2}"/>
    <cellStyle name="Обычный 7 2" xfId="7" xr:uid="{637B0C36-D9F5-4240-904C-11D6019A1D07}"/>
    <cellStyle name="Обычный_Форматы по компаниям_last" xfId="9" xr:uid="{3B4DA4F7-6123-4EA0-A94D-6753FE8B848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CD4-49DC-96F6-C16FC45927B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CD4-49DC-96F6-C16FC45927B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9B389AA-FFEF-48F0-A9F1-0870AF49C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BA12C-082B-4BCD-95C1-27D8C4231A3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BC7A7-BBC9-413E-908E-A88878FDA5C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220.5" x14ac:dyDescent="0.2">
      <c r="A22" s="33">
        <v>1</v>
      </c>
      <c r="B22" s="33" t="s">
        <v>97</v>
      </c>
      <c r="C22" s="33" t="s">
        <v>98</v>
      </c>
      <c r="D22" s="33" t="s">
        <v>99</v>
      </c>
      <c r="E22" s="33" t="s">
        <v>100</v>
      </c>
      <c r="F22" s="33" t="s">
        <v>101</v>
      </c>
      <c r="G22" s="33" t="s">
        <v>102</v>
      </c>
      <c r="H22" s="36">
        <v>1.59</v>
      </c>
      <c r="I22" s="36">
        <v>0.58399999999999996</v>
      </c>
      <c r="J22" s="36">
        <v>1.006</v>
      </c>
      <c r="K22" s="33">
        <v>6</v>
      </c>
      <c r="L22" s="33" t="s">
        <v>13</v>
      </c>
      <c r="M22" s="36" t="s">
        <v>74</v>
      </c>
      <c r="N22" s="33" t="s">
        <v>74</v>
      </c>
      <c r="O22" s="36" t="s">
        <v>74</v>
      </c>
      <c r="P22" s="33" t="s">
        <v>74</v>
      </c>
      <c r="Q22" s="33" t="s">
        <v>103</v>
      </c>
      <c r="R22" s="33"/>
      <c r="S22" s="36">
        <v>13.4648564</v>
      </c>
      <c r="T22" s="41"/>
      <c r="U22" s="41"/>
      <c r="V22" s="41"/>
      <c r="W22" s="41"/>
      <c r="X22" s="41"/>
      <c r="Y22" s="41"/>
      <c r="Z22" s="42"/>
      <c r="AA22" s="42"/>
      <c r="AB22" s="42"/>
    </row>
    <row r="23" spans="1:28" s="43" customFormat="1" ht="18.75" x14ac:dyDescent="0.2">
      <c r="A23" s="46"/>
      <c r="B23" s="46" t="s">
        <v>104</v>
      </c>
      <c r="C23" s="46"/>
      <c r="D23" s="46"/>
      <c r="E23" s="46"/>
      <c r="F23" s="46"/>
      <c r="G23" s="46"/>
      <c r="H23" s="47">
        <v>1.59</v>
      </c>
      <c r="I23" s="47">
        <v>0.58399999999999996</v>
      </c>
      <c r="J23" s="47">
        <v>1.006</v>
      </c>
      <c r="K23" s="46"/>
      <c r="L23" s="46"/>
      <c r="M23" s="47">
        <v>0</v>
      </c>
      <c r="N23" s="46">
        <v>0</v>
      </c>
      <c r="O23" s="47">
        <v>0</v>
      </c>
      <c r="P23" s="46">
        <v>0</v>
      </c>
      <c r="Q23" s="46"/>
      <c r="R23" s="46"/>
      <c r="S23" s="47">
        <v>13.4648564</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DF917-4D36-4D7C-B0C9-087F45A1646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B6729-646B-4D0F-BA66-7FD2B5A5C58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ECB3D-F0CC-4581-BF7B-F18B0108D45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7D194-316B-4A17-9DC3-BB5027D7E3D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4B82C-5BD9-42B0-A5BD-462AA321C78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5B27D-D538-4B06-B0BC-23AC6125EDB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4CB03-4179-4FCC-AA04-66FB52E4C06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327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45457</v>
      </c>
      <c r="D25" s="230">
        <v>46446</v>
      </c>
      <c r="E25" s="230"/>
      <c r="F25" s="230"/>
      <c r="G25" s="230" t="s">
        <v>74</v>
      </c>
      <c r="H25" s="230" t="s">
        <v>74</v>
      </c>
      <c r="I25" s="231" t="s">
        <v>74</v>
      </c>
      <c r="J25" s="231" t="s">
        <v>74</v>
      </c>
      <c r="K25" s="232" t="s">
        <v>74</v>
      </c>
      <c r="L25" s="233" t="s">
        <v>74</v>
      </c>
    </row>
    <row r="26" spans="1:15" ht="21" customHeight="1" x14ac:dyDescent="0.25">
      <c r="A26" s="226" t="s">
        <v>272</v>
      </c>
      <c r="B26" s="234" t="s">
        <v>273</v>
      </c>
      <c r="C26" s="235">
        <v>45457</v>
      </c>
      <c r="D26" s="236">
        <v>45457</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46231</v>
      </c>
      <c r="D37" s="241">
        <v>46446</v>
      </c>
      <c r="E37" s="241"/>
      <c r="F37" s="241"/>
      <c r="G37" s="241" t="s">
        <v>74</v>
      </c>
      <c r="H37" s="241" t="s">
        <v>74</v>
      </c>
      <c r="I37" s="237" t="s">
        <v>74</v>
      </c>
      <c r="J37" s="237" t="s">
        <v>74</v>
      </c>
      <c r="K37" s="238" t="s">
        <v>74</v>
      </c>
      <c r="L37" s="238" t="s">
        <v>74</v>
      </c>
    </row>
    <row r="38" spans="1:15" ht="21.75" customHeight="1" x14ac:dyDescent="0.25">
      <c r="A38" s="226">
        <v>2</v>
      </c>
      <c r="B38" s="228" t="s">
        <v>296</v>
      </c>
      <c r="C38" s="229">
        <v>46140</v>
      </c>
      <c r="D38" s="242">
        <v>46566</v>
      </c>
      <c r="E38" s="242"/>
      <c r="F38" s="242"/>
      <c r="G38" s="242" t="s">
        <v>74</v>
      </c>
      <c r="H38" s="242" t="s">
        <v>74</v>
      </c>
      <c r="I38" s="243" t="s">
        <v>74</v>
      </c>
      <c r="J38" s="243" t="s">
        <v>74</v>
      </c>
      <c r="K38" s="232" t="s">
        <v>74</v>
      </c>
      <c r="L38" s="232" t="s">
        <v>74</v>
      </c>
    </row>
    <row r="39" spans="1:15" ht="40.5" customHeight="1" x14ac:dyDescent="0.25">
      <c r="A39" s="226" t="s">
        <v>297</v>
      </c>
      <c r="B39" s="240" t="s">
        <v>298</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299</v>
      </c>
      <c r="B40" s="240" t="s">
        <v>300</v>
      </c>
      <c r="C40" s="235">
        <v>46446</v>
      </c>
      <c r="D40" s="241">
        <v>46566</v>
      </c>
      <c r="E40" s="241"/>
      <c r="F40" s="241"/>
      <c r="G40" s="241" t="s">
        <v>74</v>
      </c>
      <c r="H40" s="241" t="s">
        <v>74</v>
      </c>
      <c r="I40" s="244" t="s">
        <v>74</v>
      </c>
      <c r="J40" s="244" t="s">
        <v>74</v>
      </c>
      <c r="K40" s="238" t="s">
        <v>74</v>
      </c>
      <c r="L40" s="238" t="s">
        <v>74</v>
      </c>
    </row>
    <row r="41" spans="1:15" ht="37.5" customHeight="1" x14ac:dyDescent="0.25">
      <c r="A41" s="226">
        <v>3</v>
      </c>
      <c r="B41" s="228" t="s">
        <v>301</v>
      </c>
      <c r="C41" s="229">
        <v>46566</v>
      </c>
      <c r="D41" s="242">
        <v>46719</v>
      </c>
      <c r="E41" s="242"/>
      <c r="F41" s="242"/>
      <c r="G41" s="242" t="s">
        <v>74</v>
      </c>
      <c r="H41" s="242" t="s">
        <v>74</v>
      </c>
      <c r="I41" s="243" t="s">
        <v>74</v>
      </c>
      <c r="J41" s="243" t="s">
        <v>74</v>
      </c>
      <c r="K41" s="232" t="s">
        <v>74</v>
      </c>
      <c r="L41" s="232" t="s">
        <v>74</v>
      </c>
    </row>
    <row r="42" spans="1:15" x14ac:dyDescent="0.25">
      <c r="A42" s="226" t="s">
        <v>302</v>
      </c>
      <c r="B42" s="240" t="s">
        <v>303</v>
      </c>
      <c r="C42" s="235">
        <v>46566</v>
      </c>
      <c r="D42" s="241">
        <v>46596</v>
      </c>
      <c r="E42" s="241"/>
      <c r="F42" s="241"/>
      <c r="G42" s="241" t="s">
        <v>74</v>
      </c>
      <c r="H42" s="241" t="s">
        <v>74</v>
      </c>
      <c r="I42" s="244" t="s">
        <v>74</v>
      </c>
      <c r="J42" s="244" t="s">
        <v>74</v>
      </c>
      <c r="K42" s="238" t="s">
        <v>74</v>
      </c>
      <c r="L42" s="238" t="s">
        <v>74</v>
      </c>
    </row>
    <row r="43" spans="1:15" ht="24.75" customHeight="1" x14ac:dyDescent="0.25">
      <c r="A43" s="226" t="s">
        <v>304</v>
      </c>
      <c r="B43" s="240" t="s">
        <v>305</v>
      </c>
      <c r="C43" s="235">
        <v>46596</v>
      </c>
      <c r="D43" s="241">
        <v>46658</v>
      </c>
      <c r="E43" s="241"/>
      <c r="F43" s="241"/>
      <c r="G43" s="241" t="s">
        <v>74</v>
      </c>
      <c r="H43" s="241" t="s">
        <v>74</v>
      </c>
      <c r="I43" s="244" t="s">
        <v>74</v>
      </c>
      <c r="J43" s="244" t="s">
        <v>74</v>
      </c>
      <c r="K43" s="238" t="s">
        <v>74</v>
      </c>
      <c r="L43" s="238" t="s">
        <v>74</v>
      </c>
    </row>
    <row r="44" spans="1:15" ht="24.75" customHeight="1" x14ac:dyDescent="0.25">
      <c r="A44" s="226" t="s">
        <v>306</v>
      </c>
      <c r="B44" s="240" t="s">
        <v>307</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314</v>
      </c>
      <c r="C48" s="229">
        <v>46387</v>
      </c>
      <c r="D48" s="242">
        <v>46749</v>
      </c>
      <c r="E48" s="242"/>
      <c r="F48" s="242"/>
      <c r="G48" s="242" t="s">
        <v>74</v>
      </c>
      <c r="H48" s="242" t="s">
        <v>74</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319</v>
      </c>
      <c r="B51" s="240" t="s">
        <v>320</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46568</v>
      </c>
      <c r="D53" s="241">
        <v>46568</v>
      </c>
      <c r="E53" s="241"/>
      <c r="F53" s="241"/>
      <c r="G53" s="241" t="s">
        <v>74</v>
      </c>
      <c r="H53" s="241" t="s">
        <v>74</v>
      </c>
      <c r="I53" s="244" t="s">
        <v>74</v>
      </c>
      <c r="J53" s="244" t="s">
        <v>74</v>
      </c>
      <c r="K53" s="238" t="s">
        <v>74</v>
      </c>
      <c r="L53" s="238" t="s">
        <v>74</v>
      </c>
    </row>
    <row r="54" spans="1:12" ht="21" customHeight="1" x14ac:dyDescent="0.25">
      <c r="A54" s="226" t="s">
        <v>325</v>
      </c>
      <c r="B54" s="240" t="s">
        <v>326</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6C1E8-A1B6-4CEA-935D-C36F7FBA2B4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327</v>
      </c>
      <c r="I21" s="440"/>
      <c r="J21" s="440" t="s">
        <v>335</v>
      </c>
      <c r="K21" s="440"/>
      <c r="L21" s="440" t="s">
        <v>327</v>
      </c>
      <c r="M21" s="440"/>
      <c r="N21" s="440" t="s">
        <v>335</v>
      </c>
      <c r="O21" s="440"/>
      <c r="P21" s="440" t="s">
        <v>327</v>
      </c>
      <c r="Q21" s="440"/>
      <c r="R21" s="440" t="s">
        <v>335</v>
      </c>
      <c r="S21" s="440"/>
      <c r="T21" s="440" t="s">
        <v>327</v>
      </c>
      <c r="U21" s="440"/>
      <c r="V21" s="440" t="s">
        <v>335</v>
      </c>
      <c r="W21" s="440"/>
      <c r="X21" s="440" t="s">
        <v>327</v>
      </c>
      <c r="Y21" s="440"/>
      <c r="Z21" s="440" t="s">
        <v>335</v>
      </c>
      <c r="AA21" s="440"/>
      <c r="AB21" s="451"/>
      <c r="AC21" s="452"/>
    </row>
    <row r="22" spans="1:33" ht="89.25" customHeight="1" x14ac:dyDescent="0.25">
      <c r="A22" s="437"/>
      <c r="B22" s="437"/>
      <c r="C22" s="250" t="s">
        <v>327</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327</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t="s">
        <v>74</v>
      </c>
      <c r="D24" s="260">
        <v>12.01272745309406</v>
      </c>
      <c r="E24" s="279" t="s">
        <v>74</v>
      </c>
      <c r="F24" s="279">
        <v>12.01272745309406</v>
      </c>
      <c r="G24" s="260">
        <v>0</v>
      </c>
      <c r="H24" s="260" t="s">
        <v>74</v>
      </c>
      <c r="I24" s="265" t="s">
        <v>74</v>
      </c>
      <c r="J24" s="260">
        <v>12.01272745309406</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12.01272745309406</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t="s">
        <v>74</v>
      </c>
      <c r="I28" s="258" t="s">
        <v>74</v>
      </c>
      <c r="J28" s="257">
        <v>12.01272745309406</v>
      </c>
      <c r="K28" s="258">
        <v>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12.01272745309406</v>
      </c>
      <c r="AD28" s="280"/>
      <c r="AE28" s="219"/>
      <c r="AF28" s="219"/>
      <c r="AG28" s="219"/>
    </row>
    <row r="29" spans="1:33" ht="21" customHeight="1" x14ac:dyDescent="0.25">
      <c r="A29" s="255" t="s">
        <v>350</v>
      </c>
      <c r="B29" s="259" t="s">
        <v>351</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t="s">
        <v>74</v>
      </c>
      <c r="D30" s="260">
        <v>9.8464979123721807</v>
      </c>
      <c r="E30" s="260" t="s">
        <v>74</v>
      </c>
      <c r="F30" s="260">
        <v>9.8464979123721807</v>
      </c>
      <c r="G30" s="260">
        <v>0</v>
      </c>
      <c r="H30" s="260" t="s">
        <v>74</v>
      </c>
      <c r="I30" s="265" t="s">
        <v>74</v>
      </c>
      <c r="J30" s="260">
        <v>9.8464979100000001</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9.8464979100000001</v>
      </c>
      <c r="AD30" s="280"/>
      <c r="AE30" s="219"/>
      <c r="AF30" s="219"/>
      <c r="AG30" s="219"/>
    </row>
    <row r="31" spans="1:33" x14ac:dyDescent="0.25">
      <c r="A31" s="253" t="s">
        <v>353</v>
      </c>
      <c r="B31" s="256" t="s">
        <v>354</v>
      </c>
      <c r="C31" s="257" t="s">
        <v>74</v>
      </c>
      <c r="D31" s="257">
        <v>1.3155257175000004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t="s">
        <v>74</v>
      </c>
      <c r="D32" s="257">
        <v>3.0076975119375007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t="s">
        <v>74</v>
      </c>
      <c r="D33" s="257">
        <v>4.181630604125</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t="s">
        <v>74</v>
      </c>
      <c r="D34" s="257">
        <v>1.3416440788096788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t="s">
        <v>74</v>
      </c>
      <c r="D39" s="257">
        <v>0.15</v>
      </c>
      <c r="E39" s="257" t="s">
        <v>74</v>
      </c>
      <c r="F39" s="257" t="s">
        <v>74</v>
      </c>
      <c r="G39" s="257">
        <v>0</v>
      </c>
      <c r="H39" s="257" t="s">
        <v>74</v>
      </c>
      <c r="I39" s="258" t="s">
        <v>74</v>
      </c>
      <c r="J39" s="257">
        <v>0.15</v>
      </c>
      <c r="K39" s="258">
        <v>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0.15</v>
      </c>
      <c r="AD39" s="280"/>
      <c r="AE39" s="280"/>
      <c r="AF39" s="219"/>
      <c r="AG39" s="219"/>
    </row>
    <row r="40" spans="1:33" ht="31.5" x14ac:dyDescent="0.25">
      <c r="A40" s="255" t="s">
        <v>370</v>
      </c>
      <c r="B40" s="256" t="s">
        <v>371</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t="s">
        <v>74</v>
      </c>
      <c r="D41" s="257">
        <v>0.15</v>
      </c>
      <c r="E41" s="257" t="s">
        <v>74</v>
      </c>
      <c r="F41" s="257" t="s">
        <v>74</v>
      </c>
      <c r="G41" s="257">
        <v>0</v>
      </c>
      <c r="H41" s="257" t="s">
        <v>74</v>
      </c>
      <c r="I41" s="258" t="s">
        <v>74</v>
      </c>
      <c r="J41" s="257">
        <v>0.15</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0.15</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t="s">
        <v>74</v>
      </c>
      <c r="D45" s="257">
        <v>3</v>
      </c>
      <c r="E45" s="257" t="s">
        <v>74</v>
      </c>
      <c r="F45" s="257" t="s">
        <v>74</v>
      </c>
      <c r="G45" s="257">
        <v>0</v>
      </c>
      <c r="H45" s="257" t="s">
        <v>74</v>
      </c>
      <c r="I45" s="258" t="s">
        <v>74</v>
      </c>
      <c r="J45" s="257">
        <v>3</v>
      </c>
      <c r="K45" s="258">
        <v>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3</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t="s">
        <v>74</v>
      </c>
      <c r="D50" s="257">
        <v>0.15</v>
      </c>
      <c r="E50" s="257" t="s">
        <v>74</v>
      </c>
      <c r="F50" s="257" t="s">
        <v>74</v>
      </c>
      <c r="G50" s="257">
        <v>0</v>
      </c>
      <c r="H50" s="257" t="s">
        <v>74</v>
      </c>
      <c r="I50" s="258" t="s">
        <v>74</v>
      </c>
      <c r="J50" s="257">
        <v>0</v>
      </c>
      <c r="K50" s="258" t="s">
        <v>74</v>
      </c>
      <c r="L50" s="257" t="s">
        <v>74</v>
      </c>
      <c r="M50" s="258" t="s">
        <v>74</v>
      </c>
      <c r="N50" s="257">
        <v>0.15</v>
      </c>
      <c r="O50" s="258">
        <v>2</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0.15</v>
      </c>
      <c r="AD50" s="280"/>
      <c r="AE50" s="280"/>
      <c r="AF50" s="219"/>
      <c r="AG50" s="219"/>
    </row>
    <row r="51" spans="1:33" ht="31.5" x14ac:dyDescent="0.25">
      <c r="A51" s="255" t="s">
        <v>388</v>
      </c>
      <c r="B51" s="256" t="s">
        <v>371</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t="s">
        <v>74</v>
      </c>
      <c r="D52" s="257">
        <v>0.15</v>
      </c>
      <c r="E52" s="257" t="s">
        <v>74</v>
      </c>
      <c r="F52" s="257" t="s">
        <v>74</v>
      </c>
      <c r="G52" s="257">
        <v>0</v>
      </c>
      <c r="H52" s="257" t="s">
        <v>74</v>
      </c>
      <c r="I52" s="258" t="s">
        <v>74</v>
      </c>
      <c r="J52" s="257">
        <v>0</v>
      </c>
      <c r="K52" s="258" t="s">
        <v>74</v>
      </c>
      <c r="L52" s="257" t="s">
        <v>74</v>
      </c>
      <c r="M52" s="258" t="s">
        <v>74</v>
      </c>
      <c r="N52" s="257">
        <v>0.15</v>
      </c>
      <c r="O52" s="258">
        <v>2</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0.15</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t="s">
        <v>74</v>
      </c>
      <c r="D56" s="257">
        <v>3</v>
      </c>
      <c r="E56" s="257" t="s">
        <v>74</v>
      </c>
      <c r="F56" s="257" t="s">
        <v>74</v>
      </c>
      <c r="G56" s="257">
        <v>0</v>
      </c>
      <c r="H56" s="257" t="s">
        <v>74</v>
      </c>
      <c r="I56" s="258" t="s">
        <v>74</v>
      </c>
      <c r="J56" s="257">
        <v>0</v>
      </c>
      <c r="K56" s="258" t="s">
        <v>74</v>
      </c>
      <c r="L56" s="257" t="s">
        <v>74</v>
      </c>
      <c r="M56" s="258" t="s">
        <v>74</v>
      </c>
      <c r="N56" s="257">
        <v>3</v>
      </c>
      <c r="O56" s="258">
        <v>2</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3</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t="s">
        <v>74</v>
      </c>
      <c r="D58" s="257">
        <v>9.8464979123721807</v>
      </c>
      <c r="E58" s="257" t="s">
        <v>74</v>
      </c>
      <c r="F58" s="257" t="s">
        <v>74</v>
      </c>
      <c r="G58" s="257">
        <v>0</v>
      </c>
      <c r="H58" s="257" t="s">
        <v>74</v>
      </c>
      <c r="I58" s="258" t="s">
        <v>74</v>
      </c>
      <c r="J58" s="257">
        <v>0</v>
      </c>
      <c r="K58" s="258" t="s">
        <v>74</v>
      </c>
      <c r="L58" s="257" t="s">
        <v>74</v>
      </c>
      <c r="M58" s="258" t="s">
        <v>74</v>
      </c>
      <c r="N58" s="257">
        <v>9.8464979100000001</v>
      </c>
      <c r="O58" s="258">
        <v>2</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9.8464979100000001</v>
      </c>
      <c r="AD58" s="280"/>
      <c r="AE58" s="219"/>
      <c r="AF58" s="219"/>
      <c r="AG58" s="219"/>
    </row>
    <row r="59" spans="1:33" x14ac:dyDescent="0.25">
      <c r="A59" s="255" t="s">
        <v>397</v>
      </c>
      <c r="B59" s="256" t="s">
        <v>398</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t="s">
        <v>74</v>
      </c>
      <c r="D62" s="263">
        <v>0.3</v>
      </c>
      <c r="E62" s="257" t="s">
        <v>74</v>
      </c>
      <c r="F62" s="257" t="s">
        <v>74</v>
      </c>
      <c r="G62" s="257">
        <v>0</v>
      </c>
      <c r="H62" s="257" t="s">
        <v>74</v>
      </c>
      <c r="I62" s="258" t="s">
        <v>74</v>
      </c>
      <c r="J62" s="257">
        <v>0</v>
      </c>
      <c r="K62" s="258" t="s">
        <v>74</v>
      </c>
      <c r="L62" s="257" t="s">
        <v>74</v>
      </c>
      <c r="M62" s="258" t="s">
        <v>74</v>
      </c>
      <c r="N62" s="257">
        <v>0.3</v>
      </c>
      <c r="O62" s="258">
        <v>2</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0.3</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t="s">
        <v>74</v>
      </c>
      <c r="D66" s="263">
        <v>3</v>
      </c>
      <c r="E66" s="257" t="s">
        <v>74</v>
      </c>
      <c r="F66" s="257" t="s">
        <v>74</v>
      </c>
      <c r="G66" s="257">
        <v>0</v>
      </c>
      <c r="H66" s="257" t="s">
        <v>74</v>
      </c>
      <c r="I66" s="258" t="s">
        <v>74</v>
      </c>
      <c r="J66" s="257">
        <v>0</v>
      </c>
      <c r="K66" s="258" t="s">
        <v>74</v>
      </c>
      <c r="L66" s="257" t="s">
        <v>74</v>
      </c>
      <c r="M66" s="258" t="s">
        <v>74</v>
      </c>
      <c r="N66" s="257">
        <v>3</v>
      </c>
      <c r="O66" s="258">
        <v>2</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3</v>
      </c>
      <c r="AD66" s="280"/>
      <c r="AE66" s="219"/>
      <c r="AF66" s="219"/>
      <c r="AG66" s="219"/>
    </row>
    <row r="67" spans="1:33" ht="36.75" customHeight="1" x14ac:dyDescent="0.25">
      <c r="A67" s="253" t="s">
        <v>21</v>
      </c>
      <c r="B67" s="266" t="s">
        <v>410</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353C0-A031-4624-B151-5B542F0B0CA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190</v>
      </c>
      <c r="M23" s="473"/>
      <c r="N23" s="473"/>
      <c r="O23" s="473"/>
      <c r="P23" s="462"/>
      <c r="Q23" s="462"/>
      <c r="R23" s="462"/>
      <c r="S23" s="469" t="s">
        <v>327</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327</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470</v>
      </c>
      <c r="D26" s="291">
        <v>46568</v>
      </c>
      <c r="E26" s="292" t="s">
        <v>74</v>
      </c>
      <c r="F26" s="292" t="s">
        <v>74</v>
      </c>
      <c r="G26" s="292">
        <v>0</v>
      </c>
      <c r="H26" s="292" t="s">
        <v>74</v>
      </c>
      <c r="I26" s="292">
        <v>0.15</v>
      </c>
      <c r="J26" s="292">
        <v>0</v>
      </c>
      <c r="K26" s="292">
        <v>0.15</v>
      </c>
      <c r="L26" s="292" t="s">
        <v>74</v>
      </c>
      <c r="M26" s="290" t="s">
        <v>471</v>
      </c>
      <c r="N26" s="290" t="s">
        <v>472</v>
      </c>
      <c r="O26" s="290" t="s">
        <v>473</v>
      </c>
      <c r="P26" s="292">
        <v>9096.26</v>
      </c>
      <c r="Q26" s="290" t="s">
        <v>474</v>
      </c>
      <c r="R26" s="292">
        <v>9096.26</v>
      </c>
      <c r="S26" s="290" t="s">
        <v>475</v>
      </c>
      <c r="T26" s="290" t="s">
        <v>475</v>
      </c>
      <c r="U26" s="293">
        <v>1</v>
      </c>
      <c r="V26" s="293">
        <v>1</v>
      </c>
      <c r="W26" s="290" t="s">
        <v>476</v>
      </c>
      <c r="X26" s="292">
        <v>9096.26</v>
      </c>
      <c r="Y26" s="290" t="s">
        <v>74</v>
      </c>
      <c r="Z26" s="293" t="s">
        <v>74</v>
      </c>
      <c r="AA26" s="292" t="s">
        <v>74</v>
      </c>
      <c r="AB26" s="292">
        <v>9096.26</v>
      </c>
      <c r="AC26" s="290" t="s">
        <v>476</v>
      </c>
      <c r="AD26" s="292">
        <v>10915.51</v>
      </c>
      <c r="AE26" s="292">
        <v>10915.51</v>
      </c>
      <c r="AF26" s="290">
        <v>32414034786</v>
      </c>
      <c r="AG26" s="290" t="s">
        <v>477</v>
      </c>
      <c r="AH26" s="294">
        <v>45565</v>
      </c>
      <c r="AI26" s="294">
        <v>45565</v>
      </c>
      <c r="AJ26" s="294">
        <v>45737</v>
      </c>
      <c r="AK26" s="294">
        <v>45743</v>
      </c>
      <c r="AL26" s="290" t="s">
        <v>74</v>
      </c>
      <c r="AM26" s="290" t="s">
        <v>74</v>
      </c>
      <c r="AN26" s="294" t="s">
        <v>74</v>
      </c>
      <c r="AO26" s="290" t="s">
        <v>74</v>
      </c>
      <c r="AP26" s="294">
        <v>45753</v>
      </c>
      <c r="AQ26" s="294">
        <v>45756</v>
      </c>
      <c r="AR26" s="294">
        <v>45756</v>
      </c>
      <c r="AS26" s="294">
        <v>45756</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71F6B-03B4-4C23-A96B-579034FD968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479</v>
      </c>
      <c r="B18" s="483"/>
    </row>
    <row r="19" spans="1:2" x14ac:dyDescent="0.25">
      <c r="B19" s="300"/>
    </row>
    <row r="20" spans="1:2" ht="16.5" thickBot="1" x14ac:dyDescent="0.3">
      <c r="B20" s="304"/>
    </row>
    <row r="21" spans="1:2" ht="29.25" thickBot="1" x14ac:dyDescent="0.3">
      <c r="A21" s="305" t="s">
        <v>480</v>
      </c>
      <c r="B21" s="306" t="s">
        <v>64</v>
      </c>
    </row>
    <row r="22" spans="1:2" ht="16.5" thickBot="1" x14ac:dyDescent="0.3">
      <c r="A22" s="305" t="s">
        <v>481</v>
      </c>
      <c r="B22" s="306" t="s">
        <v>529</v>
      </c>
    </row>
    <row r="23" spans="1:2" ht="16.5" thickBot="1" x14ac:dyDescent="0.3">
      <c r="A23" s="305" t="s">
        <v>482</v>
      </c>
      <c r="B23" s="322" t="s">
        <v>74</v>
      </c>
    </row>
    <row r="24" spans="1:2" ht="16.5" thickBot="1" x14ac:dyDescent="0.3">
      <c r="A24" s="305" t="s">
        <v>483</v>
      </c>
      <c r="B24" s="322" t="s">
        <v>530</v>
      </c>
    </row>
    <row r="25" spans="1:2" ht="16.5" thickBot="1" x14ac:dyDescent="0.3">
      <c r="A25" s="307" t="s">
        <v>484</v>
      </c>
      <c r="B25" s="308">
        <v>2027</v>
      </c>
    </row>
    <row r="26" spans="1:2" ht="16.5" thickBot="1" x14ac:dyDescent="0.3">
      <c r="A26" s="309" t="s">
        <v>485</v>
      </c>
      <c r="B26" s="310" t="s">
        <v>152</v>
      </c>
    </row>
    <row r="27" spans="1:2" ht="29.25" thickBot="1" x14ac:dyDescent="0.3">
      <c r="A27" s="309" t="s">
        <v>486</v>
      </c>
      <c r="B27" s="306">
        <v>12.01272745309406</v>
      </c>
    </row>
    <row r="28" spans="1:2" ht="16.5" thickBot="1" x14ac:dyDescent="0.3">
      <c r="A28" s="311" t="s">
        <v>487</v>
      </c>
      <c r="B28" s="312" t="s">
        <v>531</v>
      </c>
    </row>
    <row r="29" spans="1:2" ht="29.25" thickBot="1" x14ac:dyDescent="0.3">
      <c r="A29" s="307" t="s">
        <v>488</v>
      </c>
      <c r="B29" s="306">
        <v>10.915509999999999</v>
      </c>
    </row>
    <row r="30" spans="1:2" ht="29.25" thickBot="1" x14ac:dyDescent="0.3">
      <c r="A30" s="307" t="s">
        <v>489</v>
      </c>
      <c r="B30" s="306">
        <v>10.915509999999999</v>
      </c>
    </row>
    <row r="31" spans="1:2" ht="16.5" thickBot="1" x14ac:dyDescent="0.3">
      <c r="A31" s="311" t="s">
        <v>490</v>
      </c>
      <c r="B31" s="312"/>
    </row>
    <row r="32" spans="1:2" ht="29.25" thickBot="1" x14ac:dyDescent="0.3">
      <c r="A32" s="307" t="s">
        <v>491</v>
      </c>
      <c r="B32" s="306" t="s">
        <v>533</v>
      </c>
    </row>
    <row r="33" spans="1:2" ht="16.5" thickBot="1" x14ac:dyDescent="0.3">
      <c r="A33" s="311" t="s">
        <v>532</v>
      </c>
      <c r="B33" s="312">
        <v>10.915509999999999</v>
      </c>
    </row>
    <row r="34" spans="1:2" ht="16.5" thickBot="1" x14ac:dyDescent="0.3">
      <c r="A34" s="311" t="s">
        <v>493</v>
      </c>
      <c r="B34" s="313">
        <v>0.90866208715894448</v>
      </c>
    </row>
    <row r="35" spans="1:2" ht="16.5" thickBot="1" x14ac:dyDescent="0.3">
      <c r="A35" s="311" t="s">
        <v>494</v>
      </c>
      <c r="B35" s="312" t="s">
        <v>74</v>
      </c>
    </row>
    <row r="36" spans="1:2" ht="16.5" thickBot="1" x14ac:dyDescent="0.3">
      <c r="A36" s="311" t="s">
        <v>495</v>
      </c>
      <c r="B36" s="312" t="s">
        <v>74</v>
      </c>
    </row>
    <row r="37" spans="1:2" ht="29.25" thickBot="1" x14ac:dyDescent="0.3">
      <c r="A37" s="307" t="s">
        <v>496</v>
      </c>
      <c r="B37" s="306" t="s">
        <v>74</v>
      </c>
    </row>
    <row r="38" spans="1:2" ht="16.5" thickBot="1" x14ac:dyDescent="0.3">
      <c r="A38" s="311" t="s">
        <v>492</v>
      </c>
      <c r="B38" s="312" t="s">
        <v>74</v>
      </c>
    </row>
    <row r="39" spans="1:2" ht="16.5" thickBot="1" x14ac:dyDescent="0.3">
      <c r="A39" s="311" t="s">
        <v>493</v>
      </c>
      <c r="B39" s="313" t="s">
        <v>74</v>
      </c>
    </row>
    <row r="40" spans="1:2" ht="16.5" thickBot="1" x14ac:dyDescent="0.3">
      <c r="A40" s="311" t="s">
        <v>494</v>
      </c>
      <c r="B40" s="312" t="s">
        <v>74</v>
      </c>
    </row>
    <row r="41" spans="1:2" ht="16.5" thickBot="1" x14ac:dyDescent="0.3">
      <c r="A41" s="311" t="s">
        <v>495</v>
      </c>
      <c r="B41" s="312" t="s">
        <v>74</v>
      </c>
    </row>
    <row r="42" spans="1:2" ht="29.25" thickBot="1" x14ac:dyDescent="0.3">
      <c r="A42" s="307" t="s">
        <v>497</v>
      </c>
      <c r="B42" s="306" t="s">
        <v>74</v>
      </c>
    </row>
    <row r="43" spans="1:2" ht="16.5" thickBot="1" x14ac:dyDescent="0.3">
      <c r="A43" s="311" t="s">
        <v>498</v>
      </c>
      <c r="B43" s="312" t="s">
        <v>74</v>
      </c>
    </row>
    <row r="44" spans="1:2" ht="16.5" thickBot="1" x14ac:dyDescent="0.3">
      <c r="A44" s="311" t="s">
        <v>493</v>
      </c>
      <c r="B44" s="314" t="s">
        <v>74</v>
      </c>
    </row>
    <row r="45" spans="1:2" ht="16.5" thickBot="1" x14ac:dyDescent="0.3">
      <c r="A45" s="311" t="s">
        <v>494</v>
      </c>
      <c r="B45" s="312" t="s">
        <v>74</v>
      </c>
    </row>
    <row r="46" spans="1:2" ht="16.5" thickBot="1" x14ac:dyDescent="0.3">
      <c r="A46" s="311" t="s">
        <v>495</v>
      </c>
      <c r="B46" s="312" t="s">
        <v>74</v>
      </c>
    </row>
    <row r="47" spans="1:2" ht="29.25" thickBot="1" x14ac:dyDescent="0.3">
      <c r="A47" s="315" t="s">
        <v>499</v>
      </c>
      <c r="B47" s="316">
        <v>0.90866208715894448</v>
      </c>
    </row>
    <row r="48" spans="1:2" ht="16.5" thickBot="1" x14ac:dyDescent="0.3">
      <c r="A48" s="317" t="s">
        <v>490</v>
      </c>
      <c r="B48" s="318"/>
    </row>
    <row r="49" spans="1:2" ht="16.5" thickBot="1" x14ac:dyDescent="0.3">
      <c r="A49" s="317" t="s">
        <v>500</v>
      </c>
      <c r="B49" s="319" t="s">
        <v>74</v>
      </c>
    </row>
    <row r="50" spans="1:2" ht="16.5" thickBot="1" x14ac:dyDescent="0.3">
      <c r="A50" s="317" t="s">
        <v>501</v>
      </c>
      <c r="B50" s="319" t="s">
        <v>74</v>
      </c>
    </row>
    <row r="51" spans="1:2" ht="16.5" thickBot="1" x14ac:dyDescent="0.3">
      <c r="A51" s="317" t="s">
        <v>502</v>
      </c>
      <c r="B51" s="319" t="s">
        <v>74</v>
      </c>
    </row>
    <row r="52" spans="1:2" ht="16.5" thickBot="1" x14ac:dyDescent="0.3">
      <c r="A52" s="307" t="s">
        <v>503</v>
      </c>
      <c r="B52" s="320">
        <v>0</v>
      </c>
    </row>
    <row r="53" spans="1:2" ht="16.5" thickBot="1" x14ac:dyDescent="0.3">
      <c r="A53" s="307" t="s">
        <v>504</v>
      </c>
      <c r="B53" s="321">
        <v>0</v>
      </c>
    </row>
    <row r="54" spans="1:2" ht="16.5" thickBot="1" x14ac:dyDescent="0.3">
      <c r="A54" s="307" t="s">
        <v>505</v>
      </c>
      <c r="B54" s="320">
        <v>0</v>
      </c>
    </row>
    <row r="55" spans="1:2" ht="16.5" thickBot="1" x14ac:dyDescent="0.3">
      <c r="A55" s="309" t="s">
        <v>506</v>
      </c>
      <c r="B55" s="310">
        <v>0</v>
      </c>
    </row>
    <row r="56" spans="1:2" x14ac:dyDescent="0.25">
      <c r="A56" s="315" t="s">
        <v>507</v>
      </c>
      <c r="B56" s="484" t="s">
        <v>74</v>
      </c>
    </row>
    <row r="57" spans="1:2" x14ac:dyDescent="0.25">
      <c r="A57" s="323" t="s">
        <v>508</v>
      </c>
      <c r="B57" s="485"/>
    </row>
    <row r="58" spans="1:2" x14ac:dyDescent="0.25">
      <c r="A58" s="323" t="s">
        <v>509</v>
      </c>
      <c r="B58" s="485"/>
    </row>
    <row r="59" spans="1:2" x14ac:dyDescent="0.25">
      <c r="A59" s="323" t="s">
        <v>510</v>
      </c>
      <c r="B59" s="485"/>
    </row>
    <row r="60" spans="1:2" x14ac:dyDescent="0.25">
      <c r="A60" s="323" t="s">
        <v>511</v>
      </c>
      <c r="B60" s="485"/>
    </row>
    <row r="61" spans="1:2" ht="16.5" thickBot="1" x14ac:dyDescent="0.3">
      <c r="A61" s="324" t="s">
        <v>512</v>
      </c>
      <c r="B61" s="486"/>
    </row>
    <row r="62" spans="1:2" ht="30.75" thickBot="1" x14ac:dyDescent="0.3">
      <c r="A62" s="317" t="s">
        <v>513</v>
      </c>
      <c r="B62" s="312" t="s">
        <v>74</v>
      </c>
    </row>
    <row r="63" spans="1:2" ht="29.25" thickBot="1" x14ac:dyDescent="0.3">
      <c r="A63" s="307" t="s">
        <v>514</v>
      </c>
      <c r="B63" s="306" t="s">
        <v>74</v>
      </c>
    </row>
    <row r="64" spans="1:2" ht="16.5" thickBot="1" x14ac:dyDescent="0.3">
      <c r="A64" s="317" t="s">
        <v>490</v>
      </c>
      <c r="B64" s="325"/>
    </row>
    <row r="65" spans="1:2" ht="16.5" thickBot="1" x14ac:dyDescent="0.3">
      <c r="A65" s="317" t="s">
        <v>515</v>
      </c>
      <c r="B65" s="312" t="s">
        <v>74</v>
      </c>
    </row>
    <row r="66" spans="1:2" ht="16.5" thickBot="1" x14ac:dyDescent="0.3">
      <c r="A66" s="317" t="s">
        <v>516</v>
      </c>
      <c r="B66" s="312" t="s">
        <v>74</v>
      </c>
    </row>
    <row r="67" spans="1:2" ht="16.5" thickBot="1" x14ac:dyDescent="0.3">
      <c r="A67" s="315" t="s">
        <v>517</v>
      </c>
      <c r="B67" s="306" t="s">
        <v>74</v>
      </c>
    </row>
    <row r="68" spans="1:2" ht="16.5" thickBot="1" x14ac:dyDescent="0.3">
      <c r="A68" s="307" t="s">
        <v>518</v>
      </c>
      <c r="B68" s="306"/>
    </row>
    <row r="69" spans="1:2" ht="16.5" thickBot="1" x14ac:dyDescent="0.3">
      <c r="A69" s="323" t="s">
        <v>519</v>
      </c>
      <c r="B69" s="326" t="s">
        <v>74</v>
      </c>
    </row>
    <row r="70" spans="1:2" ht="16.5" thickBot="1" x14ac:dyDescent="0.3">
      <c r="A70" s="323" t="s">
        <v>520</v>
      </c>
      <c r="B70" s="312" t="s">
        <v>74</v>
      </c>
    </row>
    <row r="71" spans="1:2" ht="16.5" thickBot="1" x14ac:dyDescent="0.3">
      <c r="A71" s="323" t="s">
        <v>521</v>
      </c>
      <c r="B71" s="312" t="s">
        <v>74</v>
      </c>
    </row>
    <row r="72" spans="1:2" ht="29.25" thickBot="1" x14ac:dyDescent="0.3">
      <c r="A72" s="315" t="s">
        <v>522</v>
      </c>
      <c r="B72" s="306" t="s">
        <v>74</v>
      </c>
    </row>
    <row r="73" spans="1:2" ht="28.5" x14ac:dyDescent="0.25">
      <c r="A73" s="315" t="s">
        <v>523</v>
      </c>
      <c r="B73" s="484" t="s">
        <v>74</v>
      </c>
    </row>
    <row r="74" spans="1:2" x14ac:dyDescent="0.25">
      <c r="A74" s="323" t="s">
        <v>524</v>
      </c>
      <c r="B74" s="485"/>
    </row>
    <row r="75" spans="1:2" x14ac:dyDescent="0.25">
      <c r="A75" s="323" t="s">
        <v>525</v>
      </c>
      <c r="B75" s="485"/>
    </row>
    <row r="76" spans="1:2" x14ac:dyDescent="0.25">
      <c r="A76" s="323" t="s">
        <v>526</v>
      </c>
      <c r="B76" s="485"/>
    </row>
    <row r="77" spans="1:2" x14ac:dyDescent="0.25">
      <c r="A77" s="323" t="s">
        <v>527</v>
      </c>
      <c r="B77" s="485"/>
    </row>
    <row r="78" spans="1:2" ht="16.5" thickBot="1" x14ac:dyDescent="0.3">
      <c r="A78" s="327" t="s">
        <v>528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2026-04-26T15:52:49Z</dcterms:created>
  <dcterms:modified xsi:type="dcterms:W3CDTF">2026-04-27T09:47:40Z</dcterms:modified>
</cp:coreProperties>
</file>