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1E16EB1-0E6F-4C07-8025-F01DF480561B}" xr6:coauthVersionLast="36" xr6:coauthVersionMax="36" xr10:uidLastSave="{00000000-0000-0000-0000-000000000000}"/>
  <bookViews>
    <workbookView xWindow="0" yWindow="0" windowWidth="14970" windowHeight="7500" xr2:uid="{8143F112-208F-4978-B237-69FF6BA0410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<sst xmlns="http://schemas.openxmlformats.org/spreadsheetml/2006/main" count="2051" uniqueCount="537">
  <si>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</si>
  <si>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</si>
  <si>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</si>
  <si>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</si>
  <si>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</si>
  <si>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</si>
  <si>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</si>
  <si>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</si>
  <si>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</si>
  <si>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</si>
  <si>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</si>
  <si>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</si>
  <si>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</si>
  <si>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</si>
  <si>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</si>
  <si>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</si>
  <si>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</si>
  <si>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</si>
  <si>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</si>
  <si>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</si>
  <si>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</si>
  <si>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</si>
  <si>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</si>
  <si>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</si>
  <si>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</si>
  <si>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</si>
  <si>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</si>
  <si>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</si>
  <si>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</si>
  <si>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</si>
  <si>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</si>
  <si>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</si>
  <si>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</si>
  <si>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</si>
  <si>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</si>
  <si>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</si>
  <si>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</si>
  <si>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</si>
  <si>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</si>
  <si>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</si>
  <si>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</si>
  <si>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</si>
  <si>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</si>
  <si>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</si>
  <si>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</si>
  <si>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</si>
  <si>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</si>
  <si>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</si>
  <si>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</si>
  <si>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</si>
  <si>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</si>
  <si>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</si>
  <si>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</si>
  <si>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</si>
  <si>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</si>
  <si>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</si>
  <si>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</si>
  <si>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</si>
  <si>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</si>
  <si>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</si>
  <si>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</si>
  <si>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</si>
  <si>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</si>
  <si>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P_24-1-10-1-08-03-0-0560</t>
  </si>
  <si>
    <t>Строительство ТП мощностью 0,5 МВА, КЛ-10кВ протяженностью 1 км по договору ТП № 10-044/005-ПС-24 в п. Красный Бор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</si>
  <si>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</si>
  <si>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</si>
  <si>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</si>
  <si>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</si>
  <si>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Красноборское ГП</t>
  </si>
  <si>
    <t>Не требуется</t>
  </si>
  <si>
    <t>-</t>
  </si>
  <si>
    <t>Местный</t>
  </si>
  <si>
    <t>+</t>
  </si>
  <si>
    <t xml:space="preserve">(∆Pnтп_тр), МВ∙А: 0,5 
(∆Lnтп_лэп), км: 0,866 
(Kзагр): 0,4 
</t>
  </si>
  <si>
    <t>нд</t>
  </si>
  <si>
    <t>0,55 млн руб. с НДС</t>
  </si>
  <si>
    <t>0,27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</si>
  <si>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</si>
  <si>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</si>
  <si>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</si>
  <si>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</si>
  <si>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</si>
  <si>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</si>
  <si>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</si>
  <si>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</si>
  <si>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</si>
  <si>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</si>
  <si>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</si>
  <si>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</si>
  <si>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</si>
  <si>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</si>
  <si>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</si>
  <si>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</si>
  <si>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</si>
  <si>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</si>
  <si>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</si>
  <si>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</si>
  <si>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10-044/005-ПС-24 от 04.07.2024</t>
  </si>
  <si>
    <t>№1 от 31.07.2024
№2 от 05.08.2024
№3 от 05.08.2024</t>
  </si>
  <si>
    <t>Действующий</t>
  </si>
  <si>
    <t>187015, Ленинградская область, Тосненский район, Красноборское городское поселение, Красный Бор гп, ул. Комсомольская, уч.23, к2, кад. № 47:26:0206012:467</t>
  </si>
  <si>
    <t>Энергопринимающие устройства объекта(ов): земельный участок под трубопроводный транспорт</t>
  </si>
  <si>
    <t>в РУ-0,4 кВ проектируемой ТП 10/0,4 кВ (по п. 10.1.2)</t>
  </si>
  <si>
    <t>Спроектировать и построить КЛ-10  кВ от ТП 231 Красный Бор до проект ТП - Водоканал (КБ). проектировать и построить КТП-10  кВ с трансформатором(ми) расчётной мощности 2х160 кВА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</si>
  <si>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</si>
  <si>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</si>
  <si>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</si>
  <si>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</si>
  <si>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</si>
  <si>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</si>
  <si>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</si>
  <si>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</si>
  <si>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</si>
  <si>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</si>
  <si>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</si>
  <si>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</si>
  <si>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</si>
  <si>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</si>
  <si>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</si>
  <si>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</si>
  <si>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</si>
  <si>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</si>
  <si>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</si>
  <si>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</si>
  <si>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</si>
  <si>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</si>
  <si>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</si>
  <si>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</si>
  <si>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</si>
  <si>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</si>
  <si>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</si>
  <si>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</si>
  <si>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</si>
  <si>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</si>
  <si>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</si>
  <si>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</si>
  <si>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</si>
  <si>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</si>
  <si>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</si>
  <si>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</si>
  <si>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</si>
  <si>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</si>
  <si>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</si>
  <si>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</si>
  <si>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</si>
  <si>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</si>
  <si>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</si>
  <si>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10-044/005-ПС-24 от 04.07.2024</t>
  </si>
  <si>
    <t>ввод 0,5 МВА с увеличением трансформаторной мощности на 0,5 МВА; ввод 0,866 км ЛЭП с увеличением протяженности ЛЭП на 0,866 км</t>
  </si>
  <si>
    <t>строительство трансформаторной подстанции с двумя силовыми трансформаторами мощностью 250кВА - 1 шт., строительство КЛ-10кВ протяженностью 1 км</t>
  </si>
  <si>
    <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</si>
  <si>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</si>
  <si>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</si>
  <si>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</si>
  <si>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</si>
  <si>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</si>
  <si>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</si>
  <si>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</si>
  <si>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</si>
  <si>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</si>
  <si>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</si>
  <si>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</si>
  <si>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</si>
  <si>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</si>
  <si>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</si>
  <si>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</si>
  <si>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</si>
  <si>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</si>
  <si>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</si>
  <si>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</si>
  <si>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</si>
  <si>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</si>
  <si>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</si>
  <si>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</si>
  <si>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</si>
  <si>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</si>
  <si>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</si>
  <si>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</si>
  <si>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</si>
  <si>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</si>
  <si>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</si>
  <si>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</si>
  <si>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</si>
  <si>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</si>
  <si>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</si>
  <si>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</si>
  <si>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</si>
  <si>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</si>
  <si>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</si>
  <si>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</si>
  <si>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</si>
  <si>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</si>
  <si>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</si>
  <si>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</si>
  <si>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</si>
  <si>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</si>
  <si>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</si>
  <si>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</si>
  <si>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</si>
  <si>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</si>
  <si>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</si>
  <si>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</si>
  <si>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</si>
  <si>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</si>
  <si>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</si>
  <si>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</si>
  <si>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</si>
  <si>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</si>
  <si>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</si>
  <si>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</si>
  <si>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</si>
  <si>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</si>
  <si>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</si>
  <si>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</si>
  <si>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</si>
  <si>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</si>
  <si>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</si>
  <si>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</si>
  <si>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</si>
  <si>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</si>
  <si>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</si>
  <si>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</si>
  <si>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</si>
  <si>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</si>
  <si>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</si>
  <si>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</si>
  <si>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</si>
  <si>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</si>
  <si>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</si>
  <si>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</si>
  <si>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</si>
  <si>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</si>
  <si>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</si>
  <si>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</si>
  <si>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</si>
  <si>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</si>
  <si>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</si>
  <si>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</si>
  <si>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</si>
  <si>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</si>
  <si>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</si>
  <si>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</si>
  <si>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</si>
  <si>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</si>
  <si>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</si>
  <si>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</si>
  <si>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</si>
  <si>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</si>
  <si>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</si>
  <si>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</si>
  <si>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</si>
  <si>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</si>
  <si>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</si>
  <si>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</si>
  <si>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</si>
  <si>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</si>
  <si>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</si>
  <si>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</si>
  <si>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</si>
  <si>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</si>
  <si>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</si>
  <si>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</si>
  <si>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</si>
  <si>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</si>
  <si>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</si>
  <si>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</si>
  <si>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</si>
  <si>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</si>
  <si>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</si>
  <si>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</si>
  <si>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</si>
  <si>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</si>
  <si>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</si>
  <si>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</si>
  <si>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</si>
  <si>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</si>
  <si>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</si>
  <si>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</si>
  <si>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</si>
  <si>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</si>
  <si>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</si>
  <si>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</si>
  <si>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</si>
  <si>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</si>
  <si>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</si>
  <si>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</si>
  <si>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</si>
  <si>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</si>
  <si>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</si>
  <si>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</si>
  <si>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</si>
  <si>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</si>
  <si>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</si>
  <si>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</si>
  <si>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</si>
  <si>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</si>
  <si>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</si>
  <si>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</si>
  <si>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</si>
  <si>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</si>
  <si>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</si>
  <si>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</si>
  <si>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</si>
  <si>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</si>
  <si>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</si>
  <si>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</si>
  <si>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</si>
  <si>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</si>
  <si>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</si>
  <si>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</si>
  <si>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</si>
  <si>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</si>
  <si>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</si>
  <si>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</si>
  <si>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</si>
  <si>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</si>
  <si>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</si>
  <si>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</si>
  <si>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</si>
  <si>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</si>
  <si>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</si>
  <si>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</si>
  <si>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</si>
  <si>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</si>
  <si>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</si>
  <si>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</si>
  <si>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</si>
  <si>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</si>
  <si>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</si>
  <si>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</si>
  <si>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</si>
  <si>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</si>
  <si>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</si>
  <si>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</si>
  <si>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</si>
  <si>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</si>
  <si>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</si>
  <si>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</si>
  <si>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</si>
  <si>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</si>
  <si>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</si>
  <si>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</si>
  <si>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</si>
  <si>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</si>
  <si>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</si>
  <si>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</si>
  <si>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</si>
  <si>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</si>
  <si>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</si>
  <si>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</si>
  <si>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</si>
  <si>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</si>
  <si>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</si>
  <si>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</si>
  <si>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</si>
  <si>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</si>
  <si>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</si>
  <si>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</si>
  <si>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</si>
  <si>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</si>
  <si>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</si>
  <si>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</si>
  <si>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</si>
  <si>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</si>
  <si>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</si>
  <si>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</si>
  <si>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</si>
  <si>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</si>
  <si>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</si>
  <si>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</si>
  <si>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</si>
  <si>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</si>
  <si>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</si>
  <si>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</si>
  <si>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</si>
  <si>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</si>
  <si>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</si>
  <si>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</si>
  <si>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</si>
  <si>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</si>
  <si>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</si>
  <si>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</si>
  <si>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</si>
  <si>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</si>
  <si>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</si>
  <si>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</si>
  <si>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</si>
  <si>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</si>
  <si>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</si>
  <si>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</si>
  <si>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</si>
  <si>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</si>
  <si>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</si>
  <si>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</si>
  <si>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</si>
  <si>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</si>
  <si>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</si>
  <si>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</si>
  <si>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</si>
  <si>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</si>
  <si>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</si>
  <si>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</si>
  <si>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</si>
  <si>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</si>
  <si>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</si>
  <si>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</si>
  <si>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</si>
  <si>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</si>
  <si>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</si>
  <si>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</si>
  <si>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</si>
  <si>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</si>
  <si>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</si>
  <si>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</si>
  <si>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</si>
  <si>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</si>
  <si>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</si>
  <si>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</si>
  <si>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</si>
  <si>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</si>
  <si>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</si>
  <si>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</si>
  <si>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</si>
  <si>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</si>
  <si>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</si>
  <si>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</si>
  <si>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</si>
  <si>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</si>
  <si>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</si>
  <si>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</si>
  <si>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</si>
  <si>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</si>
  <si>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</si>
  <si>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</si>
  <si>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</si>
  <si>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</si>
  <si>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</si>
  <si>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</si>
  <si>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</si>
  <si>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</si>
  <si>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</si>
  <si>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</si>
  <si>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</si>
  <si>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</si>
  <si>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</si>
  <si>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</si>
  <si>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</si>
  <si>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</si>
  <si>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</si>
  <si>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</si>
  <si>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</si>
  <si>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</si>
  <si>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</si>
  <si>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</si>
  <si>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</si>
  <si>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</si>
  <si>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</si>
  <si>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</si>
  <si>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</si>
  <si>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</si>
  <si>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</si>
  <si>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</si>
  <si>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</si>
  <si>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</si>
  <si>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</si>
  <si>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</si>
  <si>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</si>
  <si>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</si>
  <si>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</si>
  <si>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</si>
  <si>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</si>
  <si>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</si>
  <si>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</si>
  <si>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Выполнение раюот "под ключ": Строительство ТП мощностью 0,5 МВА, КЛ-10кВ протяженностью 1 км по договору ТП № 10-044/005-ПС-24 в п. Красный Бор ЛО</t>
  </si>
  <si>
    <t>АО «ЛОЭСК»</t>
  </si>
  <si>
    <t>Расчет НМЦД в соответствии с Приложением № 8 К ПоЗ АО "ЛОЭСК"</t>
  </si>
  <si>
    <t>КЭФ</t>
  </si>
  <si>
    <t>ООО «МОНТАЖЭНЕРГОСТРОЙ»</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</si>
  <si>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</si>
  <si>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</si>
  <si>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</si>
  <si>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</si>
  <si>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</si>
  <si>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</si>
  <si>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</si>
  <si>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</si>
  <si>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</si>
  <si>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</si>
  <si>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</si>
  <si>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</si>
  <si>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</si>
  <si>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</si>
  <si>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</si>
  <si>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</si>
  <si>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</si>
  <si>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</si>
  <si>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</si>
  <si>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</si>
  <si>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</si>
  <si>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</si>
  <si>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</si>
  <si>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</si>
  <si>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</si>
  <si>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</si>
  <si>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</si>
  <si>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</si>
  <si>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</si>
  <si>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</si>
  <si>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</si>
  <si>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</si>
  <si>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</si>
  <si>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</si>
  <si>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</si>
  <si>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</si>
  <si>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</si>
  <si>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</si>
  <si>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</si>
  <si>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</si>
  <si>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</si>
  <si>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</si>
  <si>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</si>
  <si>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</si>
  <si>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</si>
  <si>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</si>
  <si>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</si>
  <si>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</si>
  <si>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</si>
  <si>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</si>
  <si>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</si>
  <si>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</si>
  <si>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0,5 (0,5) КМ: 0,87 (0,87)</t>
  </si>
  <si>
    <t>Сметный расчет</t>
  </si>
  <si>
    <t>Сметная стоимость проекта в ценах 2026 года с НДС, млн. руб.</t>
  </si>
  <si>
    <t>объем заключенного договора в ценах 2024 года с НДС, млн. руб.</t>
  </si>
  <si>
    <t>МВА: 19,99 млн руб. без НДС; КМ: 9,44 млн руб. без НДС</t>
  </si>
  <si>
    <t>ООО "МЭС" № 00-0397/2024 ПДР от 29.10.2024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</si>
</sst>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818641B9-6E4F-4CB2-97A7-9B48D36ED14E}"/>
    <cellStyle name="Обычный 2 2" xfId="5" xr:uid="{95F28E0F-37C7-4FAC-AEBF-4AA7E789A16E}"/>
    <cellStyle name="Обычный 3" xfId="4" xr:uid="{3916717D-9F7F-489F-B014-81EA264AF827}"/>
    <cellStyle name="Обычный 3 2 2" xfId="11" xr:uid="{26D39541-C5D9-49F0-8CFC-81A90340BF8A}"/>
    <cellStyle name="Обычный 5" xfId="10" xr:uid="{7386A651-1156-42A7-A3BD-E65154C78E92}"/>
    <cellStyle name="Обычный 6 2 3" xfId="6" xr:uid="{8CA8FC2F-0439-42FE-8FCF-CA2AC9EE07C6}"/>
    <cellStyle name="Обычный 7" xfId="3" xr:uid="{64E69027-6456-4250-88F7-5710F429F805}"/>
    <cellStyle name="Обычный 7 2" xfId="7" xr:uid="{064FC559-8D3E-44AF-AE53-20165E89795D}"/>
    <cellStyle name="Обычный_Форматы по компаниям_last" xfId="9" xr:uid="{417EBB34-6F49-4C87-8816-DB15987A107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-2131666.277499998</c:v>
                </c:pt>
                <c:pt idx="1">
                  <c:v>-2581438.367071107</c:v>
                </c:pt>
                <c:pt idx="2">
                  <c:v>-2581438.367071107</c:v>
                </c:pt>
                <c:pt idx="3">
                  <c:v>-2266607.0902457666</c:v>
                </c:pt>
                <c:pt idx="4">
                  <c:v>60441.750423633028</c:v>
                </c:pt>
                <c:pt idx="5">
                  <c:v>2497097.4477607319</c:v>
                </c:pt>
                <c:pt idx="6">
                  <c:v>5047125.6613480877</c:v>
                </c:pt>
                <c:pt idx="7">
                  <c:v>7714441.924019644</c:v>
                </c:pt>
                <c:pt idx="8">
                  <c:v>10503117.606816133</c:v>
                </c:pt>
                <c:pt idx="9">
                  <c:v>13417386.12134571</c:v>
                </c:pt>
                <c:pt idx="10">
                  <c:v>16461649.368998535</c:v>
                </c:pt>
                <c:pt idx="11">
                  <c:v>19640484.446840096</c:v>
                </c:pt>
                <c:pt idx="12">
                  <c:v>22958650.620399088</c:v>
                </c:pt>
                <c:pt idx="13">
                  <c:v>26421096.573972244</c:v>
                </c:pt>
                <c:pt idx="14">
                  <c:v>30032967.949491311</c:v>
                </c:pt>
                <c:pt idx="15">
                  <c:v>33799615.185436919</c:v>
                </c:pt>
              </c:numCache>
            </c:numRef>
          </c:val>
          <c:smooth val="0"/>
          <c:extLst>
            <c:ext xmlns:c16="http://schemas.microsoft.com/office/drawing/2014/chart" uri="{C3380CC4-5D6E-409C-BE32-E72D297353CC}">
              <c16:uniqueId val="{00000000-562A-40E8-B54C-DA9ECA594B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-2131666.277499998</c:v>
                </c:pt>
                <c:pt idx="1">
                  <c:v>-2521079.3420637287</c:v>
                </c:pt>
                <c:pt idx="2">
                  <c:v>-2521079.3420637287</c:v>
                </c:pt>
                <c:pt idx="3">
                  <c:v>-2316749.4441558397</c:v>
                </c:pt>
                <c:pt idx="4">
                  <c:v>-1009141.4664355372</c:v>
                </c:pt>
                <c:pt idx="5">
                  <c:v>176311.27681850456</c:v>
                </c:pt>
                <c:pt idx="6">
                  <c:v>1250431.9618170343</c:v>
                </c:pt>
                <c:pt idx="7">
                  <c:v>2223180.5816311296</c:v>
                </c:pt>
                <c:pt idx="8">
                  <c:v>3103706.4834475741</c:v>
                </c:pt>
                <c:pt idx="9">
                  <c:v>3900400.7764926697</c:v>
                </c:pt>
                <c:pt idx="10">
                  <c:v>4620947.8561472353</c:v>
                </c:pt>
                <c:pt idx="11">
                  <c:v>5272375.4789483678</c:v>
                </c:pt>
                <c:pt idx="12">
                  <c:v>5861102.9767219946</c:v>
                </c:pt>
                <c:pt idx="13">
                  <c:v>6392987.3220132301</c:v>
                </c:pt>
                <c:pt idx="14">
                  <c:v>6873366.8563249027</c:v>
                </c:pt>
                <c:pt idx="15">
                  <c:v>7307102.5716775255</c:v>
                </c:pt>
              </c:numCache>
            </c:numRef>
          </c:val>
          <c:smooth val="0"/>
          <c:extLst>
            <c:ext xmlns:c16="http://schemas.microsoft.com/office/drawing/2014/chart" uri="{C3380CC4-5D6E-409C-BE32-E72D297353CC}">
              <c16:uniqueId val="{00000001-562A-40E8-B54C-DA9ECA594B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F566A51-2512-4CAA-830B-CF557A8677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EFB36-8D83-4E14-9A0C-EB40ADC3D10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74DFE-C82C-4190-8AF5-36C7C4B7C9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0.17599999999999999</v>
      </c>
      <c r="I22" s="36">
        <v>0</v>
      </c>
      <c r="J22" s="36">
        <v>0.17599999999999999</v>
      </c>
      <c r="K22" s="33">
        <v>0.4</v>
      </c>
      <c r="L22" s="33" t="s">
        <v>13</v>
      </c>
      <c r="M22" s="36" t="s">
        <v>75</v>
      </c>
      <c r="N22" s="33" t="s">
        <v>75</v>
      </c>
      <c r="O22" s="36" t="s">
        <v>75</v>
      </c>
      <c r="P22" s="33" t="s">
        <v>75</v>
      </c>
      <c r="Q22" s="33" t="s">
        <v>104</v>
      </c>
      <c r="R22" s="33"/>
      <c r="S22" s="36">
        <v>24.9456633</v>
      </c>
      <c r="T22" s="41"/>
      <c r="U22" s="41"/>
      <c r="V22" s="41"/>
      <c r="W22" s="41"/>
      <c r="X22" s="41"/>
      <c r="Y22" s="41"/>
      <c r="Z22" s="42"/>
      <c r="AA22" s="42"/>
      <c r="AB22" s="42"/>
    </row>
    <row r="23" spans="1:28" s="43" customFormat="1" ht="18.75" x14ac:dyDescent="0.2">
      <c r="A23" s="46"/>
      <c r="B23" s="46" t="s">
        <v>105</v>
      </c>
      <c r="C23" s="46"/>
      <c r="D23" s="46"/>
      <c r="E23" s="46"/>
      <c r="F23" s="46"/>
      <c r="G23" s="46"/>
      <c r="H23" s="47">
        <v>0.17599999999999999</v>
      </c>
      <c r="I23" s="47">
        <v>0</v>
      </c>
      <c r="J23" s="47">
        <v>0.17599999999999999</v>
      </c>
      <c r="K23" s="46"/>
      <c r="L23" s="46"/>
      <c r="M23" s="47">
        <v>0.5</v>
      </c>
      <c r="N23" s="46">
        <v>2</v>
      </c>
      <c r="O23" s="47">
        <v>0</v>
      </c>
      <c r="P23" s="46">
        <v>0</v>
      </c>
      <c r="Q23" s="46"/>
      <c r="R23" s="46"/>
      <c r="S23" s="47">
        <v>24.9456633</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C0B1B-70CA-4496-8874-204AAF3B4F7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84B12-3FF6-498B-B44F-5E42CFC562E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88</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830F-823E-437D-8AAD-D10CAE108F0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535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076B7-1973-4B9F-9EE8-90997046FF6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155</v>
      </c>
      <c r="B23" s="378"/>
      <c r="C23" s="378"/>
      <c r="D23" s="378"/>
      <c r="E23" s="378"/>
      <c r="F23" s="378"/>
      <c r="G23" s="378"/>
      <c r="H23" s="378"/>
      <c r="I23" s="378"/>
      <c r="J23" s="378"/>
      <c r="K23" s="378"/>
      <c r="L23" s="379"/>
      <c r="M23" s="380" t="s">
        <v>156</v>
      </c>
      <c r="N23" s="380"/>
      <c r="O23" s="380"/>
      <c r="P23" s="380"/>
      <c r="Q23" s="380"/>
      <c r="R23" s="380"/>
      <c r="S23" s="380"/>
      <c r="T23" s="380"/>
      <c r="U23" s="380"/>
      <c r="V23" s="380"/>
      <c r="W23" s="380"/>
      <c r="X23" s="380"/>
      <c r="Y23" s="380"/>
      <c r="Z23" s="380"/>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A7D5A-6A76-4F49-A780-89DC75786D3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2D137-B379-4C8B-8EDB-A2F6BB30E58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195</v>
      </c>
      <c r="AL24" s="146"/>
      <c r="AM24" s="147"/>
      <c r="AN24" s="147"/>
      <c r="AO24" s="147"/>
      <c r="AP24" s="147"/>
      <c r="AQ24" s="148"/>
    </row>
    <row r="25" spans="1:53" ht="15.75" customHeight="1" x14ac:dyDescent="0.25">
      <c r="A25" s="388" t="s">
        <v>196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18172477.929571107</v>
      </c>
      <c r="AL25" s="149"/>
      <c r="AM25" s="390" t="s">
        <v>197</v>
      </c>
      <c r="AN25" s="390"/>
      <c r="AO25" s="390"/>
      <c r="AP25" s="390"/>
    </row>
    <row r="26" spans="1:53" ht="17.25" customHeight="1" x14ac:dyDescent="0.25">
      <c r="A26" s="398" t="s">
        <v>198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199</v>
      </c>
      <c r="AN26" s="401"/>
      <c r="AO26" s="402"/>
      <c r="AP26" s="189">
        <v>3.9740264366748761</v>
      </c>
      <c r="AR26" s="150"/>
    </row>
    <row r="27" spans="1:53" ht="17.25" customHeight="1" x14ac:dyDescent="0.25">
      <c r="A27" s="398" t="s">
        <v>200</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201</v>
      </c>
      <c r="AN27" s="401"/>
      <c r="AO27" s="402"/>
      <c r="AP27" s="191">
        <v>4.851270936085939</v>
      </c>
    </row>
    <row r="28" spans="1:53" ht="27.75" customHeight="1" thickBot="1" x14ac:dyDescent="0.3">
      <c r="A28" s="403" t="s">
        <v>202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203</v>
      </c>
      <c r="AN28" s="407"/>
      <c r="AO28" s="408"/>
      <c r="AP28" s="193">
        <v>5861102.9767219946</v>
      </c>
    </row>
    <row r="29" spans="1:53" ht="17.25" customHeight="1" x14ac:dyDescent="0.25">
      <c r="A29" s="409" t="s">
        <v>204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38433.398108832371</v>
      </c>
      <c r="AL29" s="149"/>
      <c r="AM29" s="400"/>
      <c r="AN29" s="401"/>
      <c r="AO29" s="402"/>
      <c r="AP29" s="151"/>
    </row>
    <row r="30" spans="1:53" ht="17.25" customHeight="1" x14ac:dyDescent="0.25">
      <c r="A30" s="398" t="s">
        <v>205</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206</v>
      </c>
      <c r="AL30" s="149"/>
      <c r="AQ30" s="148"/>
    </row>
    <row r="31" spans="1:53" ht="17.25" customHeight="1" x14ac:dyDescent="0.25">
      <c r="A31" s="398" t="s">
        <v>207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206</v>
      </c>
      <c r="AL31" s="149"/>
      <c r="AM31" s="152"/>
      <c r="AN31" s="152"/>
      <c r="AO31" s="152"/>
      <c r="AP31" s="152"/>
      <c r="AQ31" s="148"/>
    </row>
    <row r="32" spans="1:53" ht="17.25" customHeight="1" x14ac:dyDescent="0.25">
      <c r="A32" s="398" t="s">
        <v>208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1600647.7737851529</v>
      </c>
      <c r="AL32" s="153"/>
      <c r="AM32" s="149"/>
      <c r="AN32" s="149"/>
      <c r="AO32" s="149"/>
      <c r="AP32" s="149"/>
      <c r="AQ32" s="148"/>
    </row>
    <row r="33" spans="1:54" ht="17.25" customHeight="1" x14ac:dyDescent="0.25">
      <c r="A33" s="398" t="s">
        <v>209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210</v>
      </c>
      <c r="AL33" s="149"/>
      <c r="AM33" s="149"/>
      <c r="AN33" s="149"/>
      <c r="AO33" s="149"/>
      <c r="AP33" s="149"/>
      <c r="AQ33" s="148"/>
    </row>
    <row r="34" spans="1:54" ht="17.25" customHeight="1" x14ac:dyDescent="0.25">
      <c r="A34" s="398" t="s">
        <v>211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210</v>
      </c>
      <c r="AL34" s="149"/>
      <c r="AM34" s="149"/>
      <c r="AN34" s="149"/>
      <c r="AO34" s="149"/>
      <c r="AP34" s="149"/>
      <c r="AQ34" s="148"/>
    </row>
    <row r="35" spans="1:54" ht="17.25" customHeight="1" x14ac:dyDescent="0.25">
      <c r="A35" s="398" t="s">
        <v>212</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437568.65429850755</v>
      </c>
      <c r="AL35" s="149"/>
      <c r="AM35" s="149"/>
      <c r="AN35" s="149"/>
      <c r="AO35" s="149"/>
      <c r="AP35" s="149"/>
      <c r="AQ35" s="148"/>
    </row>
    <row r="36" spans="1:54" ht="17.25" customHeight="1" thickBot="1" x14ac:dyDescent="0.3">
      <c r="A36" s="412" t="s">
        <v>213</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214</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215</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219</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98" t="s">
        <v>226</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18709247.475000001</v>
      </c>
      <c r="AL50" s="169">
        <v>2078805.2750000001</v>
      </c>
      <c r="AM50" s="168">
        <v>0</v>
      </c>
      <c r="AN50" s="168">
        <v>0</v>
      </c>
      <c r="AO50" s="168">
        <v>2781280.7546071336</v>
      </c>
      <c r="AP50" s="168">
        <v>5783951.4572809953</v>
      </c>
      <c r="AQ50" s="168">
        <v>6014152.7252807785</v>
      </c>
      <c r="AR50" s="168">
        <v>6253516.0037469538</v>
      </c>
      <c r="AS50" s="168">
        <v>6502405.9406960839</v>
      </c>
      <c r="AT50" s="168">
        <v>6761201.6971357875</v>
      </c>
      <c r="AU50" s="168">
        <v>7030297.5246817926</v>
      </c>
      <c r="AV50" s="168">
        <v>7310103.3661641283</v>
      </c>
      <c r="AW50" s="168">
        <v>7601045.4801374609</v>
      </c>
      <c r="AX50" s="168">
        <v>7903567.0902469326</v>
      </c>
      <c r="AY50" s="168">
        <v>8218129.0604387615</v>
      </c>
      <c r="AZ50" s="168">
        <v>8545210.5970442239</v>
      </c>
      <c r="BA50" s="169">
        <v>8885309.9788065851</v>
      </c>
      <c r="BB50" s="170">
        <v>110378224.42626764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23" t="s">
        <v>230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14" t="s">
        <v>235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18709247.475000001</v>
      </c>
      <c r="AL59" s="202">
        <v>2078805.2750000001</v>
      </c>
      <c r="AM59" s="201">
        <v>0</v>
      </c>
      <c r="AN59" s="201">
        <v>0</v>
      </c>
      <c r="AO59" s="201">
        <v>2781280.7546071336</v>
      </c>
      <c r="AP59" s="201">
        <v>5783951.4572809953</v>
      </c>
      <c r="AQ59" s="201">
        <v>6014152.7252807785</v>
      </c>
      <c r="AR59" s="201">
        <v>6253516.0037469538</v>
      </c>
      <c r="AS59" s="201">
        <v>6502405.9406960839</v>
      </c>
      <c r="AT59" s="201">
        <v>6761201.6971357875</v>
      </c>
      <c r="AU59" s="201">
        <v>7030297.5246817926</v>
      </c>
      <c r="AV59" s="201">
        <v>7310103.3661641283</v>
      </c>
      <c r="AW59" s="201">
        <v>7601045.4801374609</v>
      </c>
      <c r="AX59" s="201">
        <v>7903567.0902469326</v>
      </c>
      <c r="AY59" s="201">
        <v>8218129.0604387615</v>
      </c>
      <c r="AZ59" s="201">
        <v>8545210.5970442239</v>
      </c>
      <c r="BA59" s="203">
        <v>8885309.9788065851</v>
      </c>
      <c r="BB59" s="166">
        <v>110378224.42626764</v>
      </c>
    </row>
    <row r="60" spans="1:57" ht="12" customHeight="1" x14ac:dyDescent="0.25">
      <c r="A60" s="398" t="s">
        <v>236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-2466449.4777817931</v>
      </c>
      <c r="AP60" s="167">
        <v>-2984094.3018813143</v>
      </c>
      <c r="AQ60" s="167">
        <v>-3068153.094324165</v>
      </c>
      <c r="AR60" s="167">
        <v>-3156353.0177899972</v>
      </c>
      <c r="AS60" s="167">
        <v>-3248858.8892935272</v>
      </c>
      <c r="AT60" s="167">
        <v>-3345842.0855666539</v>
      </c>
      <c r="AU60" s="167">
        <v>-3447480.8041352076</v>
      </c>
      <c r="AV60" s="167">
        <v>-3553960.3347865464</v>
      </c>
      <c r="AW60" s="167">
        <v>-3665473.341841565</v>
      </c>
      <c r="AX60" s="167">
        <v>-3782220.1576611307</v>
      </c>
      <c r="AY60" s="167">
        <v>-3904409.0878340704</v>
      </c>
      <c r="AZ60" s="167">
        <v>-4032256.728511651</v>
      </c>
      <c r="BA60" s="164">
        <v>-4165988.296371955</v>
      </c>
      <c r="BB60" s="157">
        <v>-44821539.617779568</v>
      </c>
    </row>
    <row r="61" spans="1:57" ht="12" customHeight="1" x14ac:dyDescent="0.25">
      <c r="A61" s="398" t="s">
        <v>237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-38433.398108832371</v>
      </c>
      <c r="AP61" s="167">
        <v>-39963.047353563903</v>
      </c>
      <c r="AQ61" s="167">
        <v>-41553.57663823574</v>
      </c>
      <c r="AR61" s="167">
        <v>-43207.408988437528</v>
      </c>
      <c r="AS61" s="167">
        <v>-44927.063866177348</v>
      </c>
      <c r="AT61" s="167">
        <v>-46715.161008051204</v>
      </c>
      <c r="AU61" s="167">
        <v>-48574.424416171649</v>
      </c>
      <c r="AV61" s="167">
        <v>-50507.686507935279</v>
      </c>
      <c r="AW61" s="167">
        <v>-52517.892430951106</v>
      </c>
      <c r="AX61" s="167">
        <v>-54608.104549702963</v>
      </c>
      <c r="AY61" s="167">
        <v>-56781.507110781145</v>
      </c>
      <c r="AZ61" s="167">
        <v>-59041.411093790237</v>
      </c>
      <c r="BA61" s="167">
        <v>-61391.259255323093</v>
      </c>
      <c r="BB61" s="204">
        <v>-638221.94132795359</v>
      </c>
    </row>
    <row r="62" spans="1:57" ht="12" customHeight="1" x14ac:dyDescent="0.25">
      <c r="A62" s="398" t="s">
        <v>208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-1600647.7737851529</v>
      </c>
      <c r="AP62" s="167">
        <v>-1664353.555181802</v>
      </c>
      <c r="AQ62" s="167">
        <v>-1730594.8266780379</v>
      </c>
      <c r="AR62" s="167">
        <v>-1799472.5007798236</v>
      </c>
      <c r="AS62" s="167">
        <v>-1871091.5063108609</v>
      </c>
      <c r="AT62" s="167">
        <v>-1945560.9482620333</v>
      </c>
      <c r="AU62" s="167">
        <v>-2022994.2740028622</v>
      </c>
      <c r="AV62" s="167">
        <v>-2103509.4461081764</v>
      </c>
      <c r="AW62" s="167">
        <v>-2187229.1220632815</v>
      </c>
      <c r="AX62" s="167">
        <v>-2274280.8411214007</v>
      </c>
      <c r="AY62" s="167">
        <v>-2364797.2185980324</v>
      </c>
      <c r="AZ62" s="167">
        <v>-2458916.1478982344</v>
      </c>
      <c r="BA62" s="167">
        <v>-2556781.010584584</v>
      </c>
      <c r="BB62" s="204">
        <v>-26580229.171374284</v>
      </c>
      <c r="BD62" s="173"/>
      <c r="BE62" s="173"/>
    </row>
    <row r="63" spans="1:57" ht="13.5" customHeight="1" x14ac:dyDescent="0.25">
      <c r="A63" s="398" t="s">
        <v>212</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-437568.65429850755</v>
      </c>
      <c r="AP63" s="167">
        <v>-909967.77347917634</v>
      </c>
      <c r="AQ63" s="167">
        <v>-946184.49086364754</v>
      </c>
      <c r="AR63" s="167">
        <v>-983842.63360002078</v>
      </c>
      <c r="AS63" s="167">
        <v>-1022999.5704173017</v>
      </c>
      <c r="AT63" s="167">
        <v>-1063714.9533199102</v>
      </c>
      <c r="AU63" s="167">
        <v>-1106050.8084620428</v>
      </c>
      <c r="AV63" s="167">
        <v>-1150071.6306388322</v>
      </c>
      <c r="AW63" s="167">
        <v>-1195844.4815382578</v>
      </c>
      <c r="AX63" s="167">
        <v>-1243439.0919034805</v>
      </c>
      <c r="AY63" s="167">
        <v>-1292927.9677612393</v>
      </c>
      <c r="AZ63" s="167">
        <v>-1344386.5008781366</v>
      </c>
      <c r="BA63" s="164">
        <v>-1397893.0836130865</v>
      </c>
      <c r="BB63" s="204">
        <v>-14094891.640773639</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238</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-389799.65158930019</v>
      </c>
      <c r="AP65" s="167">
        <v>-369809.92586677196</v>
      </c>
      <c r="AQ65" s="167">
        <v>-349820.20014424378</v>
      </c>
      <c r="AR65" s="167">
        <v>-329830.47442171554</v>
      </c>
      <c r="AS65" s="167">
        <v>-309840.74869918736</v>
      </c>
      <c r="AT65" s="167">
        <v>-289851.02297665912</v>
      </c>
      <c r="AU65" s="167">
        <v>-269861.29725413088</v>
      </c>
      <c r="AV65" s="167">
        <v>-249871.57153160273</v>
      </c>
      <c r="AW65" s="167">
        <v>-229881.84580907453</v>
      </c>
      <c r="AX65" s="167">
        <v>-209892.12008654629</v>
      </c>
      <c r="AY65" s="167">
        <v>-189902.39436401805</v>
      </c>
      <c r="AZ65" s="167">
        <v>-169912.66864148981</v>
      </c>
      <c r="BA65" s="164">
        <v>-149922.94291896158</v>
      </c>
      <c r="BB65" s="157">
        <v>-3508196.8643037011</v>
      </c>
    </row>
    <row r="66" spans="1:56" ht="27.75" customHeight="1" x14ac:dyDescent="0.25">
      <c r="A66" s="425" t="s">
        <v>239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18709247.475000001</v>
      </c>
      <c r="AL66" s="202">
        <v>2078805.2750000001</v>
      </c>
      <c r="AM66" s="187">
        <v>0</v>
      </c>
      <c r="AN66" s="187">
        <v>0</v>
      </c>
      <c r="AO66" s="187">
        <v>314831.27682534046</v>
      </c>
      <c r="AP66" s="187">
        <v>2799857.1553996811</v>
      </c>
      <c r="AQ66" s="187">
        <v>2945999.6309566135</v>
      </c>
      <c r="AR66" s="187">
        <v>3097162.9859569566</v>
      </c>
      <c r="AS66" s="187">
        <v>3253547.0514025567</v>
      </c>
      <c r="AT66" s="187">
        <v>3415359.6115691336</v>
      </c>
      <c r="AU66" s="187">
        <v>3582816.720546585</v>
      </c>
      <c r="AV66" s="187">
        <v>3756143.0313775819</v>
      </c>
      <c r="AW66" s="187">
        <v>3935572.1382958959</v>
      </c>
      <c r="AX66" s="187">
        <v>4121346.9325858019</v>
      </c>
      <c r="AY66" s="187">
        <v>4313719.9726046911</v>
      </c>
      <c r="AZ66" s="187">
        <v>4512953.8685325729</v>
      </c>
      <c r="BA66" s="202">
        <v>4719321.6824346296</v>
      </c>
      <c r="BB66" s="157">
        <v>65556684.808488041</v>
      </c>
    </row>
    <row r="67" spans="1:56" ht="11.25" customHeight="1" x14ac:dyDescent="0.25">
      <c r="A67" s="398" t="s">
        <v>240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-908623.8964785554</v>
      </c>
      <c r="AP67" s="167">
        <v>-908623.8964785554</v>
      </c>
      <c r="AQ67" s="167">
        <v>-908623.8964785554</v>
      </c>
      <c r="AR67" s="167">
        <v>-908623.8964785554</v>
      </c>
      <c r="AS67" s="167">
        <v>-908623.8964785554</v>
      </c>
      <c r="AT67" s="167">
        <v>-908623.8964785554</v>
      </c>
      <c r="AU67" s="167">
        <v>-908623.8964785554</v>
      </c>
      <c r="AV67" s="167">
        <v>-908623.8964785554</v>
      </c>
      <c r="AW67" s="167">
        <v>-908623.8964785554</v>
      </c>
      <c r="AX67" s="167">
        <v>-908623.8964785554</v>
      </c>
      <c r="AY67" s="167">
        <v>-908623.8964785554</v>
      </c>
      <c r="AZ67" s="167">
        <v>-908623.8964785554</v>
      </c>
      <c r="BA67" s="164">
        <v>-908623.8964785554</v>
      </c>
      <c r="BB67" s="204">
        <v>-11812110.654221222</v>
      </c>
      <c r="BD67" s="173"/>
    </row>
    <row r="68" spans="1:56" ht="25.5" customHeight="1" x14ac:dyDescent="0.25">
      <c r="A68" s="425" t="s">
        <v>241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18709247.475000001</v>
      </c>
      <c r="AL68" s="202">
        <v>2078805.2750000001</v>
      </c>
      <c r="AM68" s="187">
        <v>0</v>
      </c>
      <c r="AN68" s="187">
        <v>0</v>
      </c>
      <c r="AO68" s="187">
        <v>-593792.61965321493</v>
      </c>
      <c r="AP68" s="187">
        <v>1891233.2589211257</v>
      </c>
      <c r="AQ68" s="187">
        <v>2037375.7344780581</v>
      </c>
      <c r="AR68" s="187">
        <v>2188539.0894784015</v>
      </c>
      <c r="AS68" s="187">
        <v>2344923.1549240015</v>
      </c>
      <c r="AT68" s="187">
        <v>2506735.7150905784</v>
      </c>
      <c r="AU68" s="187">
        <v>2674192.8240680294</v>
      </c>
      <c r="AV68" s="187">
        <v>2847519.1348990267</v>
      </c>
      <c r="AW68" s="187">
        <v>3026948.2418173403</v>
      </c>
      <c r="AX68" s="187">
        <v>3212723.0361072468</v>
      </c>
      <c r="AY68" s="187">
        <v>3405096.0761261359</v>
      </c>
      <c r="AZ68" s="187">
        <v>3604329.9720540177</v>
      </c>
      <c r="BA68" s="202">
        <v>3810697.7859560745</v>
      </c>
      <c r="BB68" s="157">
        <v>53744574.154266827</v>
      </c>
    </row>
    <row r="69" spans="1:56" ht="12" customHeight="1" x14ac:dyDescent="0.25">
      <c r="A69" s="398" t="s">
        <v>242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243</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18709247.475000001</v>
      </c>
      <c r="AL70" s="202">
        <v>2078805.2750000001</v>
      </c>
      <c r="AM70" s="187">
        <v>0</v>
      </c>
      <c r="AN70" s="187">
        <v>0</v>
      </c>
      <c r="AO70" s="187">
        <v>-593792.61965321493</v>
      </c>
      <c r="AP70" s="187">
        <v>1891233.2589211257</v>
      </c>
      <c r="AQ70" s="187">
        <v>2037375.7344780581</v>
      </c>
      <c r="AR70" s="187">
        <v>2188539.0894784015</v>
      </c>
      <c r="AS70" s="187">
        <v>2344923.1549240015</v>
      </c>
      <c r="AT70" s="187">
        <v>2506735.7150905784</v>
      </c>
      <c r="AU70" s="187">
        <v>2674192.8240680294</v>
      </c>
      <c r="AV70" s="187">
        <v>2847519.1348990267</v>
      </c>
      <c r="AW70" s="187">
        <v>3026948.2418173403</v>
      </c>
      <c r="AX70" s="187">
        <v>3212723.0361072468</v>
      </c>
      <c r="AY70" s="187">
        <v>3405096.0761261359</v>
      </c>
      <c r="AZ70" s="187">
        <v>3604329.9720540177</v>
      </c>
      <c r="BA70" s="202">
        <v>3810697.7859560745</v>
      </c>
      <c r="BB70" s="157">
        <v>53744574.154266827</v>
      </c>
    </row>
    <row r="71" spans="1:56" ht="12" customHeight="1" x14ac:dyDescent="0.25">
      <c r="A71" s="398" t="s">
        <v>213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-4677311.8687500004</v>
      </c>
      <c r="AL71" s="164">
        <v>-519701.31875000003</v>
      </c>
      <c r="AM71" s="167">
        <v>0</v>
      </c>
      <c r="AN71" s="167">
        <v>0</v>
      </c>
      <c r="AO71" s="167">
        <v>0</v>
      </c>
      <c r="AP71" s="167">
        <v>-472808.31473028142</v>
      </c>
      <c r="AQ71" s="167">
        <v>-509343.93361951452</v>
      </c>
      <c r="AR71" s="167">
        <v>-547134.77236960037</v>
      </c>
      <c r="AS71" s="167">
        <v>-586230.78873100039</v>
      </c>
      <c r="AT71" s="167">
        <v>-626683.92877264461</v>
      </c>
      <c r="AU71" s="167">
        <v>-668548.20601700735</v>
      </c>
      <c r="AV71" s="167">
        <v>-711879.78372475668</v>
      </c>
      <c r="AW71" s="167">
        <v>-756737.06045433506</v>
      </c>
      <c r="AX71" s="167">
        <v>-803180.75902681169</v>
      </c>
      <c r="AY71" s="167">
        <v>-851274.01903153397</v>
      </c>
      <c r="AZ71" s="167">
        <v>-901082.49301350443</v>
      </c>
      <c r="BA71" s="164">
        <v>-952674.44648901862</v>
      </c>
      <c r="BB71" s="157">
        <v>-13584591.693480011</v>
      </c>
      <c r="BD71" s="173"/>
    </row>
    <row r="72" spans="1:56" ht="12.75" customHeight="1" thickBot="1" x14ac:dyDescent="0.3">
      <c r="A72" s="430" t="s">
        <v>244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14031935.606250001</v>
      </c>
      <c r="AL72" s="206">
        <v>1559103.95625</v>
      </c>
      <c r="AM72" s="205">
        <v>0</v>
      </c>
      <c r="AN72" s="205">
        <v>0</v>
      </c>
      <c r="AO72" s="205">
        <v>-593792.61965321493</v>
      </c>
      <c r="AP72" s="205">
        <v>1418424.9441908442</v>
      </c>
      <c r="AQ72" s="205">
        <v>1528031.8008585435</v>
      </c>
      <c r="AR72" s="205">
        <v>1641404.3171088011</v>
      </c>
      <c r="AS72" s="205">
        <v>1758692.3661930012</v>
      </c>
      <c r="AT72" s="205">
        <v>1880051.7863179338</v>
      </c>
      <c r="AU72" s="205">
        <v>2005644.6180510221</v>
      </c>
      <c r="AV72" s="205">
        <v>2135639.3511742698</v>
      </c>
      <c r="AW72" s="205">
        <v>2270211.1813630052</v>
      </c>
      <c r="AX72" s="205">
        <v>2409542.2770804353</v>
      </c>
      <c r="AY72" s="205">
        <v>2553822.0570946019</v>
      </c>
      <c r="AZ72" s="205">
        <v>2703247.4790405133</v>
      </c>
      <c r="BA72" s="206">
        <v>2858023.3394670561</v>
      </c>
      <c r="BB72" s="170">
        <v>40159982.460786812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425" t="s">
        <v>241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18709247.475000001</v>
      </c>
      <c r="AL75" s="208">
        <v>2078805.2750000001</v>
      </c>
      <c r="AM75" s="207">
        <v>0</v>
      </c>
      <c r="AN75" s="207">
        <v>0</v>
      </c>
      <c r="AO75" s="207">
        <v>-593792.61965321493</v>
      </c>
      <c r="AP75" s="207">
        <v>1891233.2589211257</v>
      </c>
      <c r="AQ75" s="207">
        <v>2037375.7344780581</v>
      </c>
      <c r="AR75" s="207">
        <v>2188539.0894784015</v>
      </c>
      <c r="AS75" s="207">
        <v>2344923.1549240015</v>
      </c>
      <c r="AT75" s="207">
        <v>2506735.7150905784</v>
      </c>
      <c r="AU75" s="207">
        <v>2674192.8240680294</v>
      </c>
      <c r="AV75" s="207">
        <v>2847519.1348990267</v>
      </c>
      <c r="AW75" s="207">
        <v>3026948.2418173403</v>
      </c>
      <c r="AX75" s="207">
        <v>3212723.0361072468</v>
      </c>
      <c r="AY75" s="207">
        <v>3405096.0761261359</v>
      </c>
      <c r="AZ75" s="207">
        <v>3604329.9720540177</v>
      </c>
      <c r="BA75" s="208">
        <v>3810697.7859560745</v>
      </c>
      <c r="BB75" s="157">
        <v>53744574.154266827</v>
      </c>
    </row>
    <row r="76" spans="1:56" ht="12" customHeight="1" x14ac:dyDescent="0.25">
      <c r="A76" s="398" t="s">
        <v>240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908623.8964785554</v>
      </c>
      <c r="AP76" s="175">
        <v>908623.8964785554</v>
      </c>
      <c r="AQ76" s="175">
        <v>908623.8964785554</v>
      </c>
      <c r="AR76" s="175">
        <v>908623.8964785554</v>
      </c>
      <c r="AS76" s="175">
        <v>908623.8964785554</v>
      </c>
      <c r="AT76" s="175">
        <v>908623.8964785554</v>
      </c>
      <c r="AU76" s="175">
        <v>908623.8964785554</v>
      </c>
      <c r="AV76" s="175">
        <v>908623.8964785554</v>
      </c>
      <c r="AW76" s="175">
        <v>908623.8964785554</v>
      </c>
      <c r="AX76" s="175">
        <v>908623.8964785554</v>
      </c>
      <c r="AY76" s="175">
        <v>908623.8964785554</v>
      </c>
      <c r="AZ76" s="175">
        <v>908623.8964785554</v>
      </c>
      <c r="BA76" s="174">
        <v>908623.8964785554</v>
      </c>
      <c r="BB76" s="176">
        <v>11812110.654221222</v>
      </c>
    </row>
    <row r="77" spans="1:56" ht="12" customHeight="1" x14ac:dyDescent="0.25">
      <c r="A77" s="398" t="s">
        <v>242</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-4677311.8687500004</v>
      </c>
      <c r="AL78" s="174">
        <v>-519701.31875000003</v>
      </c>
      <c r="AM78" s="175">
        <v>0</v>
      </c>
      <c r="AN78" s="175">
        <v>0</v>
      </c>
      <c r="AO78" s="175">
        <v>0</v>
      </c>
      <c r="AP78" s="175">
        <v>-472808.31473028142</v>
      </c>
      <c r="AQ78" s="175">
        <v>-509343.93361951452</v>
      </c>
      <c r="AR78" s="175">
        <v>-547134.77236960037</v>
      </c>
      <c r="AS78" s="175">
        <v>-586230.78873100039</v>
      </c>
      <c r="AT78" s="175">
        <v>-626683.92877264461</v>
      </c>
      <c r="AU78" s="175">
        <v>-668548.20601700735</v>
      </c>
      <c r="AV78" s="175">
        <v>-711879.78372475668</v>
      </c>
      <c r="AW78" s="175">
        <v>-756737.06045433506</v>
      </c>
      <c r="AX78" s="175">
        <v>-803180.75902681169</v>
      </c>
      <c r="AY78" s="175">
        <v>-851274.01903153397</v>
      </c>
      <c r="AZ78" s="175">
        <v>-901082.49301350443</v>
      </c>
      <c r="BA78" s="174">
        <v>-952674.44648901862</v>
      </c>
      <c r="BB78" s="176">
        <v>-13584591.693480011</v>
      </c>
    </row>
    <row r="79" spans="1:56" ht="12" customHeight="1" x14ac:dyDescent="0.25">
      <c r="A79" s="398" t="s">
        <v>246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-17722705.84</v>
      </c>
      <c r="AM81" s="175">
        <v>-449772.08957110881</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-18172477.929571107</v>
      </c>
    </row>
    <row r="82" spans="1:54" ht="12.75" customHeight="1" x14ac:dyDescent="0.25">
      <c r="A82" s="398" t="s">
        <v>249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14031935.606250001</v>
      </c>
      <c r="AL83" s="209">
        <v>-16163601.883749999</v>
      </c>
      <c r="AM83" s="210">
        <v>-449772.08957110881</v>
      </c>
      <c r="AN83" s="210">
        <v>0</v>
      </c>
      <c r="AO83" s="210">
        <v>314831.27682534046</v>
      </c>
      <c r="AP83" s="210">
        <v>2327048.8406693996</v>
      </c>
      <c r="AQ83" s="210">
        <v>2436655.6973370989</v>
      </c>
      <c r="AR83" s="210">
        <v>2550028.2135873563</v>
      </c>
      <c r="AS83" s="210">
        <v>2667316.2626715563</v>
      </c>
      <c r="AT83" s="210">
        <v>2788675.682796489</v>
      </c>
      <c r="AU83" s="210">
        <v>2914268.5145295775</v>
      </c>
      <c r="AV83" s="210">
        <v>3044263.247652825</v>
      </c>
      <c r="AW83" s="210">
        <v>3178835.0778415604</v>
      </c>
      <c r="AX83" s="210">
        <v>3318166.1735589905</v>
      </c>
      <c r="AY83" s="210">
        <v>3462445.9535731571</v>
      </c>
      <c r="AZ83" s="210">
        <v>3611871.3755190684</v>
      </c>
      <c r="BA83" s="209">
        <v>3766647.2359456113</v>
      </c>
      <c r="BB83" s="176">
        <v>33799615.185436919</v>
      </c>
    </row>
    <row r="84" spans="1:54" ht="12" customHeight="1" x14ac:dyDescent="0.25">
      <c r="A84" s="428" t="s">
        <v>251</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14031935.606250001</v>
      </c>
      <c r="AL84" s="209">
        <v>-2131666.277499998</v>
      </c>
      <c r="AM84" s="210">
        <v>-2581438.367071107</v>
      </c>
      <c r="AN84" s="210">
        <v>-2581438.367071107</v>
      </c>
      <c r="AO84" s="210">
        <v>-2266607.0902457666</v>
      </c>
      <c r="AP84" s="210">
        <v>60441.750423633028</v>
      </c>
      <c r="AQ84" s="210">
        <v>2497097.4477607319</v>
      </c>
      <c r="AR84" s="210">
        <v>5047125.6613480877</v>
      </c>
      <c r="AS84" s="210">
        <v>7714441.924019644</v>
      </c>
      <c r="AT84" s="210">
        <v>10503117.606816133</v>
      </c>
      <c r="AU84" s="210">
        <v>13417386.12134571</v>
      </c>
      <c r="AV84" s="210">
        <v>16461649.368998535</v>
      </c>
      <c r="AW84" s="210">
        <v>19640484.446840096</v>
      </c>
      <c r="AX84" s="210">
        <v>22958650.620399088</v>
      </c>
      <c r="AY84" s="210">
        <v>26421096.573972244</v>
      </c>
      <c r="AZ84" s="210">
        <v>30032967.949491311</v>
      </c>
      <c r="BA84" s="209">
        <v>33799615.185436919</v>
      </c>
      <c r="BB84" s="176"/>
    </row>
    <row r="85" spans="1:54" ht="12" customHeight="1" x14ac:dyDescent="0.25">
      <c r="A85" s="398" t="s">
        <v>252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14031935.606250001</v>
      </c>
      <c r="AL86" s="208">
        <v>-16163601.883749999</v>
      </c>
      <c r="AM86" s="207">
        <v>-389413.06456373056</v>
      </c>
      <c r="AN86" s="207">
        <v>0</v>
      </c>
      <c r="AO86" s="207">
        <v>204329.89790788913</v>
      </c>
      <c r="AP86" s="207">
        <v>1307607.9777203025</v>
      </c>
      <c r="AQ86" s="207">
        <v>1185452.7432540418</v>
      </c>
      <c r="AR86" s="207">
        <v>1074120.6849985297</v>
      </c>
      <c r="AS86" s="207">
        <v>972748.61981409509</v>
      </c>
      <c r="AT86" s="207">
        <v>880525.90181644447</v>
      </c>
      <c r="AU86" s="207">
        <v>796694.29304509575</v>
      </c>
      <c r="AV86" s="207">
        <v>720547.0796545659</v>
      </c>
      <c r="AW86" s="207">
        <v>651427.62280113215</v>
      </c>
      <c r="AX86" s="207">
        <v>588727.49777362694</v>
      </c>
      <c r="AY86" s="207">
        <v>531884.34529123537</v>
      </c>
      <c r="AZ86" s="207">
        <v>480379.53431167261</v>
      </c>
      <c r="BA86" s="208">
        <v>433735.71535262291</v>
      </c>
      <c r="BB86" s="157">
        <v>7307102.5716775255</v>
      </c>
    </row>
    <row r="87" spans="1:54" ht="28.5" customHeight="1" x14ac:dyDescent="0.25">
      <c r="A87" s="425" t="s">
        <v>254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14031935.606250001</v>
      </c>
      <c r="AL87" s="202">
        <v>-2131666.277499998</v>
      </c>
      <c r="AM87" s="202">
        <v>-2521079.3420637287</v>
      </c>
      <c r="AN87" s="202">
        <v>-2521079.3420637287</v>
      </c>
      <c r="AO87" s="202">
        <v>-2316749.4441558397</v>
      </c>
      <c r="AP87" s="202">
        <v>-1009141.4664355372</v>
      </c>
      <c r="AQ87" s="202">
        <v>176311.27681850456</v>
      </c>
      <c r="AR87" s="202">
        <v>1250431.9618170343</v>
      </c>
      <c r="AS87" s="202">
        <v>2223180.5816311296</v>
      </c>
      <c r="AT87" s="202">
        <v>3103706.4834475741</v>
      </c>
      <c r="AU87" s="202">
        <v>3900400.7764926697</v>
      </c>
      <c r="AV87" s="202">
        <v>4620947.8561472353</v>
      </c>
      <c r="AW87" s="202">
        <v>5272375.4789483678</v>
      </c>
      <c r="AX87" s="202">
        <v>5861102.9767219946</v>
      </c>
      <c r="AY87" s="202">
        <v>6392987.3220132301</v>
      </c>
      <c r="AZ87" s="202">
        <v>6873366.8563249027</v>
      </c>
      <c r="BA87" s="202">
        <v>7307102.5716775255</v>
      </c>
      <c r="BB87" s="176"/>
    </row>
    <row r="88" spans="1:54" ht="14.25" customHeight="1" x14ac:dyDescent="0.25">
      <c r="A88" s="433" t="s">
        <v>255</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0.15191534064270695</v>
      </c>
      <c r="AM88" s="211">
        <v>0.17910002350857246</v>
      </c>
      <c r="AN88" s="211">
        <v>0.17910002350857246</v>
      </c>
      <c r="AO88" s="211">
        <v>0.16524216380107171</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256</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2028.9740264366749</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2029.8512709360859</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1BF0E-4467-4237-9016-B0F38B6D2BA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263</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264</v>
      </c>
      <c r="B21" s="441" t="s">
        <v>265</v>
      </c>
      <c r="C21" s="442" t="s">
        <v>266</v>
      </c>
      <c r="D21" s="442"/>
      <c r="E21" s="442"/>
      <c r="F21" s="442"/>
      <c r="G21" s="442"/>
      <c r="H21" s="442"/>
      <c r="I21" s="443" t="s">
        <v>267</v>
      </c>
      <c r="J21" s="444" t="s">
        <v>268</v>
      </c>
      <c r="K21" s="441" t="s">
        <v>269</v>
      </c>
      <c r="L21" s="437" t="s">
        <v>270</v>
      </c>
    </row>
    <row r="22" spans="1:15" ht="58.5" customHeight="1" x14ac:dyDescent="0.25">
      <c r="A22" s="441"/>
      <c r="B22" s="441"/>
      <c r="C22" s="438" t="s">
        <v>330</v>
      </c>
      <c r="D22" s="438"/>
      <c r="E22" s="224"/>
      <c r="F22" s="225"/>
      <c r="G22" s="439" t="s">
        <v>271</v>
      </c>
      <c r="H22" s="440"/>
      <c r="I22" s="443"/>
      <c r="J22" s="445"/>
      <c r="K22" s="441"/>
      <c r="L22" s="437"/>
    </row>
    <row r="23" spans="1:15" ht="35.25" customHeight="1" x14ac:dyDescent="0.25">
      <c r="A23" s="441"/>
      <c r="B23" s="441"/>
      <c r="C23" s="226" t="s">
        <v>272</v>
      </c>
      <c r="D23" s="226" t="s">
        <v>273</v>
      </c>
      <c r="E23" s="226" t="s">
        <v>272</v>
      </c>
      <c r="F23" s="226" t="s">
        <v>273</v>
      </c>
      <c r="G23" s="226" t="s">
        <v>272</v>
      </c>
      <c r="H23" s="226" t="s">
        <v>273</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45477</v>
      </c>
      <c r="D25" s="230">
        <v>46446</v>
      </c>
      <c r="E25" s="230"/>
      <c r="F25" s="230"/>
      <c r="G25" s="230" t="s">
        <v>75</v>
      </c>
      <c r="H25" s="230" t="s">
        <v>75</v>
      </c>
      <c r="I25" s="231" t="s">
        <v>75</v>
      </c>
      <c r="J25" s="231" t="s">
        <v>75</v>
      </c>
      <c r="K25" s="232" t="s">
        <v>75</v>
      </c>
      <c r="L25" s="233" t="s">
        <v>75</v>
      </c>
    </row>
    <row r="26" spans="1:15" ht="21" customHeight="1" x14ac:dyDescent="0.25">
      <c r="A26" s="226" t="s">
        <v>275</v>
      </c>
      <c r="B26" s="234" t="s">
        <v>276</v>
      </c>
      <c r="C26" s="235">
        <v>45477</v>
      </c>
      <c r="D26" s="236">
        <v>45477</v>
      </c>
      <c r="E26" s="236"/>
      <c r="F26" s="236"/>
      <c r="G26" s="236" t="s">
        <v>75</v>
      </c>
      <c r="H26" s="236" t="s">
        <v>75</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46140</v>
      </c>
      <c r="D31" s="236">
        <v>46231</v>
      </c>
      <c r="E31" s="236"/>
      <c r="F31" s="236"/>
      <c r="G31" s="236" t="s">
        <v>75</v>
      </c>
      <c r="H31" s="236" t="s">
        <v>75</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46059</v>
      </c>
      <c r="D35" s="236">
        <v>46059</v>
      </c>
      <c r="E35" s="236"/>
      <c r="F35" s="236"/>
      <c r="G35" s="236" t="s">
        <v>75</v>
      </c>
      <c r="H35" s="236" t="s">
        <v>75</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46231</v>
      </c>
      <c r="D37" s="241">
        <v>46446</v>
      </c>
      <c r="E37" s="241"/>
      <c r="F37" s="241"/>
      <c r="G37" s="241" t="s">
        <v>75</v>
      </c>
      <c r="H37" s="241" t="s">
        <v>75</v>
      </c>
      <c r="I37" s="237" t="s">
        <v>75</v>
      </c>
      <c r="J37" s="237" t="s">
        <v>75</v>
      </c>
      <c r="K37" s="238" t="s">
        <v>75</v>
      </c>
      <c r="L37" s="238" t="s">
        <v>75</v>
      </c>
    </row>
    <row r="38" spans="1:15" ht="21.75" customHeight="1" x14ac:dyDescent="0.25">
      <c r="A38" s="226">
        <v>2</v>
      </c>
      <c r="B38" s="228" t="s">
        <v>299</v>
      </c>
      <c r="C38" s="229">
        <v>46140</v>
      </c>
      <c r="D38" s="242">
        <v>46566</v>
      </c>
      <c r="E38" s="242"/>
      <c r="F38" s="242"/>
      <c r="G38" s="242" t="s">
        <v>75</v>
      </c>
      <c r="H38" s="242" t="s">
        <v>75</v>
      </c>
      <c r="I38" s="243" t="s">
        <v>75</v>
      </c>
      <c r="J38" s="243" t="s">
        <v>75</v>
      </c>
      <c r="K38" s="232" t="s">
        <v>75</v>
      </c>
      <c r="L38" s="232" t="s">
        <v>75</v>
      </c>
    </row>
    <row r="39" spans="1:15" ht="40.5" customHeight="1" x14ac:dyDescent="0.25">
      <c r="A39" s="226" t="s">
        <v>300</v>
      </c>
      <c r="B39" s="240" t="s">
        <v>301</v>
      </c>
      <c r="C39" s="235">
        <v>46140</v>
      </c>
      <c r="D39" s="241">
        <v>46231</v>
      </c>
      <c r="E39" s="241"/>
      <c r="F39" s="241"/>
      <c r="G39" s="241" t="s">
        <v>75</v>
      </c>
      <c r="H39" s="241" t="s">
        <v>75</v>
      </c>
      <c r="I39" s="244" t="s">
        <v>75</v>
      </c>
      <c r="J39" s="244" t="s">
        <v>75</v>
      </c>
      <c r="K39" s="238" t="s">
        <v>75</v>
      </c>
      <c r="L39" s="238" t="s">
        <v>75</v>
      </c>
    </row>
    <row r="40" spans="1:15" ht="24.75" customHeight="1" x14ac:dyDescent="0.25">
      <c r="A40" s="226" t="s">
        <v>302</v>
      </c>
      <c r="B40" s="240" t="s">
        <v>303</v>
      </c>
      <c r="C40" s="235">
        <v>46446</v>
      </c>
      <c r="D40" s="241">
        <v>46566</v>
      </c>
      <c r="E40" s="241"/>
      <c r="F40" s="241"/>
      <c r="G40" s="241" t="s">
        <v>75</v>
      </c>
      <c r="H40" s="241" t="s">
        <v>75</v>
      </c>
      <c r="I40" s="244" t="s">
        <v>75</v>
      </c>
      <c r="J40" s="244" t="s">
        <v>75</v>
      </c>
      <c r="K40" s="238" t="s">
        <v>75</v>
      </c>
      <c r="L40" s="238" t="s">
        <v>75</v>
      </c>
    </row>
    <row r="41" spans="1:15" ht="37.5" customHeight="1" x14ac:dyDescent="0.25">
      <c r="A41" s="226">
        <v>3</v>
      </c>
      <c r="B41" s="228" t="s">
        <v>304</v>
      </c>
      <c r="C41" s="229">
        <v>46566</v>
      </c>
      <c r="D41" s="242">
        <v>46719</v>
      </c>
      <c r="E41" s="242"/>
      <c r="F41" s="242"/>
      <c r="G41" s="242" t="s">
        <v>75</v>
      </c>
      <c r="H41" s="242" t="s">
        <v>75</v>
      </c>
      <c r="I41" s="243" t="s">
        <v>75</v>
      </c>
      <c r="J41" s="243" t="s">
        <v>75</v>
      </c>
      <c r="K41" s="232" t="s">
        <v>75</v>
      </c>
      <c r="L41" s="232" t="s">
        <v>75</v>
      </c>
    </row>
    <row r="42" spans="1:15" x14ac:dyDescent="0.25">
      <c r="A42" s="226" t="s">
        <v>305</v>
      </c>
      <c r="B42" s="240" t="s">
        <v>306</v>
      </c>
      <c r="C42" s="235">
        <v>46566</v>
      </c>
      <c r="D42" s="241">
        <v>46596</v>
      </c>
      <c r="E42" s="241"/>
      <c r="F42" s="241"/>
      <c r="G42" s="241" t="s">
        <v>75</v>
      </c>
      <c r="H42" s="241" t="s">
        <v>75</v>
      </c>
      <c r="I42" s="244" t="s">
        <v>75</v>
      </c>
      <c r="J42" s="244" t="s">
        <v>75</v>
      </c>
      <c r="K42" s="238" t="s">
        <v>75</v>
      </c>
      <c r="L42" s="238" t="s">
        <v>75</v>
      </c>
    </row>
    <row r="43" spans="1:15" ht="24.75" customHeight="1" x14ac:dyDescent="0.25">
      <c r="A43" s="226" t="s">
        <v>307</v>
      </c>
      <c r="B43" s="240" t="s">
        <v>308</v>
      </c>
      <c r="C43" s="235">
        <v>46596</v>
      </c>
      <c r="D43" s="241">
        <v>46658</v>
      </c>
      <c r="E43" s="241"/>
      <c r="F43" s="241"/>
      <c r="G43" s="241" t="s">
        <v>75</v>
      </c>
      <c r="H43" s="241" t="s">
        <v>75</v>
      </c>
      <c r="I43" s="244" t="s">
        <v>75</v>
      </c>
      <c r="J43" s="244" t="s">
        <v>75</v>
      </c>
      <c r="K43" s="238" t="s">
        <v>75</v>
      </c>
      <c r="L43" s="238" t="s">
        <v>75</v>
      </c>
    </row>
    <row r="44" spans="1:15" ht="24.75" customHeight="1" x14ac:dyDescent="0.25">
      <c r="A44" s="226" t="s">
        <v>309</v>
      </c>
      <c r="B44" s="240" t="s">
        <v>310</v>
      </c>
      <c r="C44" s="235">
        <v>46658</v>
      </c>
      <c r="D44" s="241">
        <v>46688</v>
      </c>
      <c r="E44" s="241"/>
      <c r="F44" s="241"/>
      <c r="G44" s="241" t="s">
        <v>75</v>
      </c>
      <c r="H44" s="241" t="s">
        <v>75</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46688</v>
      </c>
      <c r="D47" s="241">
        <v>46719</v>
      </c>
      <c r="E47" s="241"/>
      <c r="F47" s="241"/>
      <c r="G47" s="241" t="s">
        <v>75</v>
      </c>
      <c r="H47" s="241" t="s">
        <v>75</v>
      </c>
      <c r="I47" s="244" t="s">
        <v>75</v>
      </c>
      <c r="J47" s="244" t="s">
        <v>75</v>
      </c>
      <c r="K47" s="238" t="s">
        <v>75</v>
      </c>
      <c r="L47" s="238" t="s">
        <v>75</v>
      </c>
    </row>
    <row r="48" spans="1:15" ht="21.75" customHeight="1" x14ac:dyDescent="0.25">
      <c r="A48" s="226">
        <v>4</v>
      </c>
      <c r="B48" s="228" t="s">
        <v>317</v>
      </c>
      <c r="C48" s="229">
        <v>46387</v>
      </c>
      <c r="D48" s="242">
        <v>46749</v>
      </c>
      <c r="E48" s="242"/>
      <c r="F48" s="242"/>
      <c r="G48" s="242" t="s">
        <v>75</v>
      </c>
      <c r="H48" s="242" t="s">
        <v>75</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46719</v>
      </c>
      <c r="D50" s="241">
        <v>46749</v>
      </c>
      <c r="E50" s="241"/>
      <c r="F50" s="241"/>
      <c r="G50" s="241" t="s">
        <v>75</v>
      </c>
      <c r="H50" s="241" t="s">
        <v>75</v>
      </c>
      <c r="I50" s="244" t="s">
        <v>75</v>
      </c>
      <c r="J50" s="244" t="s">
        <v>75</v>
      </c>
      <c r="K50" s="238" t="s">
        <v>75</v>
      </c>
      <c r="L50" s="238" t="s">
        <v>75</v>
      </c>
    </row>
    <row r="51" spans="1:12" ht="37.5" customHeight="1" x14ac:dyDescent="0.25">
      <c r="A51" s="226" t="s">
        <v>322</v>
      </c>
      <c r="B51" s="240" t="s">
        <v>323</v>
      </c>
      <c r="C51" s="235">
        <v>46387</v>
      </c>
      <c r="D51" s="241">
        <v>46387</v>
      </c>
      <c r="E51" s="241"/>
      <c r="F51" s="241"/>
      <c r="G51" s="241" t="s">
        <v>75</v>
      </c>
      <c r="H51" s="241" t="s">
        <v>75</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46568</v>
      </c>
      <c r="D53" s="241">
        <v>46568</v>
      </c>
      <c r="E53" s="241"/>
      <c r="F53" s="241"/>
      <c r="G53" s="241" t="s">
        <v>75</v>
      </c>
      <c r="H53" s="241" t="s">
        <v>75</v>
      </c>
      <c r="I53" s="244" t="s">
        <v>75</v>
      </c>
      <c r="J53" s="244" t="s">
        <v>75</v>
      </c>
      <c r="K53" s="238" t="s">
        <v>75</v>
      </c>
      <c r="L53" s="238" t="s">
        <v>75</v>
      </c>
    </row>
    <row r="54" spans="1:12" ht="21" customHeight="1" x14ac:dyDescent="0.25">
      <c r="A54" s="226" t="s">
        <v>328</v>
      </c>
      <c r="B54" s="240" t="s">
        <v>329</v>
      </c>
      <c r="C54" s="235">
        <v>46688</v>
      </c>
      <c r="D54" s="241">
        <v>46719</v>
      </c>
      <c r="E54" s="241"/>
      <c r="F54" s="241"/>
      <c r="G54" s="241" t="s">
        <v>75</v>
      </c>
      <c r="H54" s="241" t="s">
        <v>75</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C84E5-C5B7-479E-A7A4-1887EDC7BF6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332</v>
      </c>
      <c r="B20" s="449" t="s">
        <v>333</v>
      </c>
      <c r="C20" s="441" t="s">
        <v>334</v>
      </c>
      <c r="D20" s="441"/>
      <c r="E20" s="451" t="s">
        <v>335</v>
      </c>
      <c r="F20" s="451"/>
      <c r="G20" s="449" t="s">
        <v>336</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337</v>
      </c>
      <c r="AC20" s="455"/>
    </row>
    <row r="21" spans="1:33" ht="99.75" customHeight="1" x14ac:dyDescent="0.25">
      <c r="A21" s="450"/>
      <c r="B21" s="450"/>
      <c r="C21" s="441"/>
      <c r="D21" s="441"/>
      <c r="E21" s="451"/>
      <c r="F21" s="451"/>
      <c r="G21" s="450"/>
      <c r="H21" s="441" t="s">
        <v>330</v>
      </c>
      <c r="I21" s="441"/>
      <c r="J21" s="441" t="s">
        <v>338</v>
      </c>
      <c r="K21" s="441"/>
      <c r="L21" s="441" t="s">
        <v>330</v>
      </c>
      <c r="M21" s="441"/>
      <c r="N21" s="441" t="s">
        <v>338</v>
      </c>
      <c r="O21" s="441"/>
      <c r="P21" s="441" t="s">
        <v>330</v>
      </c>
      <c r="Q21" s="441"/>
      <c r="R21" s="441" t="s">
        <v>338</v>
      </c>
      <c r="S21" s="441"/>
      <c r="T21" s="441" t="s">
        <v>330</v>
      </c>
      <c r="U21" s="441"/>
      <c r="V21" s="441" t="s">
        <v>338</v>
      </c>
      <c r="W21" s="441"/>
      <c r="X21" s="441" t="s">
        <v>330</v>
      </c>
      <c r="Y21" s="441"/>
      <c r="Z21" s="441" t="s">
        <v>338</v>
      </c>
      <c r="AA21" s="441"/>
      <c r="AB21" s="456"/>
      <c r="AC21" s="457"/>
    </row>
    <row r="22" spans="1:33" ht="89.25" customHeight="1" x14ac:dyDescent="0.25">
      <c r="A22" s="438"/>
      <c r="B22" s="438"/>
      <c r="C22" s="250" t="s">
        <v>330</v>
      </c>
      <c r="D22" s="250" t="s">
        <v>339</v>
      </c>
      <c r="E22" s="251" t="s">
        <v>340</v>
      </c>
      <c r="F22" s="251" t="s">
        <v>341</v>
      </c>
      <c r="G22" s="438"/>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330</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t="s">
        <v>75</v>
      </c>
      <c r="D24" s="260">
        <v>21.43882503927675</v>
      </c>
      <c r="E24" s="279" t="s">
        <v>75</v>
      </c>
      <c r="F24" s="279">
        <v>0.54872194927675366</v>
      </c>
      <c r="G24" s="260">
        <v>20.890103089999997</v>
      </c>
      <c r="H24" s="260" t="s">
        <v>75</v>
      </c>
      <c r="I24" s="265" t="s">
        <v>75</v>
      </c>
      <c r="J24" s="260">
        <v>0.54872194927675277</v>
      </c>
      <c r="K24" s="265">
        <v>4</v>
      </c>
      <c r="L24" s="260" t="s">
        <v>75</v>
      </c>
      <c r="M24" s="265" t="s">
        <v>75</v>
      </c>
      <c r="N24" s="260">
        <v>0</v>
      </c>
      <c r="O24" s="265" t="s">
        <v>75</v>
      </c>
      <c r="P24" s="260" t="s">
        <v>75</v>
      </c>
      <c r="Q24" s="265" t="s">
        <v>75</v>
      </c>
      <c r="R24" s="260">
        <v>0</v>
      </c>
      <c r="S24" s="265" t="s">
        <v>75</v>
      </c>
      <c r="T24" s="260" t="s">
        <v>75</v>
      </c>
      <c r="U24" s="265" t="s">
        <v>75</v>
      </c>
      <c r="V24" s="260">
        <v>0</v>
      </c>
      <c r="W24" s="265" t="s">
        <v>75</v>
      </c>
      <c r="X24" s="260">
        <v>0</v>
      </c>
      <c r="Y24" s="265" t="s">
        <v>75</v>
      </c>
      <c r="Z24" s="260">
        <v>0</v>
      </c>
      <c r="AA24" s="265" t="s">
        <v>75</v>
      </c>
      <c r="AB24" s="260">
        <v>0</v>
      </c>
      <c r="AC24" s="279">
        <v>0.54872194927675277</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t="s">
        <v>75</v>
      </c>
      <c r="I25" s="258" t="s">
        <v>75</v>
      </c>
      <c r="J25" s="257">
        <v>0</v>
      </c>
      <c r="K25" s="258" t="s">
        <v>75</v>
      </c>
      <c r="L25" s="257" t="s">
        <v>75</v>
      </c>
      <c r="M25" s="258" t="s">
        <v>75</v>
      </c>
      <c r="N25" s="257">
        <v>0</v>
      </c>
      <c r="O25" s="258" t="s">
        <v>75</v>
      </c>
      <c r="P25" s="257" t="s">
        <v>75</v>
      </c>
      <c r="Q25" s="258" t="s">
        <v>75</v>
      </c>
      <c r="R25" s="257">
        <v>0</v>
      </c>
      <c r="S25" s="258" t="s">
        <v>75</v>
      </c>
      <c r="T25" s="257" t="s">
        <v>75</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t="s">
        <v>75</v>
      </c>
      <c r="I26" s="258" t="s">
        <v>75</v>
      </c>
      <c r="J26" s="257">
        <v>0</v>
      </c>
      <c r="K26" s="258" t="s">
        <v>75</v>
      </c>
      <c r="L26" s="257" t="s">
        <v>75</v>
      </c>
      <c r="M26" s="258" t="s">
        <v>75</v>
      </c>
      <c r="N26" s="257">
        <v>0</v>
      </c>
      <c r="O26" s="258" t="s">
        <v>75</v>
      </c>
      <c r="P26" s="257" t="s">
        <v>75</v>
      </c>
      <c r="Q26" s="258" t="s">
        <v>75</v>
      </c>
      <c r="R26" s="257">
        <v>0</v>
      </c>
      <c r="S26" s="258" t="s">
        <v>75</v>
      </c>
      <c r="T26" s="257" t="s">
        <v>75</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t="s">
        <v>75</v>
      </c>
      <c r="I27" s="258" t="s">
        <v>75</v>
      </c>
      <c r="J27" s="257">
        <v>0</v>
      </c>
      <c r="K27" s="258" t="s">
        <v>75</v>
      </c>
      <c r="L27" s="257" t="s">
        <v>75</v>
      </c>
      <c r="M27" s="258" t="s">
        <v>75</v>
      </c>
      <c r="N27" s="257">
        <v>0</v>
      </c>
      <c r="O27" s="258" t="s">
        <v>75</v>
      </c>
      <c r="P27" s="257" t="s">
        <v>75</v>
      </c>
      <c r="Q27" s="258" t="s">
        <v>75</v>
      </c>
      <c r="R27" s="257">
        <v>0</v>
      </c>
      <c r="S27" s="258" t="s">
        <v>75</v>
      </c>
      <c r="T27" s="257" t="s">
        <v>75</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20.89010309</v>
      </c>
      <c r="H28" s="257" t="s">
        <v>75</v>
      </c>
      <c r="I28" s="258" t="s">
        <v>75</v>
      </c>
      <c r="J28" s="257">
        <v>0.54872194927675277</v>
      </c>
      <c r="K28" s="258">
        <v>4</v>
      </c>
      <c r="L28" s="257" t="s">
        <v>75</v>
      </c>
      <c r="M28" s="258" t="s">
        <v>75</v>
      </c>
      <c r="N28" s="257">
        <v>0</v>
      </c>
      <c r="O28" s="258" t="s">
        <v>75</v>
      </c>
      <c r="P28" s="257" t="s">
        <v>75</v>
      </c>
      <c r="Q28" s="258" t="s">
        <v>75</v>
      </c>
      <c r="R28" s="257">
        <v>0</v>
      </c>
      <c r="S28" s="258" t="s">
        <v>75</v>
      </c>
      <c r="T28" s="257" t="s">
        <v>75</v>
      </c>
      <c r="U28" s="258" t="s">
        <v>75</v>
      </c>
      <c r="V28" s="257">
        <v>0</v>
      </c>
      <c r="W28" s="258" t="s">
        <v>75</v>
      </c>
      <c r="X28" s="257">
        <v>0</v>
      </c>
      <c r="Y28" s="258" t="s">
        <v>75</v>
      </c>
      <c r="Z28" s="257">
        <v>0</v>
      </c>
      <c r="AA28" s="258" t="s">
        <v>75</v>
      </c>
      <c r="AB28" s="257">
        <v>0</v>
      </c>
      <c r="AC28" s="282">
        <v>0.54872194927675277</v>
      </c>
      <c r="AD28" s="280"/>
      <c r="AE28" s="219"/>
      <c r="AF28" s="219"/>
      <c r="AG28" s="219"/>
    </row>
    <row r="29" spans="1:33" ht="21" customHeight="1" x14ac:dyDescent="0.25">
      <c r="A29" s="255" t="s">
        <v>353</v>
      </c>
      <c r="B29" s="259" t="s">
        <v>354</v>
      </c>
      <c r="C29" s="257" t="s">
        <v>75</v>
      </c>
      <c r="D29" s="257" t="s">
        <v>75</v>
      </c>
      <c r="E29" s="257" t="s">
        <v>75</v>
      </c>
      <c r="F29" s="257" t="s">
        <v>75</v>
      </c>
      <c r="G29" s="257">
        <v>0</v>
      </c>
      <c r="H29" s="257" t="s">
        <v>75</v>
      </c>
      <c r="I29" s="258" t="s">
        <v>75</v>
      </c>
      <c r="J29" s="257">
        <v>0</v>
      </c>
      <c r="K29" s="258" t="s">
        <v>75</v>
      </c>
      <c r="L29" s="257" t="s">
        <v>75</v>
      </c>
      <c r="M29" s="258" t="s">
        <v>75</v>
      </c>
      <c r="N29" s="257">
        <v>0</v>
      </c>
      <c r="O29" s="258" t="s">
        <v>75</v>
      </c>
      <c r="P29" s="257" t="s">
        <v>75</v>
      </c>
      <c r="Q29" s="258" t="s">
        <v>75</v>
      </c>
      <c r="R29" s="257">
        <v>0</v>
      </c>
      <c r="S29" s="258" t="s">
        <v>75</v>
      </c>
      <c r="T29" s="257" t="s">
        <v>75</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t="s">
        <v>75</v>
      </c>
      <c r="D30" s="260">
        <v>18.172477929571109</v>
      </c>
      <c r="E30" s="260" t="s">
        <v>75</v>
      </c>
      <c r="F30" s="260">
        <v>0.2716604195711092</v>
      </c>
      <c r="G30" s="260">
        <v>17.90081751</v>
      </c>
      <c r="H30" s="260" t="s">
        <v>75</v>
      </c>
      <c r="I30" s="265" t="s">
        <v>75</v>
      </c>
      <c r="J30" s="260">
        <v>0.27166042000000018</v>
      </c>
      <c r="K30" s="265">
        <v>4</v>
      </c>
      <c r="L30" s="260" t="s">
        <v>75</v>
      </c>
      <c r="M30" s="265" t="s">
        <v>75</v>
      </c>
      <c r="N30" s="260">
        <v>0</v>
      </c>
      <c r="O30" s="265" t="s">
        <v>75</v>
      </c>
      <c r="P30" s="260" t="s">
        <v>75</v>
      </c>
      <c r="Q30" s="265" t="s">
        <v>75</v>
      </c>
      <c r="R30" s="260">
        <v>0</v>
      </c>
      <c r="S30" s="265" t="s">
        <v>75</v>
      </c>
      <c r="T30" s="260" t="s">
        <v>75</v>
      </c>
      <c r="U30" s="265" t="s">
        <v>75</v>
      </c>
      <c r="V30" s="260">
        <v>0</v>
      </c>
      <c r="W30" s="265" t="s">
        <v>75</v>
      </c>
      <c r="X30" s="260">
        <v>0</v>
      </c>
      <c r="Y30" s="265" t="s">
        <v>75</v>
      </c>
      <c r="Z30" s="260">
        <v>0</v>
      </c>
      <c r="AA30" s="265" t="s">
        <v>75</v>
      </c>
      <c r="AB30" s="260">
        <v>0</v>
      </c>
      <c r="AC30" s="279">
        <v>0.27166042000000018</v>
      </c>
      <c r="AD30" s="280"/>
      <c r="AE30" s="219"/>
      <c r="AF30" s="219"/>
      <c r="AG30" s="219"/>
    </row>
    <row r="31" spans="1:33" x14ac:dyDescent="0.25">
      <c r="A31" s="253" t="s">
        <v>356</v>
      </c>
      <c r="B31" s="256" t="s">
        <v>357</v>
      </c>
      <c r="C31" s="257" t="s">
        <v>75</v>
      </c>
      <c r="D31" s="257">
        <v>1.1646070296195068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t="s">
        <v>75</v>
      </c>
      <c r="D32" s="257">
        <v>10.154700685068468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t="s">
        <v>75</v>
      </c>
      <c r="D33" s="257">
        <v>5.322126262836961</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t="s">
        <v>75</v>
      </c>
      <c r="D34" s="257">
        <v>1.5310439520461738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151</v>
      </c>
      <c r="D35" s="265" t="s">
        <v>151</v>
      </c>
      <c r="E35" s="260" t="s">
        <v>151</v>
      </c>
      <c r="F35" s="260" t="s">
        <v>151</v>
      </c>
      <c r="G35" s="260" t="s">
        <v>151</v>
      </c>
      <c r="H35" s="260" t="s">
        <v>151</v>
      </c>
      <c r="I35" s="265" t="s">
        <v>151</v>
      </c>
      <c r="J35" s="260" t="s">
        <v>151</v>
      </c>
      <c r="K35" s="265" t="s">
        <v>151</v>
      </c>
      <c r="L35" s="260" t="s">
        <v>151</v>
      </c>
      <c r="M35" s="265" t="s">
        <v>151</v>
      </c>
      <c r="N35" s="260" t="s">
        <v>151</v>
      </c>
      <c r="O35" s="265" t="s">
        <v>151</v>
      </c>
      <c r="P35" s="260" t="s">
        <v>151</v>
      </c>
      <c r="Q35" s="265" t="s">
        <v>151</v>
      </c>
      <c r="R35" s="260" t="s">
        <v>151</v>
      </c>
      <c r="S35" s="265" t="s">
        <v>151</v>
      </c>
      <c r="T35" s="260" t="s">
        <v>151</v>
      </c>
      <c r="U35" s="265" t="s">
        <v>151</v>
      </c>
      <c r="V35" s="260" t="s">
        <v>151</v>
      </c>
      <c r="W35" s="265" t="s">
        <v>151</v>
      </c>
      <c r="X35" s="260" t="s">
        <v>151</v>
      </c>
      <c r="Y35" s="265" t="s">
        <v>151</v>
      </c>
      <c r="Z35" s="260" t="s">
        <v>151</v>
      </c>
      <c r="AA35" s="265" t="s">
        <v>151</v>
      </c>
      <c r="AB35" s="260" t="s">
        <v>151</v>
      </c>
      <c r="AC35" s="279" t="s">
        <v>151</v>
      </c>
      <c r="AD35" s="280" t="s">
        <v>151</v>
      </c>
      <c r="AE35" s="219" t="s">
        <v>151</v>
      </c>
      <c r="AF35" s="219" t="s">
        <v>151</v>
      </c>
      <c r="AG35" s="219" t="s">
        <v>151</v>
      </c>
    </row>
    <row r="36" spans="1:33" ht="31.5" x14ac:dyDescent="0.25">
      <c r="A36" s="255" t="s">
        <v>365</v>
      </c>
      <c r="B36" s="261" t="s">
        <v>366</v>
      </c>
      <c r="C36" s="263" t="s">
        <v>75</v>
      </c>
      <c r="D36" s="263">
        <v>0</v>
      </c>
      <c r="E36" s="257" t="s">
        <v>75</v>
      </c>
      <c r="F36" s="257" t="s">
        <v>75</v>
      </c>
      <c r="G36" s="263">
        <v>0</v>
      </c>
      <c r="H36" s="263" t="s">
        <v>75</v>
      </c>
      <c r="I36" s="262" t="s">
        <v>75</v>
      </c>
      <c r="J36" s="263">
        <v>0</v>
      </c>
      <c r="K36" s="262" t="s">
        <v>75</v>
      </c>
      <c r="L36" s="263" t="s">
        <v>75</v>
      </c>
      <c r="M36" s="262" t="s">
        <v>75</v>
      </c>
      <c r="N36" s="263">
        <v>0</v>
      </c>
      <c r="O36" s="262" t="s">
        <v>75</v>
      </c>
      <c r="P36" s="263" t="s">
        <v>75</v>
      </c>
      <c r="Q36" s="262" t="s">
        <v>75</v>
      </c>
      <c r="R36" s="263">
        <v>0</v>
      </c>
      <c r="S36" s="262" t="s">
        <v>75</v>
      </c>
      <c r="T36" s="263" t="s">
        <v>75</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t="s">
        <v>75</v>
      </c>
      <c r="D37" s="257">
        <v>0.5</v>
      </c>
      <c r="E37" s="257" t="s">
        <v>75</v>
      </c>
      <c r="F37" s="257" t="s">
        <v>75</v>
      </c>
      <c r="G37" s="257">
        <v>0.5</v>
      </c>
      <c r="H37" s="257" t="s">
        <v>75</v>
      </c>
      <c r="I37" s="258" t="s">
        <v>75</v>
      </c>
      <c r="J37" s="257">
        <v>0.5</v>
      </c>
      <c r="K37" s="258">
        <v>4</v>
      </c>
      <c r="L37" s="257" t="s">
        <v>75</v>
      </c>
      <c r="M37" s="258" t="s">
        <v>75</v>
      </c>
      <c r="N37" s="257">
        <v>0</v>
      </c>
      <c r="O37" s="258" t="s">
        <v>75</v>
      </c>
      <c r="P37" s="257" t="s">
        <v>75</v>
      </c>
      <c r="Q37" s="258" t="s">
        <v>75</v>
      </c>
      <c r="R37" s="257">
        <v>0</v>
      </c>
      <c r="S37" s="258" t="s">
        <v>75</v>
      </c>
      <c r="T37" s="257" t="s">
        <v>75</v>
      </c>
      <c r="U37" s="258" t="s">
        <v>75</v>
      </c>
      <c r="V37" s="257">
        <v>0</v>
      </c>
      <c r="W37" s="258" t="s">
        <v>75</v>
      </c>
      <c r="X37" s="257">
        <v>0</v>
      </c>
      <c r="Y37" s="258" t="s">
        <v>75</v>
      </c>
      <c r="Z37" s="257">
        <v>0</v>
      </c>
      <c r="AA37" s="258" t="s">
        <v>75</v>
      </c>
      <c r="AB37" s="257">
        <v>0</v>
      </c>
      <c r="AC37" s="282">
        <v>0.5</v>
      </c>
      <c r="AD37" s="280"/>
      <c r="AE37" s="280"/>
      <c r="AF37" s="219"/>
      <c r="AG37" s="219"/>
    </row>
    <row r="38" spans="1:33" x14ac:dyDescent="0.25">
      <c r="A38" s="255" t="s">
        <v>369</v>
      </c>
      <c r="B38" s="261" t="s">
        <v>370</v>
      </c>
      <c r="C38" s="263" t="s">
        <v>75</v>
      </c>
      <c r="D38" s="263">
        <v>0</v>
      </c>
      <c r="E38" s="257" t="s">
        <v>75</v>
      </c>
      <c r="F38" s="257" t="s">
        <v>75</v>
      </c>
      <c r="G38" s="263">
        <v>0</v>
      </c>
      <c r="H38" s="263" t="s">
        <v>75</v>
      </c>
      <c r="I38" s="262" t="s">
        <v>75</v>
      </c>
      <c r="J38" s="263">
        <v>0</v>
      </c>
      <c r="K38" s="262" t="s">
        <v>75</v>
      </c>
      <c r="L38" s="263" t="s">
        <v>75</v>
      </c>
      <c r="M38" s="262" t="s">
        <v>75</v>
      </c>
      <c r="N38" s="263">
        <v>0</v>
      </c>
      <c r="O38" s="262" t="s">
        <v>75</v>
      </c>
      <c r="P38" s="263" t="s">
        <v>75</v>
      </c>
      <c r="Q38" s="262" t="s">
        <v>75</v>
      </c>
      <c r="R38" s="263">
        <v>0</v>
      </c>
      <c r="S38" s="262" t="s">
        <v>75</v>
      </c>
      <c r="T38" s="263" t="s">
        <v>75</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t="s">
        <v>75</v>
      </c>
      <c r="D39" s="257">
        <v>0</v>
      </c>
      <c r="E39" s="257" t="s">
        <v>75</v>
      </c>
      <c r="F39" s="257" t="s">
        <v>75</v>
      </c>
      <c r="G39" s="257">
        <v>0</v>
      </c>
      <c r="H39" s="257" t="s">
        <v>75</v>
      </c>
      <c r="I39" s="258" t="s">
        <v>75</v>
      </c>
      <c r="J39" s="257">
        <v>0</v>
      </c>
      <c r="K39" s="258" t="s">
        <v>75</v>
      </c>
      <c r="L39" s="257" t="s">
        <v>75</v>
      </c>
      <c r="M39" s="258" t="s">
        <v>75</v>
      </c>
      <c r="N39" s="257">
        <v>0</v>
      </c>
      <c r="O39" s="258" t="s">
        <v>75</v>
      </c>
      <c r="P39" s="257" t="s">
        <v>75</v>
      </c>
      <c r="Q39" s="258" t="s">
        <v>75</v>
      </c>
      <c r="R39" s="257">
        <v>0</v>
      </c>
      <c r="S39" s="258" t="s">
        <v>75</v>
      </c>
      <c r="T39" s="257" t="s">
        <v>75</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t="s">
        <v>75</v>
      </c>
      <c r="D40" s="257">
        <v>0</v>
      </c>
      <c r="E40" s="257" t="s">
        <v>75</v>
      </c>
      <c r="F40" s="257" t="s">
        <v>75</v>
      </c>
      <c r="G40" s="257">
        <v>0</v>
      </c>
      <c r="H40" s="257" t="s">
        <v>75</v>
      </c>
      <c r="I40" s="258" t="s">
        <v>75</v>
      </c>
      <c r="J40" s="257">
        <v>0</v>
      </c>
      <c r="K40" s="258" t="s">
        <v>75</v>
      </c>
      <c r="L40" s="257" t="s">
        <v>75</v>
      </c>
      <c r="M40" s="258" t="s">
        <v>75</v>
      </c>
      <c r="N40" s="257">
        <v>0</v>
      </c>
      <c r="O40" s="258" t="s">
        <v>75</v>
      </c>
      <c r="P40" s="257" t="s">
        <v>75</v>
      </c>
      <c r="Q40" s="258" t="s">
        <v>75</v>
      </c>
      <c r="R40" s="257">
        <v>0</v>
      </c>
      <c r="S40" s="258" t="s">
        <v>75</v>
      </c>
      <c r="T40" s="257" t="s">
        <v>75</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t="s">
        <v>75</v>
      </c>
      <c r="D41" s="257">
        <v>0.86599999999999999</v>
      </c>
      <c r="E41" s="257" t="s">
        <v>75</v>
      </c>
      <c r="F41" s="257" t="s">
        <v>75</v>
      </c>
      <c r="G41" s="257">
        <v>0.86599999999999999</v>
      </c>
      <c r="H41" s="257" t="s">
        <v>75</v>
      </c>
      <c r="I41" s="258" t="s">
        <v>75</v>
      </c>
      <c r="J41" s="257">
        <v>0.86599999999999999</v>
      </c>
      <c r="K41" s="258">
        <v>4</v>
      </c>
      <c r="L41" s="257" t="s">
        <v>75</v>
      </c>
      <c r="M41" s="258" t="s">
        <v>75</v>
      </c>
      <c r="N41" s="257">
        <v>0</v>
      </c>
      <c r="O41" s="258" t="s">
        <v>75</v>
      </c>
      <c r="P41" s="257" t="s">
        <v>75</v>
      </c>
      <c r="Q41" s="258" t="s">
        <v>75</v>
      </c>
      <c r="R41" s="257">
        <v>0</v>
      </c>
      <c r="S41" s="258" t="s">
        <v>75</v>
      </c>
      <c r="T41" s="257" t="s">
        <v>75</v>
      </c>
      <c r="U41" s="258" t="s">
        <v>75</v>
      </c>
      <c r="V41" s="257">
        <v>0</v>
      </c>
      <c r="W41" s="258" t="s">
        <v>75</v>
      </c>
      <c r="X41" s="257">
        <v>0</v>
      </c>
      <c r="Y41" s="258" t="s">
        <v>75</v>
      </c>
      <c r="Z41" s="257">
        <v>0</v>
      </c>
      <c r="AA41" s="258" t="s">
        <v>75</v>
      </c>
      <c r="AB41" s="257">
        <v>0</v>
      </c>
      <c r="AC41" s="282">
        <v>0.86599999999999999</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t="s">
        <v>75</v>
      </c>
      <c r="D43" s="257">
        <v>0</v>
      </c>
      <c r="E43" s="257" t="s">
        <v>75</v>
      </c>
      <c r="F43" s="257" t="s">
        <v>75</v>
      </c>
      <c r="G43" s="257">
        <v>0</v>
      </c>
      <c r="H43" s="257" t="s">
        <v>75</v>
      </c>
      <c r="I43" s="258" t="s">
        <v>75</v>
      </c>
      <c r="J43" s="257">
        <v>0</v>
      </c>
      <c r="K43" s="258" t="s">
        <v>75</v>
      </c>
      <c r="L43" s="257" t="s">
        <v>75</v>
      </c>
      <c r="M43" s="258" t="s">
        <v>75</v>
      </c>
      <c r="N43" s="257">
        <v>0</v>
      </c>
      <c r="O43" s="258" t="s">
        <v>75</v>
      </c>
      <c r="P43" s="257" t="s">
        <v>75</v>
      </c>
      <c r="Q43" s="258" t="s">
        <v>75</v>
      </c>
      <c r="R43" s="257">
        <v>0</v>
      </c>
      <c r="S43" s="258" t="s">
        <v>75</v>
      </c>
      <c r="T43" s="257" t="s">
        <v>75</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t="s">
        <v>75</v>
      </c>
      <c r="D44" s="257">
        <v>0</v>
      </c>
      <c r="E44" s="257" t="s">
        <v>75</v>
      </c>
      <c r="F44" s="257" t="s">
        <v>75</v>
      </c>
      <c r="G44" s="257">
        <v>0</v>
      </c>
      <c r="H44" s="257" t="s">
        <v>75</v>
      </c>
      <c r="I44" s="258" t="s">
        <v>75</v>
      </c>
      <c r="J44" s="257">
        <v>0</v>
      </c>
      <c r="K44" s="258" t="s">
        <v>75</v>
      </c>
      <c r="L44" s="257" t="s">
        <v>75</v>
      </c>
      <c r="M44" s="258" t="s">
        <v>75</v>
      </c>
      <c r="N44" s="257">
        <v>0</v>
      </c>
      <c r="O44" s="258" t="s">
        <v>75</v>
      </c>
      <c r="P44" s="257" t="s">
        <v>75</v>
      </c>
      <c r="Q44" s="258" t="s">
        <v>75</v>
      </c>
      <c r="R44" s="257">
        <v>0</v>
      </c>
      <c r="S44" s="258" t="s">
        <v>75</v>
      </c>
      <c r="T44" s="257" t="s">
        <v>75</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t="s">
        <v>75</v>
      </c>
      <c r="D45" s="257">
        <v>0</v>
      </c>
      <c r="E45" s="257" t="s">
        <v>75</v>
      </c>
      <c r="F45" s="257" t="s">
        <v>75</v>
      </c>
      <c r="G45" s="257">
        <v>6</v>
      </c>
      <c r="H45" s="257" t="s">
        <v>75</v>
      </c>
      <c r="I45" s="258" t="s">
        <v>75</v>
      </c>
      <c r="J45" s="257">
        <v>0</v>
      </c>
      <c r="K45" s="258" t="s">
        <v>75</v>
      </c>
      <c r="L45" s="257" t="s">
        <v>75</v>
      </c>
      <c r="M45" s="258" t="s">
        <v>75</v>
      </c>
      <c r="N45" s="257">
        <v>0</v>
      </c>
      <c r="O45" s="258" t="s">
        <v>75</v>
      </c>
      <c r="P45" s="257" t="s">
        <v>75</v>
      </c>
      <c r="Q45" s="258" t="s">
        <v>75</v>
      </c>
      <c r="R45" s="257">
        <v>0</v>
      </c>
      <c r="S45" s="258" t="s">
        <v>75</v>
      </c>
      <c r="T45" s="257" t="s">
        <v>75</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t="s">
        <v>75</v>
      </c>
      <c r="D47" s="263">
        <v>0</v>
      </c>
      <c r="E47" s="257" t="s">
        <v>75</v>
      </c>
      <c r="F47" s="257" t="s">
        <v>75</v>
      </c>
      <c r="G47" s="263">
        <v>0</v>
      </c>
      <c r="H47" s="263" t="s">
        <v>75</v>
      </c>
      <c r="I47" s="262" t="s">
        <v>75</v>
      </c>
      <c r="J47" s="263">
        <v>0</v>
      </c>
      <c r="K47" s="262" t="s">
        <v>75</v>
      </c>
      <c r="L47" s="263" t="s">
        <v>75</v>
      </c>
      <c r="M47" s="262" t="s">
        <v>75</v>
      </c>
      <c r="N47" s="263">
        <v>0</v>
      </c>
      <c r="O47" s="262" t="s">
        <v>75</v>
      </c>
      <c r="P47" s="263" t="s">
        <v>75</v>
      </c>
      <c r="Q47" s="262" t="s">
        <v>75</v>
      </c>
      <c r="R47" s="263">
        <v>0</v>
      </c>
      <c r="S47" s="262" t="s">
        <v>75</v>
      </c>
      <c r="T47" s="263" t="s">
        <v>75</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t="s">
        <v>75</v>
      </c>
      <c r="D48" s="257">
        <v>0.5</v>
      </c>
      <c r="E48" s="257" t="s">
        <v>75</v>
      </c>
      <c r="F48" s="257" t="s">
        <v>75</v>
      </c>
      <c r="G48" s="257">
        <v>0</v>
      </c>
      <c r="H48" s="257" t="s">
        <v>75</v>
      </c>
      <c r="I48" s="258" t="s">
        <v>75</v>
      </c>
      <c r="J48" s="257">
        <v>0</v>
      </c>
      <c r="K48" s="258" t="s">
        <v>75</v>
      </c>
      <c r="L48" s="257" t="s">
        <v>75</v>
      </c>
      <c r="M48" s="258" t="s">
        <v>75</v>
      </c>
      <c r="N48" s="257">
        <v>0.5</v>
      </c>
      <c r="O48" s="258">
        <v>2</v>
      </c>
      <c r="P48" s="257" t="s">
        <v>75</v>
      </c>
      <c r="Q48" s="258" t="s">
        <v>75</v>
      </c>
      <c r="R48" s="257">
        <v>0</v>
      </c>
      <c r="S48" s="258" t="s">
        <v>75</v>
      </c>
      <c r="T48" s="257" t="s">
        <v>75</v>
      </c>
      <c r="U48" s="258" t="s">
        <v>75</v>
      </c>
      <c r="V48" s="257">
        <v>0</v>
      </c>
      <c r="W48" s="258" t="s">
        <v>75</v>
      </c>
      <c r="X48" s="257">
        <v>0</v>
      </c>
      <c r="Y48" s="258" t="s">
        <v>75</v>
      </c>
      <c r="Z48" s="257">
        <v>0</v>
      </c>
      <c r="AA48" s="258" t="s">
        <v>75</v>
      </c>
      <c r="AB48" s="257">
        <v>0</v>
      </c>
      <c r="AC48" s="282">
        <v>0.5</v>
      </c>
      <c r="AD48" s="280"/>
      <c r="AE48" s="280"/>
      <c r="AF48" s="219"/>
      <c r="AG48" s="219"/>
    </row>
    <row r="49" spans="1:33" x14ac:dyDescent="0.25">
      <c r="A49" s="255" t="s">
        <v>389</v>
      </c>
      <c r="B49" s="256" t="s">
        <v>370</v>
      </c>
      <c r="C49" s="263" t="s">
        <v>75</v>
      </c>
      <c r="D49" s="263">
        <v>0</v>
      </c>
      <c r="E49" s="257" t="s">
        <v>75</v>
      </c>
      <c r="F49" s="257" t="s">
        <v>75</v>
      </c>
      <c r="G49" s="263">
        <v>0</v>
      </c>
      <c r="H49" s="263" t="s">
        <v>75</v>
      </c>
      <c r="I49" s="262" t="s">
        <v>75</v>
      </c>
      <c r="J49" s="263">
        <v>0</v>
      </c>
      <c r="K49" s="262" t="s">
        <v>75</v>
      </c>
      <c r="L49" s="263" t="s">
        <v>75</v>
      </c>
      <c r="M49" s="262" t="s">
        <v>75</v>
      </c>
      <c r="N49" s="263">
        <v>0</v>
      </c>
      <c r="O49" s="262" t="s">
        <v>75</v>
      </c>
      <c r="P49" s="263" t="s">
        <v>75</v>
      </c>
      <c r="Q49" s="262" t="s">
        <v>75</v>
      </c>
      <c r="R49" s="263">
        <v>0</v>
      </c>
      <c r="S49" s="262" t="s">
        <v>75</v>
      </c>
      <c r="T49" s="263" t="s">
        <v>75</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t="s">
        <v>75</v>
      </c>
      <c r="D50" s="257">
        <v>0</v>
      </c>
      <c r="E50" s="257" t="s">
        <v>75</v>
      </c>
      <c r="F50" s="257" t="s">
        <v>75</v>
      </c>
      <c r="G50" s="257">
        <v>0</v>
      </c>
      <c r="H50" s="257" t="s">
        <v>75</v>
      </c>
      <c r="I50" s="258" t="s">
        <v>75</v>
      </c>
      <c r="J50" s="257">
        <v>0</v>
      </c>
      <c r="K50" s="258" t="s">
        <v>75</v>
      </c>
      <c r="L50" s="257" t="s">
        <v>75</v>
      </c>
      <c r="M50" s="258" t="s">
        <v>75</v>
      </c>
      <c r="N50" s="257">
        <v>0</v>
      </c>
      <c r="O50" s="258" t="s">
        <v>75</v>
      </c>
      <c r="P50" s="257" t="s">
        <v>75</v>
      </c>
      <c r="Q50" s="258" t="s">
        <v>75</v>
      </c>
      <c r="R50" s="257">
        <v>0</v>
      </c>
      <c r="S50" s="258" t="s">
        <v>75</v>
      </c>
      <c r="T50" s="257" t="s">
        <v>75</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t="s">
        <v>75</v>
      </c>
      <c r="D51" s="257">
        <v>0</v>
      </c>
      <c r="E51" s="257" t="s">
        <v>75</v>
      </c>
      <c r="F51" s="257" t="s">
        <v>75</v>
      </c>
      <c r="G51" s="257">
        <v>0</v>
      </c>
      <c r="H51" s="257" t="s">
        <v>75</v>
      </c>
      <c r="I51" s="258" t="s">
        <v>75</v>
      </c>
      <c r="J51" s="257">
        <v>0</v>
      </c>
      <c r="K51" s="258" t="s">
        <v>75</v>
      </c>
      <c r="L51" s="257" t="s">
        <v>75</v>
      </c>
      <c r="M51" s="258" t="s">
        <v>75</v>
      </c>
      <c r="N51" s="257">
        <v>0</v>
      </c>
      <c r="O51" s="258" t="s">
        <v>75</v>
      </c>
      <c r="P51" s="257" t="s">
        <v>75</v>
      </c>
      <c r="Q51" s="258" t="s">
        <v>75</v>
      </c>
      <c r="R51" s="257">
        <v>0</v>
      </c>
      <c r="S51" s="258" t="s">
        <v>75</v>
      </c>
      <c r="T51" s="257" t="s">
        <v>75</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t="s">
        <v>75</v>
      </c>
      <c r="D52" s="257">
        <v>0.86599999999999999</v>
      </c>
      <c r="E52" s="257" t="s">
        <v>75</v>
      </c>
      <c r="F52" s="257" t="s">
        <v>75</v>
      </c>
      <c r="G52" s="257">
        <v>0</v>
      </c>
      <c r="H52" s="257" t="s">
        <v>75</v>
      </c>
      <c r="I52" s="258" t="s">
        <v>75</v>
      </c>
      <c r="J52" s="257">
        <v>0</v>
      </c>
      <c r="K52" s="258" t="s">
        <v>75</v>
      </c>
      <c r="L52" s="257" t="s">
        <v>75</v>
      </c>
      <c r="M52" s="258" t="s">
        <v>75</v>
      </c>
      <c r="N52" s="257">
        <v>0.86599999999999999</v>
      </c>
      <c r="O52" s="258">
        <v>2</v>
      </c>
      <c r="P52" s="257" t="s">
        <v>75</v>
      </c>
      <c r="Q52" s="258" t="s">
        <v>75</v>
      </c>
      <c r="R52" s="257">
        <v>0</v>
      </c>
      <c r="S52" s="258" t="s">
        <v>75</v>
      </c>
      <c r="T52" s="257" t="s">
        <v>75</v>
      </c>
      <c r="U52" s="258" t="s">
        <v>75</v>
      </c>
      <c r="V52" s="257">
        <v>0</v>
      </c>
      <c r="W52" s="258" t="s">
        <v>75</v>
      </c>
      <c r="X52" s="257">
        <v>0</v>
      </c>
      <c r="Y52" s="258" t="s">
        <v>75</v>
      </c>
      <c r="Z52" s="257">
        <v>0</v>
      </c>
      <c r="AA52" s="258" t="s">
        <v>75</v>
      </c>
      <c r="AB52" s="257">
        <v>0</v>
      </c>
      <c r="AC52" s="282">
        <v>0.86599999999999999</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t="s">
        <v>75</v>
      </c>
      <c r="D54" s="257">
        <v>0</v>
      </c>
      <c r="E54" s="257" t="s">
        <v>75</v>
      </c>
      <c r="F54" s="257" t="s">
        <v>75</v>
      </c>
      <c r="G54" s="257">
        <v>0</v>
      </c>
      <c r="H54" s="257" t="s">
        <v>75</v>
      </c>
      <c r="I54" s="258" t="s">
        <v>75</v>
      </c>
      <c r="J54" s="257">
        <v>0</v>
      </c>
      <c r="K54" s="258" t="s">
        <v>75</v>
      </c>
      <c r="L54" s="257" t="s">
        <v>75</v>
      </c>
      <c r="M54" s="258" t="s">
        <v>75</v>
      </c>
      <c r="N54" s="257">
        <v>0</v>
      </c>
      <c r="O54" s="258" t="s">
        <v>75</v>
      </c>
      <c r="P54" s="257" t="s">
        <v>75</v>
      </c>
      <c r="Q54" s="258" t="s">
        <v>75</v>
      </c>
      <c r="R54" s="257">
        <v>0</v>
      </c>
      <c r="S54" s="258" t="s">
        <v>75</v>
      </c>
      <c r="T54" s="257" t="s">
        <v>75</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t="s">
        <v>75</v>
      </c>
      <c r="D55" s="257">
        <v>0</v>
      </c>
      <c r="E55" s="257" t="s">
        <v>75</v>
      </c>
      <c r="F55" s="257" t="s">
        <v>75</v>
      </c>
      <c r="G55" s="257">
        <v>0</v>
      </c>
      <c r="H55" s="257" t="s">
        <v>75</v>
      </c>
      <c r="I55" s="258" t="s">
        <v>75</v>
      </c>
      <c r="J55" s="257">
        <v>0</v>
      </c>
      <c r="K55" s="258" t="s">
        <v>75</v>
      </c>
      <c r="L55" s="257" t="s">
        <v>75</v>
      </c>
      <c r="M55" s="258" t="s">
        <v>75</v>
      </c>
      <c r="N55" s="257">
        <v>0</v>
      </c>
      <c r="O55" s="258" t="s">
        <v>75</v>
      </c>
      <c r="P55" s="257" t="s">
        <v>75</v>
      </c>
      <c r="Q55" s="258" t="s">
        <v>75</v>
      </c>
      <c r="R55" s="257">
        <v>0</v>
      </c>
      <c r="S55" s="258" t="s">
        <v>75</v>
      </c>
      <c r="T55" s="257" t="s">
        <v>75</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t="s">
        <v>75</v>
      </c>
      <c r="D56" s="257">
        <v>0</v>
      </c>
      <c r="E56" s="257" t="s">
        <v>75</v>
      </c>
      <c r="F56" s="257" t="s">
        <v>75</v>
      </c>
      <c r="G56" s="257">
        <v>0</v>
      </c>
      <c r="H56" s="257" t="s">
        <v>75</v>
      </c>
      <c r="I56" s="258" t="s">
        <v>75</v>
      </c>
      <c r="J56" s="257">
        <v>0</v>
      </c>
      <c r="K56" s="258" t="s">
        <v>75</v>
      </c>
      <c r="L56" s="257" t="s">
        <v>75</v>
      </c>
      <c r="M56" s="258" t="s">
        <v>75</v>
      </c>
      <c r="N56" s="257">
        <v>0</v>
      </c>
      <c r="O56" s="258" t="s">
        <v>75</v>
      </c>
      <c r="P56" s="257" t="s">
        <v>75</v>
      </c>
      <c r="Q56" s="258" t="s">
        <v>75</v>
      </c>
      <c r="R56" s="257">
        <v>0</v>
      </c>
      <c r="S56" s="258" t="s">
        <v>75</v>
      </c>
      <c r="T56" s="257" t="s">
        <v>75</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t="s">
        <v>75</v>
      </c>
      <c r="D58" s="257">
        <v>18.172477929571109</v>
      </c>
      <c r="E58" s="257" t="s">
        <v>75</v>
      </c>
      <c r="F58" s="257" t="s">
        <v>75</v>
      </c>
      <c r="G58" s="257">
        <v>0</v>
      </c>
      <c r="H58" s="257" t="s">
        <v>75</v>
      </c>
      <c r="I58" s="258" t="s">
        <v>75</v>
      </c>
      <c r="J58" s="257">
        <v>0</v>
      </c>
      <c r="K58" s="258" t="s">
        <v>75</v>
      </c>
      <c r="L58" s="257" t="s">
        <v>75</v>
      </c>
      <c r="M58" s="258" t="s">
        <v>75</v>
      </c>
      <c r="N58" s="257">
        <v>18.172477929999999</v>
      </c>
      <c r="O58" s="258">
        <v>2</v>
      </c>
      <c r="P58" s="257" t="s">
        <v>75</v>
      </c>
      <c r="Q58" s="258" t="s">
        <v>75</v>
      </c>
      <c r="R58" s="257">
        <v>0</v>
      </c>
      <c r="S58" s="258" t="s">
        <v>75</v>
      </c>
      <c r="T58" s="257" t="s">
        <v>75</v>
      </c>
      <c r="U58" s="258" t="s">
        <v>75</v>
      </c>
      <c r="V58" s="257">
        <v>0</v>
      </c>
      <c r="W58" s="258" t="s">
        <v>75</v>
      </c>
      <c r="X58" s="257">
        <v>0</v>
      </c>
      <c r="Y58" s="258" t="s">
        <v>75</v>
      </c>
      <c r="Z58" s="257">
        <v>0</v>
      </c>
      <c r="AA58" s="258" t="s">
        <v>75</v>
      </c>
      <c r="AB58" s="257">
        <v>0</v>
      </c>
      <c r="AC58" s="282">
        <v>18.172477929999999</v>
      </c>
      <c r="AD58" s="280"/>
      <c r="AE58" s="219"/>
      <c r="AF58" s="219"/>
      <c r="AG58" s="219"/>
    </row>
    <row r="59" spans="1:33" x14ac:dyDescent="0.25">
      <c r="A59" s="255" t="s">
        <v>400</v>
      </c>
      <c r="B59" s="256" t="s">
        <v>401</v>
      </c>
      <c r="C59" s="257" t="s">
        <v>75</v>
      </c>
      <c r="D59" s="257">
        <v>0</v>
      </c>
      <c r="E59" s="257" t="s">
        <v>75</v>
      </c>
      <c r="F59" s="257" t="s">
        <v>75</v>
      </c>
      <c r="G59" s="257">
        <v>0</v>
      </c>
      <c r="H59" s="257" t="s">
        <v>75</v>
      </c>
      <c r="I59" s="258" t="s">
        <v>75</v>
      </c>
      <c r="J59" s="257">
        <v>0</v>
      </c>
      <c r="K59" s="258" t="s">
        <v>75</v>
      </c>
      <c r="L59" s="257" t="s">
        <v>75</v>
      </c>
      <c r="M59" s="258" t="s">
        <v>75</v>
      </c>
      <c r="N59" s="257">
        <v>0</v>
      </c>
      <c r="O59" s="258" t="s">
        <v>75</v>
      </c>
      <c r="P59" s="257" t="s">
        <v>75</v>
      </c>
      <c r="Q59" s="258" t="s">
        <v>75</v>
      </c>
      <c r="R59" s="257">
        <v>0</v>
      </c>
      <c r="S59" s="258" t="s">
        <v>75</v>
      </c>
      <c r="T59" s="257" t="s">
        <v>75</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t="s">
        <v>75</v>
      </c>
      <c r="D60" s="263">
        <v>0.5</v>
      </c>
      <c r="E60" s="257" t="s">
        <v>75</v>
      </c>
      <c r="F60" s="257" t="s">
        <v>75</v>
      </c>
      <c r="G60" s="257">
        <v>0</v>
      </c>
      <c r="H60" s="257" t="s">
        <v>75</v>
      </c>
      <c r="I60" s="258" t="s">
        <v>75</v>
      </c>
      <c r="J60" s="257">
        <v>0</v>
      </c>
      <c r="K60" s="258" t="s">
        <v>75</v>
      </c>
      <c r="L60" s="257" t="s">
        <v>75</v>
      </c>
      <c r="M60" s="258" t="s">
        <v>75</v>
      </c>
      <c r="N60" s="257">
        <v>0.5</v>
      </c>
      <c r="O60" s="258">
        <v>2</v>
      </c>
      <c r="P60" s="257" t="s">
        <v>75</v>
      </c>
      <c r="Q60" s="258" t="s">
        <v>75</v>
      </c>
      <c r="R60" s="257">
        <v>0</v>
      </c>
      <c r="S60" s="258" t="s">
        <v>75</v>
      </c>
      <c r="T60" s="257" t="s">
        <v>75</v>
      </c>
      <c r="U60" s="258" t="s">
        <v>75</v>
      </c>
      <c r="V60" s="257">
        <v>0</v>
      </c>
      <c r="W60" s="258" t="s">
        <v>75</v>
      </c>
      <c r="X60" s="257">
        <v>0</v>
      </c>
      <c r="Y60" s="258" t="s">
        <v>75</v>
      </c>
      <c r="Z60" s="257">
        <v>0</v>
      </c>
      <c r="AA60" s="258" t="s">
        <v>75</v>
      </c>
      <c r="AB60" s="257">
        <v>0</v>
      </c>
      <c r="AC60" s="282">
        <v>0.5</v>
      </c>
      <c r="AD60" s="280"/>
      <c r="AE60" s="219"/>
      <c r="AF60" s="219"/>
      <c r="AG60" s="219"/>
    </row>
    <row r="61" spans="1:33" x14ac:dyDescent="0.25">
      <c r="A61" s="255" t="s">
        <v>404</v>
      </c>
      <c r="B61" s="261" t="s">
        <v>405</v>
      </c>
      <c r="C61" s="263" t="s">
        <v>75</v>
      </c>
      <c r="D61" s="257">
        <v>0</v>
      </c>
      <c r="E61" s="257" t="s">
        <v>75</v>
      </c>
      <c r="F61" s="257" t="s">
        <v>75</v>
      </c>
      <c r="G61" s="257">
        <v>0</v>
      </c>
      <c r="H61" s="257" t="s">
        <v>75</v>
      </c>
      <c r="I61" s="258" t="s">
        <v>75</v>
      </c>
      <c r="J61" s="257">
        <v>0</v>
      </c>
      <c r="K61" s="258" t="s">
        <v>75</v>
      </c>
      <c r="L61" s="257" t="s">
        <v>75</v>
      </c>
      <c r="M61" s="258" t="s">
        <v>75</v>
      </c>
      <c r="N61" s="257">
        <v>0</v>
      </c>
      <c r="O61" s="258" t="s">
        <v>75</v>
      </c>
      <c r="P61" s="257" t="s">
        <v>75</v>
      </c>
      <c r="Q61" s="258" t="s">
        <v>75</v>
      </c>
      <c r="R61" s="257">
        <v>0</v>
      </c>
      <c r="S61" s="258" t="s">
        <v>75</v>
      </c>
      <c r="T61" s="257" t="s">
        <v>75</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t="s">
        <v>75</v>
      </c>
      <c r="D62" s="263">
        <v>0.86599999999999999</v>
      </c>
      <c r="E62" s="257" t="s">
        <v>75</v>
      </c>
      <c r="F62" s="257" t="s">
        <v>75</v>
      </c>
      <c r="G62" s="257">
        <v>0</v>
      </c>
      <c r="H62" s="257" t="s">
        <v>75</v>
      </c>
      <c r="I62" s="258" t="s">
        <v>75</v>
      </c>
      <c r="J62" s="257">
        <v>0</v>
      </c>
      <c r="K62" s="258" t="s">
        <v>75</v>
      </c>
      <c r="L62" s="257" t="s">
        <v>75</v>
      </c>
      <c r="M62" s="258" t="s">
        <v>75</v>
      </c>
      <c r="N62" s="257">
        <v>0.86599999999999999</v>
      </c>
      <c r="O62" s="258">
        <v>2</v>
      </c>
      <c r="P62" s="257" t="s">
        <v>75</v>
      </c>
      <c r="Q62" s="258" t="s">
        <v>75</v>
      </c>
      <c r="R62" s="257">
        <v>0</v>
      </c>
      <c r="S62" s="258" t="s">
        <v>75</v>
      </c>
      <c r="T62" s="257" t="s">
        <v>75</v>
      </c>
      <c r="U62" s="258" t="s">
        <v>75</v>
      </c>
      <c r="V62" s="257">
        <v>0</v>
      </c>
      <c r="W62" s="258" t="s">
        <v>75</v>
      </c>
      <c r="X62" s="257">
        <v>0</v>
      </c>
      <c r="Y62" s="258" t="s">
        <v>75</v>
      </c>
      <c r="Z62" s="257">
        <v>0</v>
      </c>
      <c r="AA62" s="258" t="s">
        <v>75</v>
      </c>
      <c r="AB62" s="257">
        <v>0</v>
      </c>
      <c r="AC62" s="282">
        <v>0.86599999999999999</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t="s">
        <v>75</v>
      </c>
      <c r="D64" s="263">
        <v>0</v>
      </c>
      <c r="E64" s="257" t="s">
        <v>75</v>
      </c>
      <c r="F64" s="257" t="s">
        <v>75</v>
      </c>
      <c r="G64" s="257">
        <v>0</v>
      </c>
      <c r="H64" s="257" t="s">
        <v>75</v>
      </c>
      <c r="I64" s="258" t="s">
        <v>75</v>
      </c>
      <c r="J64" s="257">
        <v>0</v>
      </c>
      <c r="K64" s="258" t="s">
        <v>75</v>
      </c>
      <c r="L64" s="257" t="s">
        <v>75</v>
      </c>
      <c r="M64" s="258" t="s">
        <v>75</v>
      </c>
      <c r="N64" s="257">
        <v>0</v>
      </c>
      <c r="O64" s="258" t="s">
        <v>75</v>
      </c>
      <c r="P64" s="257" t="s">
        <v>75</v>
      </c>
      <c r="Q64" s="258" t="s">
        <v>75</v>
      </c>
      <c r="R64" s="257">
        <v>0</v>
      </c>
      <c r="S64" s="258" t="s">
        <v>75</v>
      </c>
      <c r="T64" s="257" t="s">
        <v>75</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t="s">
        <v>75</v>
      </c>
      <c r="D65" s="263">
        <v>0</v>
      </c>
      <c r="E65" s="257" t="s">
        <v>75</v>
      </c>
      <c r="F65" s="257" t="s">
        <v>75</v>
      </c>
      <c r="G65" s="257">
        <v>0</v>
      </c>
      <c r="H65" s="257" t="s">
        <v>75</v>
      </c>
      <c r="I65" s="258" t="s">
        <v>75</v>
      </c>
      <c r="J65" s="257">
        <v>0</v>
      </c>
      <c r="K65" s="258" t="s">
        <v>75</v>
      </c>
      <c r="L65" s="257" t="s">
        <v>75</v>
      </c>
      <c r="M65" s="258" t="s">
        <v>75</v>
      </c>
      <c r="N65" s="257">
        <v>0</v>
      </c>
      <c r="O65" s="258" t="s">
        <v>75</v>
      </c>
      <c r="P65" s="257" t="s">
        <v>75</v>
      </c>
      <c r="Q65" s="258" t="s">
        <v>75</v>
      </c>
      <c r="R65" s="257">
        <v>0</v>
      </c>
      <c r="S65" s="258" t="s">
        <v>75</v>
      </c>
      <c r="T65" s="257" t="s">
        <v>75</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t="s">
        <v>75</v>
      </c>
      <c r="D66" s="263">
        <v>0</v>
      </c>
      <c r="E66" s="257" t="s">
        <v>75</v>
      </c>
      <c r="F66" s="257" t="s">
        <v>75</v>
      </c>
      <c r="G66" s="257">
        <v>0</v>
      </c>
      <c r="H66" s="257" t="s">
        <v>75</v>
      </c>
      <c r="I66" s="258" t="s">
        <v>75</v>
      </c>
      <c r="J66" s="257">
        <v>0</v>
      </c>
      <c r="K66" s="258" t="s">
        <v>75</v>
      </c>
      <c r="L66" s="257" t="s">
        <v>75</v>
      </c>
      <c r="M66" s="258" t="s">
        <v>75</v>
      </c>
      <c r="N66" s="257">
        <v>0</v>
      </c>
      <c r="O66" s="258" t="s">
        <v>75</v>
      </c>
      <c r="P66" s="257" t="s">
        <v>75</v>
      </c>
      <c r="Q66" s="258" t="s">
        <v>75</v>
      </c>
      <c r="R66" s="257">
        <v>0</v>
      </c>
      <c r="S66" s="258" t="s">
        <v>75</v>
      </c>
      <c r="T66" s="257" t="s">
        <v>75</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t="s">
        <v>75</v>
      </c>
      <c r="D67" s="260">
        <v>0</v>
      </c>
      <c r="E67" s="260" t="s">
        <v>75</v>
      </c>
      <c r="F67" s="260" t="s">
        <v>75</v>
      </c>
      <c r="G67" s="260">
        <v>0</v>
      </c>
      <c r="H67" s="260" t="s">
        <v>75</v>
      </c>
      <c r="I67" s="265" t="s">
        <v>75</v>
      </c>
      <c r="J67" s="260">
        <v>0</v>
      </c>
      <c r="K67" s="265" t="s">
        <v>75</v>
      </c>
      <c r="L67" s="260" t="s">
        <v>75</v>
      </c>
      <c r="M67" s="265" t="s">
        <v>75</v>
      </c>
      <c r="N67" s="260">
        <v>0</v>
      </c>
      <c r="O67" s="265" t="s">
        <v>75</v>
      </c>
      <c r="P67" s="260" t="s">
        <v>75</v>
      </c>
      <c r="Q67" s="265" t="s">
        <v>75</v>
      </c>
      <c r="R67" s="260">
        <v>0</v>
      </c>
      <c r="S67" s="265" t="s">
        <v>75</v>
      </c>
      <c r="T67" s="260" t="s">
        <v>75</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AB343-9B46-44FE-A950-DFBEFC89D0B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425</v>
      </c>
      <c r="B22" s="462" t="s">
        <v>426</v>
      </c>
      <c r="C22" s="459" t="s">
        <v>427</v>
      </c>
      <c r="D22" s="459" t="s">
        <v>428</v>
      </c>
      <c r="E22" s="465" t="s">
        <v>429</v>
      </c>
      <c r="F22" s="466"/>
      <c r="G22" s="466"/>
      <c r="H22" s="466"/>
      <c r="I22" s="466"/>
      <c r="J22" s="466"/>
      <c r="K22" s="466"/>
      <c r="L22" s="467"/>
      <c r="M22" s="459" t="s">
        <v>430</v>
      </c>
      <c r="N22" s="459" t="s">
        <v>431</v>
      </c>
      <c r="O22" s="459" t="s">
        <v>432</v>
      </c>
      <c r="P22" s="469" t="s">
        <v>433</v>
      </c>
      <c r="Q22" s="469" t="s">
        <v>434</v>
      </c>
      <c r="R22" s="469" t="s">
        <v>435</v>
      </c>
      <c r="S22" s="469" t="s">
        <v>436</v>
      </c>
      <c r="T22" s="469"/>
      <c r="U22" s="472" t="s">
        <v>437</v>
      </c>
      <c r="V22" s="472" t="s">
        <v>438</v>
      </c>
      <c r="W22" s="469" t="s">
        <v>439</v>
      </c>
      <c r="X22" s="469" t="s">
        <v>440</v>
      </c>
      <c r="Y22" s="469" t="s">
        <v>441</v>
      </c>
      <c r="Z22" s="468" t="s">
        <v>442</v>
      </c>
      <c r="AA22" s="469" t="s">
        <v>443</v>
      </c>
      <c r="AB22" s="469" t="s">
        <v>444</v>
      </c>
      <c r="AC22" s="469" t="s">
        <v>445</v>
      </c>
      <c r="AD22" s="469" t="s">
        <v>446</v>
      </c>
      <c r="AE22" s="469" t="s">
        <v>447</v>
      </c>
      <c r="AF22" s="469" t="s">
        <v>448</v>
      </c>
      <c r="AG22" s="469"/>
      <c r="AH22" s="469"/>
      <c r="AI22" s="469"/>
      <c r="AJ22" s="469"/>
      <c r="AK22" s="469"/>
      <c r="AL22" s="469" t="s">
        <v>449</v>
      </c>
      <c r="AM22" s="469"/>
      <c r="AN22" s="469"/>
      <c r="AO22" s="469"/>
      <c r="AP22" s="469" t="s">
        <v>450</v>
      </c>
      <c r="AQ22" s="469"/>
      <c r="AR22" s="469" t="s">
        <v>451</v>
      </c>
      <c r="AS22" s="469" t="s">
        <v>452</v>
      </c>
      <c r="AT22" s="469" t="s">
        <v>453</v>
      </c>
      <c r="AU22" s="469" t="s">
        <v>454</v>
      </c>
      <c r="AV22" s="469" t="s">
        <v>455</v>
      </c>
    </row>
    <row r="23" spans="1:48" s="285" customFormat="1" ht="70.5" customHeight="1" x14ac:dyDescent="0.25">
      <c r="A23" s="460"/>
      <c r="B23" s="463"/>
      <c r="C23" s="460"/>
      <c r="D23" s="460"/>
      <c r="E23" s="475" t="s">
        <v>456</v>
      </c>
      <c r="F23" s="477" t="s">
        <v>401</v>
      </c>
      <c r="G23" s="477" t="s">
        <v>403</v>
      </c>
      <c r="H23" s="477" t="s">
        <v>405</v>
      </c>
      <c r="I23" s="479" t="s">
        <v>457</v>
      </c>
      <c r="J23" s="479" t="s">
        <v>458</v>
      </c>
      <c r="K23" s="479" t="s">
        <v>459</v>
      </c>
      <c r="L23" s="477" t="s">
        <v>191</v>
      </c>
      <c r="M23" s="460"/>
      <c r="N23" s="460"/>
      <c r="O23" s="460"/>
      <c r="P23" s="469"/>
      <c r="Q23" s="469"/>
      <c r="R23" s="469"/>
      <c r="S23" s="470" t="s">
        <v>330</v>
      </c>
      <c r="T23" s="470" t="s">
        <v>460</v>
      </c>
      <c r="U23" s="472"/>
      <c r="V23" s="472"/>
      <c r="W23" s="469"/>
      <c r="X23" s="469"/>
      <c r="Y23" s="469"/>
      <c r="Z23" s="469"/>
      <c r="AA23" s="469"/>
      <c r="AB23" s="469"/>
      <c r="AC23" s="469"/>
      <c r="AD23" s="469"/>
      <c r="AE23" s="469"/>
      <c r="AF23" s="469" t="s">
        <v>461</v>
      </c>
      <c r="AG23" s="469"/>
      <c r="AH23" s="469" t="s">
        <v>462</v>
      </c>
      <c r="AI23" s="469"/>
      <c r="AJ23" s="459" t="s">
        <v>463</v>
      </c>
      <c r="AK23" s="459" t="s">
        <v>464</v>
      </c>
      <c r="AL23" s="459" t="s">
        <v>465</v>
      </c>
      <c r="AM23" s="459" t="s">
        <v>466</v>
      </c>
      <c r="AN23" s="459" t="s">
        <v>467</v>
      </c>
      <c r="AO23" s="459" t="s">
        <v>468</v>
      </c>
      <c r="AP23" s="459" t="s">
        <v>469</v>
      </c>
      <c r="AQ23" s="473" t="s">
        <v>460</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470</v>
      </c>
      <c r="AG24" s="286" t="s">
        <v>471</v>
      </c>
      <c r="AH24" s="287" t="s">
        <v>330</v>
      </c>
      <c r="AI24" s="287" t="s">
        <v>460</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46568</v>
      </c>
      <c r="E26" s="292" t="s">
        <v>75</v>
      </c>
      <c r="F26" s="292" t="s">
        <v>75</v>
      </c>
      <c r="G26" s="292">
        <v>0.5</v>
      </c>
      <c r="H26" s="292" t="s">
        <v>75</v>
      </c>
      <c r="I26" s="292">
        <v>0</v>
      </c>
      <c r="J26" s="292">
        <v>0</v>
      </c>
      <c r="K26" s="292">
        <v>0.86599999999999999</v>
      </c>
      <c r="L26" s="292" t="s">
        <v>75</v>
      </c>
      <c r="M26" s="290" t="s">
        <v>473</v>
      </c>
      <c r="N26" s="290" t="s">
        <v>474</v>
      </c>
      <c r="O26" s="290" t="s">
        <v>475</v>
      </c>
      <c r="P26" s="292">
        <v>17018.474869999998</v>
      </c>
      <c r="Q26" s="290" t="s">
        <v>476</v>
      </c>
      <c r="R26" s="292">
        <v>17018.474869999998</v>
      </c>
      <c r="S26" s="290" t="s">
        <v>477</v>
      </c>
      <c r="T26" s="290" t="s">
        <v>477</v>
      </c>
      <c r="U26" s="293">
        <v>1</v>
      </c>
      <c r="V26" s="293">
        <v>1</v>
      </c>
      <c r="W26" s="290" t="s">
        <v>478</v>
      </c>
      <c r="X26" s="292">
        <v>17018.474869999998</v>
      </c>
      <c r="Y26" s="290" t="s">
        <v>75</v>
      </c>
      <c r="Z26" s="293" t="s">
        <v>75</v>
      </c>
      <c r="AA26" s="292" t="s">
        <v>75</v>
      </c>
      <c r="AB26" s="292">
        <v>17018.474869999998</v>
      </c>
      <c r="AC26" s="290" t="s">
        <v>478</v>
      </c>
      <c r="AD26" s="292">
        <v>20422.169839999999</v>
      </c>
      <c r="AE26" s="292" t="s">
        <v>75</v>
      </c>
      <c r="AF26" s="290">
        <v>32414034614</v>
      </c>
      <c r="AG26" s="290" t="s">
        <v>479</v>
      </c>
      <c r="AH26" s="294">
        <v>45565</v>
      </c>
      <c r="AI26" s="294">
        <v>45565</v>
      </c>
      <c r="AJ26" s="294" t="s">
        <v>75</v>
      </c>
      <c r="AK26" s="294">
        <v>45582</v>
      </c>
      <c r="AL26" s="290" t="s">
        <v>75</v>
      </c>
      <c r="AM26" s="290" t="s">
        <v>75</v>
      </c>
      <c r="AN26" s="294" t="s">
        <v>75</v>
      </c>
      <c r="AO26" s="290" t="s">
        <v>75</v>
      </c>
      <c r="AP26" s="294">
        <v>45592</v>
      </c>
      <c r="AQ26" s="294">
        <v>45594</v>
      </c>
      <c r="AR26" s="294">
        <v>45594</v>
      </c>
      <c r="AS26" s="294">
        <v>45594</v>
      </c>
      <c r="AT26" s="294" t="s">
        <v>75</v>
      </c>
      <c r="AU26" s="290" t="s">
        <v>75</v>
      </c>
      <c r="AV26" s="290"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99C49-8E78-427C-A497-9766DEB78E3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481</v>
      </c>
      <c r="B18" s="484"/>
    </row>
    <row r="19" spans="1:2" x14ac:dyDescent="0.25">
      <c r="B19" s="300"/>
    </row>
    <row r="20" spans="1:2" ht="16.5" thickBot="1" x14ac:dyDescent="0.3">
      <c r="B20" s="303"/>
    </row>
    <row r="21" spans="1:2" ht="43.5" thickBot="1" x14ac:dyDescent="0.3">
      <c r="A21" s="304" t="s">
        <v>482</v>
      </c>
      <c r="B21" s="305" t="s">
        <v>64</v>
      </c>
    </row>
    <row r="22" spans="1:2" ht="16.5" thickBot="1" x14ac:dyDescent="0.3">
      <c r="A22" s="304" t="s">
        <v>483</v>
      </c>
      <c r="B22" s="305" t="s">
        <v>530</v>
      </c>
    </row>
    <row r="23" spans="1:2" ht="16.5" thickBot="1" x14ac:dyDescent="0.3">
      <c r="A23" s="304" t="s">
        <v>484</v>
      </c>
      <c r="B23" s="330" t="s">
        <v>75</v>
      </c>
    </row>
    <row r="24" spans="1:2" ht="16.5" thickBot="1" x14ac:dyDescent="0.3">
      <c r="A24" s="304" t="s">
        <v>485</v>
      </c>
      <c r="B24" s="330" t="s">
        <v>531</v>
      </c>
    </row>
    <row r="25" spans="1:2" ht="16.5" thickBot="1" x14ac:dyDescent="0.3">
      <c r="A25" s="306" t="s">
        <v>486</v>
      </c>
      <c r="B25" s="307">
        <v>2027</v>
      </c>
    </row>
    <row r="26" spans="1:2" ht="16.5" thickBot="1" x14ac:dyDescent="0.3">
      <c r="A26" s="308" t="s">
        <v>487</v>
      </c>
      <c r="B26" s="309" t="s">
        <v>153</v>
      </c>
    </row>
    <row r="27" spans="1:2" ht="29.25" thickBot="1" x14ac:dyDescent="0.3">
      <c r="A27" s="308" t="s">
        <v>533</v>
      </c>
      <c r="B27" s="305">
        <v>21.43882503927675</v>
      </c>
    </row>
    <row r="28" spans="1:2" ht="16.5" thickBot="1" x14ac:dyDescent="0.3">
      <c r="A28" s="310" t="s">
        <v>488</v>
      </c>
      <c r="B28" s="311" t="s">
        <v>532</v>
      </c>
    </row>
    <row r="29" spans="1:2" ht="29.25" thickBot="1" x14ac:dyDescent="0.3">
      <c r="A29" s="306" t="s">
        <v>489</v>
      </c>
      <c r="B29" s="305">
        <v>20.422169839999999</v>
      </c>
    </row>
    <row r="30" spans="1:2" ht="29.25" thickBot="1" x14ac:dyDescent="0.3">
      <c r="A30" s="306" t="s">
        <v>490</v>
      </c>
      <c r="B30" s="305">
        <v>20.422169839999999</v>
      </c>
    </row>
    <row r="31" spans="1:2" ht="16.5" thickBot="1" x14ac:dyDescent="0.3">
      <c r="A31" s="310" t="s">
        <v>491</v>
      </c>
      <c r="B31" s="311"/>
    </row>
    <row r="32" spans="1:2" ht="29.25" thickBot="1" x14ac:dyDescent="0.3">
      <c r="A32" s="306" t="s">
        <v>492</v>
      </c>
      <c r="B32" s="305" t="s">
        <v>536</v>
      </c>
    </row>
    <row r="33" spans="1:2" ht="16.5" thickBot="1" x14ac:dyDescent="0.3">
      <c r="A33" s="310" t="s">
        <v>534</v>
      </c>
      <c r="B33" s="311">
        <v>20.422169839999999</v>
      </c>
    </row>
    <row r="34" spans="1:2" ht="16.5" thickBot="1" x14ac:dyDescent="0.3">
      <c r="A34" s="310" t="s">
        <v>494</v>
      </c>
      <c r="B34" s="312">
        <v>0.95257878184022682</v>
      </c>
    </row>
    <row r="35" spans="1:2" ht="16.5" thickBot="1" x14ac:dyDescent="0.3">
      <c r="A35" s="310" t="s">
        <v>495</v>
      </c>
      <c r="B35" s="311">
        <v>17.935713499999999</v>
      </c>
    </row>
    <row r="36" spans="1:2" ht="16.5" thickBot="1" x14ac:dyDescent="0.3">
      <c r="A36" s="310" t="s">
        <v>496</v>
      </c>
      <c r="B36" s="311">
        <v>14.94642792</v>
      </c>
    </row>
    <row r="37" spans="1:2" ht="29.25" thickBot="1" x14ac:dyDescent="0.3">
      <c r="A37" s="306" t="s">
        <v>497</v>
      </c>
      <c r="B37" s="305" t="s">
        <v>75</v>
      </c>
    </row>
    <row r="38" spans="1:2" ht="16.5" thickBot="1" x14ac:dyDescent="0.3">
      <c r="A38" s="310" t="s">
        <v>493</v>
      </c>
      <c r="B38" s="311" t="s">
        <v>75</v>
      </c>
    </row>
    <row r="39" spans="1:2" ht="16.5" thickBot="1" x14ac:dyDescent="0.3">
      <c r="A39" s="310" t="s">
        <v>494</v>
      </c>
      <c r="B39" s="312" t="s">
        <v>75</v>
      </c>
    </row>
    <row r="40" spans="1:2" ht="16.5" thickBot="1" x14ac:dyDescent="0.3">
      <c r="A40" s="310" t="s">
        <v>495</v>
      </c>
      <c r="B40" s="311" t="s">
        <v>75</v>
      </c>
    </row>
    <row r="41" spans="1:2" ht="16.5" thickBot="1" x14ac:dyDescent="0.3">
      <c r="A41" s="310" t="s">
        <v>496</v>
      </c>
      <c r="B41" s="311" t="s">
        <v>75</v>
      </c>
    </row>
    <row r="42" spans="1:2" ht="29.25" thickBot="1" x14ac:dyDescent="0.3">
      <c r="A42" s="306" t="s">
        <v>498</v>
      </c>
      <c r="B42" s="305" t="s">
        <v>75</v>
      </c>
    </row>
    <row r="43" spans="1:2" ht="16.5" thickBot="1" x14ac:dyDescent="0.3">
      <c r="A43" s="310" t="s">
        <v>499</v>
      </c>
      <c r="B43" s="311" t="s">
        <v>75</v>
      </c>
    </row>
    <row r="44" spans="1:2" ht="16.5" thickBot="1" x14ac:dyDescent="0.3">
      <c r="A44" s="310" t="s">
        <v>494</v>
      </c>
      <c r="B44" s="313" t="s">
        <v>75</v>
      </c>
    </row>
    <row r="45" spans="1:2" ht="16.5" thickBot="1" x14ac:dyDescent="0.3">
      <c r="A45" s="310" t="s">
        <v>495</v>
      </c>
      <c r="B45" s="311" t="s">
        <v>75</v>
      </c>
    </row>
    <row r="46" spans="1:2" ht="16.5" thickBot="1" x14ac:dyDescent="0.3">
      <c r="A46" s="310" t="s">
        <v>496</v>
      </c>
      <c r="B46" s="311" t="s">
        <v>75</v>
      </c>
    </row>
    <row r="47" spans="1:2" ht="29.25" thickBot="1" x14ac:dyDescent="0.3">
      <c r="A47" s="314" t="s">
        <v>500</v>
      </c>
      <c r="B47" s="315">
        <v>0.95257878184022682</v>
      </c>
    </row>
    <row r="48" spans="1:2" ht="16.5" thickBot="1" x14ac:dyDescent="0.3">
      <c r="A48" s="316" t="s">
        <v>491</v>
      </c>
      <c r="B48" s="317"/>
    </row>
    <row r="49" spans="1:2" ht="16.5" thickBot="1" x14ac:dyDescent="0.3">
      <c r="A49" s="316" t="s">
        <v>501</v>
      </c>
      <c r="B49" s="318" t="s">
        <v>75</v>
      </c>
    </row>
    <row r="50" spans="1:2" ht="16.5" thickBot="1" x14ac:dyDescent="0.3">
      <c r="A50" s="316" t="s">
        <v>502</v>
      </c>
      <c r="B50" s="318" t="s">
        <v>75</v>
      </c>
    </row>
    <row r="51" spans="1:2" ht="16.5" thickBot="1" x14ac:dyDescent="0.3">
      <c r="A51" s="316" t="s">
        <v>503</v>
      </c>
      <c r="B51" s="318" t="s">
        <v>75</v>
      </c>
    </row>
    <row r="52" spans="1:2" ht="16.5" thickBot="1" x14ac:dyDescent="0.3">
      <c r="A52" s="306" t="s">
        <v>504</v>
      </c>
      <c r="B52" s="319">
        <v>0.9744052228481983</v>
      </c>
    </row>
    <row r="53" spans="1:2" ht="16.5" thickBot="1" x14ac:dyDescent="0.3">
      <c r="A53" s="306" t="s">
        <v>505</v>
      </c>
      <c r="B53" s="320">
        <v>20.890103089999997</v>
      </c>
    </row>
    <row r="54" spans="1:2" ht="16.5" thickBot="1" x14ac:dyDescent="0.3">
      <c r="A54" s="306" t="s">
        <v>506</v>
      </c>
      <c r="B54" s="319">
        <v>0.98505099741356406</v>
      </c>
    </row>
    <row r="55" spans="1:2" ht="16.5" thickBot="1" x14ac:dyDescent="0.3">
      <c r="A55" s="308" t="s">
        <v>507</v>
      </c>
      <c r="B55" s="309">
        <v>17.90081751</v>
      </c>
    </row>
    <row r="56" spans="1:2" x14ac:dyDescent="0.25">
      <c r="A56" s="314" t="s">
        <v>508</v>
      </c>
      <c r="B56" s="485" t="s">
        <v>75</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75</v>
      </c>
    </row>
    <row r="63" spans="1:2" ht="29.25" thickBot="1" x14ac:dyDescent="0.3">
      <c r="A63" s="306" t="s">
        <v>515</v>
      </c>
      <c r="B63" s="305" t="s">
        <v>75</v>
      </c>
    </row>
    <row r="64" spans="1:2" ht="16.5" thickBot="1" x14ac:dyDescent="0.3">
      <c r="A64" s="316" t="s">
        <v>491</v>
      </c>
      <c r="B64" s="323"/>
    </row>
    <row r="65" spans="1:2" ht="16.5" thickBot="1" x14ac:dyDescent="0.3">
      <c r="A65" s="316" t="s">
        <v>516</v>
      </c>
      <c r="B65" s="311" t="s">
        <v>75</v>
      </c>
    </row>
    <row r="66" spans="1:2" ht="16.5" thickBot="1" x14ac:dyDescent="0.3">
      <c r="A66" s="316" t="s">
        <v>517</v>
      </c>
      <c r="B66" s="311" t="s">
        <v>75</v>
      </c>
    </row>
    <row r="67" spans="1:2" ht="16.5" thickBot="1" x14ac:dyDescent="0.3">
      <c r="A67" s="314" t="s">
        <v>518</v>
      </c>
      <c r="B67" s="305" t="s">
        <v>75</v>
      </c>
    </row>
    <row r="68" spans="1:2" ht="16.5" thickBot="1" x14ac:dyDescent="0.3">
      <c r="A68" s="306" t="s">
        <v>519</v>
      </c>
      <c r="B68" s="305"/>
    </row>
    <row r="69" spans="1:2" ht="16.5" thickBot="1" x14ac:dyDescent="0.3">
      <c r="A69" s="321" t="s">
        <v>520</v>
      </c>
      <c r="B69" s="324" t="s">
        <v>75</v>
      </c>
    </row>
    <row r="70" spans="1:2" ht="16.5" thickBot="1" x14ac:dyDescent="0.3">
      <c r="A70" s="321" t="s">
        <v>521</v>
      </c>
      <c r="B70" s="311" t="s">
        <v>75</v>
      </c>
    </row>
    <row r="71" spans="1:2" ht="16.5" thickBot="1" x14ac:dyDescent="0.3">
      <c r="A71" s="321" t="s">
        <v>522</v>
      </c>
      <c r="B71" s="311" t="s">
        <v>75</v>
      </c>
    </row>
    <row r="72" spans="1:2" ht="29.25" thickBot="1" x14ac:dyDescent="0.3">
      <c r="A72" s="314" t="s">
        <v>523</v>
      </c>
      <c r="B72" s="305" t="s">
        <v>75</v>
      </c>
    </row>
    <row r="73" spans="1:2" ht="28.5" x14ac:dyDescent="0.25">
      <c r="A73" s="314" t="s">
        <v>524</v>
      </c>
      <c r="B73" s="485" t="s">
        <v>75</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2026-04-26T15:52:56Z</dcterms:created>
  <dcterms:modified xsi:type="dcterms:W3CDTF">2026-04-27T09:47:42Z</dcterms:modified>
</cp:coreProperties>
</file>