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BD9CC0D-FC8E-4F31-98F1-52FC32461561}" xr6:coauthVersionLast="36" xr6:coauthVersionMax="36" xr10:uidLastSave="{00000000-0000-0000-0000-000000000000}"/>
  <bookViews>
    <workbookView xWindow="0" yWindow="0" windowWidth="14970" windowHeight="7500" xr2:uid="{557C0540-D4BF-4212-8A52-0D65DA42553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<sst xmlns="http://schemas.openxmlformats.org/spreadsheetml/2006/main" count="2086" uniqueCount="535">
  <si>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</si>
  <si>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</si>
  <si>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</si>
  <si>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</si>
  <si>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</si>
  <si>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</si>
  <si>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</si>
  <si>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</si>
  <si>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</si>
  <si>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</si>
  <si>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</si>
  <si>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</si>
  <si>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</si>
  <si>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</si>
  <si>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</si>
  <si>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</si>
  <si>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</si>
  <si>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</si>
  <si>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</si>
  <si>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</si>
  <si>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</si>
  <si>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</si>
  <si>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</si>
  <si>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</si>
  <si>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</si>
  <si>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</si>
  <si>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</si>
  <si>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</si>
  <si>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</si>
  <si>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</si>
  <si>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</si>
  <si>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</si>
  <si>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</si>
  <si>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</si>
  <si>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</si>
  <si>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</si>
  <si>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</si>
  <si>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</si>
  <si>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</si>
  <si>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</si>
  <si>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</si>
  <si>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</si>
  <si>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</si>
  <si>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</si>
  <si>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</si>
  <si>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</si>
  <si>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</si>
  <si>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</si>
  <si>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</si>
  <si>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</si>
  <si>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</si>
  <si>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</si>
  <si>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</si>
  <si>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</si>
  <si>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</si>
  <si>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</si>
  <si>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</si>
  <si>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</si>
  <si>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</si>
  <si>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</si>
  <si>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</si>
  <si>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</si>
  <si>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</si>
  <si>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P_24-1-17-0-08-03-0-0716</t>
  </si>
  <si>
    <t>Реконструкция ТП-605 в части замены ТМГ 0,16 МВА на 0,4 МВА, автоматического выключателя 0,4кВ по договору ТП №17-060/005-ПС-24 в п. Кузьмоловский ЛО</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</si>
  <si>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</si>
  <si>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</si>
  <si>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</si>
  <si>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</si>
  <si>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Кузьмоловское ГП</t>
  </si>
  <si>
    <t>Не требуется</t>
  </si>
  <si>
    <t>Местный</t>
  </si>
  <si>
    <t>+</t>
  </si>
  <si>
    <t xml:space="preserve">(∆Pnтп_тр), МВ∙А: 0,24 
(Sтппотр), МВт: 0,13 
(Kзагр): 0,34 
(Nсд_тпр), шт.: 1 
</t>
  </si>
  <si>
    <t>нд</t>
  </si>
  <si>
    <t>0 МВ x А (дата замера: 06.02.2025)</t>
  </si>
  <si>
    <t>1,34 млн руб. с НДС</t>
  </si>
  <si>
    <t>1,08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</si>
  <si>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</si>
  <si>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</si>
  <si>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</si>
  <si>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</si>
  <si>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</si>
  <si>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</si>
  <si>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</si>
  <si>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</si>
  <si>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</si>
  <si>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</si>
  <si>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</si>
  <si>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</si>
  <si>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</si>
  <si>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</si>
  <si>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</si>
  <si>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</si>
  <si>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</si>
  <si>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</si>
  <si>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</si>
  <si>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</si>
  <si>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17-060/005-ПС-24 от 05.09.2024</t>
  </si>
  <si>
    <t xml:space="preserve"> нд</t>
  </si>
  <si>
    <t>Действующий</t>
  </si>
  <si>
    <t>188663, Ленинградская область, Всеволожский муниципальный район, Кузьмоловское городское поселение, г. п. Кузьмоловский, кад. № 47:07:0505006:115</t>
  </si>
  <si>
    <t>Энергопринимающие устройства объекта(ов): земельный участок для размещения промышленных объектов, для производственных нужд</t>
  </si>
  <si>
    <t>в РУ 0,4 кВ ТП 605 на контактах присоединения КЛ 0,4 кВ</t>
  </si>
  <si>
    <t>Выполнить реконструкцию ТП 605 в части замены существующего трансформатора Т-1 мощностью 160 кВА на трансформатор требуемой мощности 400 кВА; Выполнить регулировку уставки вводного автоматического выключателя 0,4 кВ трансформатора 
Т-1 в РУ 0,4 кВ ТП 605;                                              Выполнить реконструкцию оборудования ТП 605 путем замены автоматического выключателя 0,4 кВ на отходящей линии в сторону объекта Заявителя</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</si>
  <si>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</si>
  <si>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</si>
  <si>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</si>
  <si>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</si>
  <si>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</si>
  <si>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</si>
  <si>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</si>
  <si>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</si>
  <si>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</si>
  <si>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</si>
  <si>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</si>
  <si>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</si>
  <si>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</si>
  <si>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</si>
  <si>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</si>
  <si>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</si>
  <si>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</si>
  <si>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</si>
  <si>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</si>
  <si>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ТП-605 </t>
  </si>
  <si>
    <t>АВ</t>
  </si>
  <si>
    <t>АВ 250 А</t>
  </si>
  <si>
    <t>АВ 630 А</t>
  </si>
  <si>
    <t>РУ-0,4 кВ</t>
  </si>
  <si>
    <t>ТМГ</t>
  </si>
  <si>
    <t>160</t>
  </si>
  <si>
    <t>400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</si>
  <si>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</si>
  <si>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</si>
  <si>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</si>
  <si>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</si>
  <si>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</si>
  <si>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</si>
  <si>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</si>
  <si>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</si>
  <si>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</si>
  <si>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</si>
  <si>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</si>
  <si>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</si>
  <si>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</si>
  <si>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</si>
  <si>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</si>
  <si>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</si>
  <si>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</si>
  <si>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</si>
  <si>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</si>
  <si>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</si>
  <si>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</si>
  <si>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</si>
  <si>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</si>
  <si>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</si>
  <si>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17-060/005-ПС-24 от 05.09.2024</t>
  </si>
  <si>
    <t>ввод 0,4 МВА с увеличением трансформаторной мощности на 0,24 МВА</t>
  </si>
  <si>
    <t>установка автоматического выключателя в РУ-0,4 кВ (1 шт.)
замена силового трансформатора на 400 кВА (1 шт.)</t>
  </si>
  <si>
    <t>МВА: 2,9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</si>
  <si>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</si>
  <si>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</si>
  <si>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</si>
  <si>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</si>
  <si>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</si>
  <si>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</si>
  <si>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</si>
  <si>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</si>
  <si>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</si>
  <si>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</si>
  <si>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</si>
  <si>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</si>
  <si>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</si>
  <si>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</si>
  <si>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</si>
  <si>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</si>
  <si>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</si>
  <si>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</si>
  <si>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</si>
  <si>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</si>
  <si>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</si>
  <si>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</si>
  <si>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</si>
  <si>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</si>
  <si>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</si>
  <si>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</si>
  <si>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</si>
  <si>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</si>
  <si>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</si>
  <si>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</si>
  <si>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</si>
  <si>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</si>
  <si>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</si>
  <si>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</si>
  <si>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</si>
  <si>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</si>
  <si>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</si>
  <si>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</si>
  <si>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</si>
  <si>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</si>
  <si>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</si>
  <si>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</si>
  <si>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</si>
  <si>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</si>
  <si>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</si>
  <si>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</si>
  <si>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</si>
  <si>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</si>
  <si>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</si>
  <si>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</si>
  <si>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</si>
  <si>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</si>
  <si>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</si>
  <si>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</si>
  <si>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</si>
  <si>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</si>
  <si>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</si>
  <si>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</si>
  <si>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</si>
  <si>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</si>
  <si>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</si>
  <si>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</si>
  <si>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</si>
  <si>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</si>
  <si>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</si>
  <si>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</si>
  <si>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</si>
  <si>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</si>
  <si>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</si>
  <si>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</si>
  <si>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</si>
  <si>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</si>
  <si>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</si>
  <si>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</si>
  <si>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</si>
  <si>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</si>
  <si>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</si>
  <si>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</si>
  <si>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</si>
  <si>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</si>
  <si>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</si>
  <si>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</si>
  <si>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</si>
  <si>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</si>
  <si>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</si>
  <si>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</si>
  <si>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</si>
  <si>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</si>
  <si>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</si>
  <si>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</si>
  <si>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</si>
  <si>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</si>
  <si>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</si>
  <si>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</si>
  <si>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</si>
  <si>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</si>
  <si>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</si>
  <si>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</si>
  <si>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</si>
  <si>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</si>
  <si>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</si>
  <si>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</si>
  <si>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</si>
  <si>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</si>
  <si>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</si>
  <si>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</si>
  <si>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</si>
  <si>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</si>
  <si>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</si>
  <si>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</si>
  <si>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</si>
  <si>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</si>
  <si>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</si>
  <si>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</si>
  <si>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</si>
  <si>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</si>
  <si>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</si>
  <si>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</si>
  <si>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</si>
  <si>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</si>
  <si>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</si>
  <si>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</si>
  <si>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</si>
  <si>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</si>
  <si>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</si>
  <si>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</si>
  <si>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</si>
  <si>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</si>
  <si>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</si>
  <si>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</si>
  <si>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</si>
  <si>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</si>
  <si>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</si>
  <si>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</si>
  <si>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</si>
  <si>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</si>
  <si>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</si>
  <si>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</si>
  <si>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</si>
  <si>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</si>
  <si>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</si>
  <si>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</si>
  <si>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</si>
  <si>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</si>
  <si>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</si>
  <si>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</si>
  <si>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</si>
  <si>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</si>
  <si>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</si>
  <si>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</si>
  <si>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</si>
  <si>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</si>
  <si>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</si>
  <si>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</si>
  <si>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</si>
  <si>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</si>
  <si>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</si>
  <si>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</si>
  <si>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</si>
  <si>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</si>
  <si>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</si>
  <si>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</si>
  <si>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</si>
  <si>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</si>
  <si>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</si>
  <si>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</si>
  <si>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</si>
  <si>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</si>
  <si>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</si>
  <si>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</si>
  <si>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</si>
  <si>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</si>
  <si>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</si>
  <si>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</si>
  <si>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</si>
  <si>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</si>
  <si>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</si>
  <si>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</si>
  <si>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</si>
  <si>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</si>
  <si>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</si>
  <si>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</si>
  <si>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</si>
  <si>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</si>
  <si>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</si>
  <si>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</si>
  <si>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</si>
  <si>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</si>
  <si>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</si>
  <si>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</si>
  <si>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</si>
  <si>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</si>
  <si>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</si>
  <si>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</si>
  <si>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</si>
  <si>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</si>
  <si>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</si>
  <si>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</si>
  <si>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</si>
  <si>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</si>
  <si>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</si>
  <si>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</si>
  <si>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</si>
  <si>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</si>
  <si>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</si>
  <si>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</si>
  <si>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</si>
  <si>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</si>
  <si>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</si>
  <si>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</si>
  <si>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</si>
  <si>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</si>
  <si>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</si>
  <si>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</si>
  <si>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</si>
  <si>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</si>
  <si>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</si>
  <si>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</si>
  <si>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</si>
  <si>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</si>
  <si>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</si>
  <si>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</si>
  <si>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</si>
  <si>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</si>
  <si>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</si>
  <si>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</si>
  <si>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</si>
  <si>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</si>
  <si>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</si>
  <si>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</si>
  <si>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</si>
  <si>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</si>
  <si>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</si>
  <si>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</si>
  <si>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</si>
  <si>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</si>
  <si>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</si>
  <si>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</si>
  <si>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</si>
  <si>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</si>
  <si>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</si>
  <si>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</si>
  <si>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</si>
  <si>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</si>
  <si>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</si>
  <si>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</si>
  <si>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</si>
  <si>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</si>
  <si>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</si>
  <si>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</si>
  <si>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</si>
  <si>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</si>
  <si>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</si>
  <si>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</si>
  <si>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</si>
  <si>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</si>
  <si>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</si>
  <si>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</si>
  <si>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</si>
  <si>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</si>
  <si>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</si>
  <si>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</si>
  <si>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</si>
  <si>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</si>
  <si>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</si>
  <si>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</si>
  <si>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</si>
  <si>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</si>
  <si>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</si>
  <si>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</si>
  <si>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</si>
  <si>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</si>
  <si>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</si>
  <si>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</si>
  <si>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</si>
  <si>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</si>
  <si>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</si>
  <si>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</si>
  <si>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</si>
  <si>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</si>
  <si>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</si>
  <si>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</si>
  <si>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</si>
  <si>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</si>
  <si>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</si>
  <si>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</si>
  <si>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</si>
  <si>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</si>
  <si>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</si>
  <si>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</si>
  <si>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</si>
  <si>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</si>
  <si>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</si>
  <si>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</si>
  <si>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</si>
  <si>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</si>
  <si>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</si>
  <si>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</si>
  <si>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</si>
  <si>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</si>
  <si>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</si>
  <si>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</si>
  <si>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</si>
  <si>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</si>
  <si>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</si>
  <si>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</si>
  <si>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</si>
  <si>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</si>
  <si>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</si>
  <si>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</si>
  <si>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</si>
  <si>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</si>
  <si>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</si>
  <si>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</si>
  <si>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</si>
  <si>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</si>
  <si>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</si>
  <si>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</si>
  <si>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</si>
  <si>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</si>
  <si>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</si>
  <si>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</si>
  <si>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</si>
  <si>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</si>
  <si>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</si>
  <si>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</si>
  <si>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</si>
  <si>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</si>
  <si>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</si>
  <si>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</si>
  <si>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</si>
  <si>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</si>
  <si>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</si>
  <si>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</si>
  <si>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</si>
  <si>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</si>
  <si>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</si>
  <si>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</si>
  <si>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</si>
  <si>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</si>
  <si>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</si>
  <si>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</si>
  <si>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</si>
  <si>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</si>
  <si>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</si>
  <si>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</si>
  <si>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</si>
  <si>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</si>
  <si>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</si>
  <si>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</si>
  <si>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</si>
  <si>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</si>
  <si>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</si>
  <si>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</si>
  <si>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</si>
  <si>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</si>
  <si>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</si>
  <si>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</si>
  <si>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</si>
  <si>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</si>
  <si>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</si>
  <si>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</si>
  <si>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</si>
  <si>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</si>
  <si>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</si>
  <si>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</si>
  <si>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</si>
  <si>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</si>
  <si>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</si>
  <si>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</si>
  <si>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</si>
  <si>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Кузьмоловское ГП</t>
  </si>
  <si>
    <t>МВА: 0,4 (0,24) КМ: 0 (0)</t>
  </si>
  <si>
    <t>Сметный расчет</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</si>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</sst>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D383A4E3-CBAA-4DF9-9795-EB2E50EAEEAF}"/>
    <cellStyle name="Обычный 2 2" xfId="5" xr:uid="{C94974E5-08A8-4086-BA31-CAD6D23BBACB}"/>
    <cellStyle name="Обычный 3" xfId="4" xr:uid="{4C631376-9A76-44B3-A5D2-C97B561AECFA}"/>
    <cellStyle name="Обычный 3 2 2" xfId="11" xr:uid="{1ECCED86-9045-4161-A770-C94438F50F38}"/>
    <cellStyle name="Обычный 5" xfId="10" xr:uid="{BC8A9BAD-78F8-4AEF-B995-2BD8727679B1}"/>
    <cellStyle name="Обычный 6 2 3" xfId="6" xr:uid="{56C6A7B8-6295-41C5-9BBA-534FBE432D16}"/>
    <cellStyle name="Обычный 7" xfId="3" xr:uid="{CD67ACD1-5DF9-4885-9D9E-22B633711F91}"/>
    <cellStyle name="Обычный 7 2" xfId="7" xr:uid="{CF1BD872-56E8-4F01-9235-D319596BEE4F}"/>
    <cellStyle name="Обычный_Форматы по компаниям_last" xfId="9" xr:uid="{CDFBBF7D-4233-4880-A0A1-7B3B2C0702D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10546.731147540413</c:v>
                </c:pt>
                <c:pt idx="1">
                  <c:v>-411544.02500000026</c:v>
                </c:pt>
                <c:pt idx="2">
                  <c:v>-411544.02500000026</c:v>
                </c:pt>
                <c:pt idx="3">
                  <c:v>428035.781861105</c:v>
                </c:pt>
                <c:pt idx="4">
                  <c:v>2179469.2202797597</c:v>
                </c:pt>
                <c:pt idx="5">
                  <c:v>4001692.9584199265</c:v>
                </c:pt>
                <c:pt idx="6">
                  <c:v>5897486.4069228219</c:v>
                </c:pt>
                <c:pt idx="7">
                  <c:v>7869739.5969731826</c:v>
                </c:pt>
                <c:pt idx="8">
                  <c:v>9921457.5829968974</c:v>
                </c:pt>
                <c:pt idx="9">
                  <c:v>12055765.020586006</c:v>
                </c:pt>
                <c:pt idx="10">
                  <c:v>14275910.926625112</c:v>
                </c:pt>
                <c:pt idx="11">
                  <c:v>16585273.628870824</c:v>
                </c:pt>
                <c:pt idx="12">
                  <c:v>18987365.912524469</c:v>
                </c:pt>
                <c:pt idx="13">
                  <c:v>21485840.371638376</c:v>
                </c:pt>
                <c:pt idx="14">
                  <c:v>24084494.973508168</c:v>
                </c:pt>
                <c:pt idx="15">
                  <c:v>26787278.844527826</c:v>
                </c:pt>
              </c:numCache>
            </c:numRef>
          </c:val>
          <c:smooth val="0"/>
          <c:extLst>
            <c:ext xmlns:c16="http://schemas.microsoft.com/office/drawing/2014/chart" uri="{C3380CC4-5D6E-409C-BE32-E72D297353CC}">
              <c16:uniqueId val="{00000000-16BE-42B1-A4F4-FDF6765D30B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10546.731147540413</c:v>
                </c:pt>
                <c:pt idx="1">
                  <c:v>-354899.81097154238</c:v>
                </c:pt>
                <c:pt idx="2">
                  <c:v>-354899.81097154238</c:v>
                </c:pt>
                <c:pt idx="3">
                  <c:v>189999.21542546561</c:v>
                </c:pt>
                <c:pt idx="4">
                  <c:v>1174159.1937194909</c:v>
                </c:pt>
                <c:pt idx="5">
                  <c:v>2060685.8095075269</c:v>
                </c:pt>
                <c:pt idx="6">
                  <c:v>2859230.2909652404</c:v>
                </c:pt>
                <c:pt idx="7">
                  <c:v>3578495.0423539188</c:v>
                </c:pt>
                <c:pt idx="8">
                  <c:v>4226326.1404846627</c:v>
                </c:pt>
                <c:pt idx="9">
                  <c:v>4809796.9314064197</c:v>
                </c:pt>
                <c:pt idx="10">
                  <c:v>5335283.5660583107</c:v>
                </c:pt>
                <c:pt idx="11">
                  <c:v>5808533.2372337664</c:v>
                </c:pt>
                <c:pt idx="12">
                  <c:v>6234725.8103621732</c:v>
                </c:pt>
                <c:pt idx="13">
                  <c:v>6618529.4768255539</c:v>
                </c:pt>
                <c:pt idx="14">
                  <c:v>6964151.0003228281</c:v>
                </c:pt>
                <c:pt idx="15">
                  <c:v>7275381.0737294611</c:v>
                </c:pt>
              </c:numCache>
            </c:numRef>
          </c:val>
          <c:smooth val="0"/>
          <c:extLst>
            <c:ext xmlns:c16="http://schemas.microsoft.com/office/drawing/2014/chart" uri="{C3380CC4-5D6E-409C-BE32-E72D297353CC}">
              <c16:uniqueId val="{00000001-16BE-42B1-A4F4-FDF6765D30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E040CB4-BAA9-47C8-A2F3-2CFB59AF03C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0C3BA-D958-424F-9A2D-6C5259DF3A9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47.2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0.34</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D7A70-306F-4C39-90C4-D1FE956FEE6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73.25" x14ac:dyDescent="0.2">
      <c r="A22" s="33">
        <v>1</v>
      </c>
      <c r="B22" s="33" t="s">
        <v>98</v>
      </c>
      <c r="C22" s="33" t="s">
        <v>99</v>
      </c>
      <c r="D22" s="33" t="s">
        <v>100</v>
      </c>
      <c r="E22" s="33" t="s">
        <v>101</v>
      </c>
      <c r="F22" s="33" t="s">
        <v>102</v>
      </c>
      <c r="G22" s="33" t="s">
        <v>103</v>
      </c>
      <c r="H22" s="36">
        <v>0.28000000000000003</v>
      </c>
      <c r="I22" s="36">
        <v>0.15</v>
      </c>
      <c r="J22" s="36">
        <v>0.13</v>
      </c>
      <c r="K22" s="33">
        <v>0.4</v>
      </c>
      <c r="L22" s="33" t="s">
        <v>15</v>
      </c>
      <c r="M22" s="36" t="s">
        <v>74</v>
      </c>
      <c r="N22" s="33" t="s">
        <v>74</v>
      </c>
      <c r="O22" s="36" t="s">
        <v>74</v>
      </c>
      <c r="P22" s="33" t="s">
        <v>74</v>
      </c>
      <c r="Q22" s="33"/>
      <c r="R22" s="33" t="s">
        <v>104</v>
      </c>
      <c r="S22" s="36">
        <v>1.19532156</v>
      </c>
      <c r="T22" s="41"/>
      <c r="U22" s="41"/>
      <c r="V22" s="41"/>
      <c r="W22" s="41"/>
      <c r="X22" s="41"/>
      <c r="Y22" s="41"/>
      <c r="Z22" s="42"/>
      <c r="AA22" s="42"/>
      <c r="AB22" s="42"/>
    </row>
    <row r="23" spans="1:28" s="43" customFormat="1" ht="18.75" x14ac:dyDescent="0.2">
      <c r="A23" s="46"/>
      <c r="B23" s="46" t="s">
        <v>105</v>
      </c>
      <c r="C23" s="46"/>
      <c r="D23" s="46"/>
      <c r="E23" s="46"/>
      <c r="F23" s="46"/>
      <c r="G23" s="46"/>
      <c r="H23" s="47">
        <v>0.28000000000000003</v>
      </c>
      <c r="I23" s="47">
        <v>0.15</v>
      </c>
      <c r="J23" s="47">
        <v>0.13</v>
      </c>
      <c r="K23" s="46"/>
      <c r="L23" s="46"/>
      <c r="M23" s="47">
        <v>0.4</v>
      </c>
      <c r="N23" s="46">
        <v>1</v>
      </c>
      <c r="O23" s="47">
        <v>0</v>
      </c>
      <c r="P23" s="46">
        <v>0</v>
      </c>
      <c r="Q23" s="46"/>
      <c r="R23" s="46"/>
      <c r="S23" s="47">
        <v>1.19532156</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80B2C-82E6-4D96-B6D2-08C057831AF6}">
  <sheetPr codeName="Лист3">
    <pageSetUpPr fitToPage="1"/>
  </sheetPr>
  <dimension ref="A1:DI43"/>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124</v>
      </c>
      <c r="C25" s="55" t="s">
        <v>124</v>
      </c>
      <c r="D25" s="55" t="s">
        <v>125</v>
      </c>
      <c r="E25" s="55" t="s">
        <v>126</v>
      </c>
      <c r="F25" s="55" t="s">
        <v>127</v>
      </c>
      <c r="G25" s="55" t="s">
        <v>128</v>
      </c>
      <c r="H25" s="55" t="s">
        <v>128</v>
      </c>
      <c r="I25" s="56">
        <v>2018</v>
      </c>
      <c r="J25" s="56">
        <v>2027</v>
      </c>
      <c r="K25" s="56">
        <v>2025</v>
      </c>
      <c r="L25" s="55">
        <v>0.4</v>
      </c>
      <c r="M25" s="55">
        <v>0.4</v>
      </c>
      <c r="N25" s="57" t="s">
        <v>74</v>
      </c>
      <c r="O25" s="57" t="s">
        <v>74</v>
      </c>
      <c r="P25" s="56" t="s">
        <v>74</v>
      </c>
      <c r="Q25" s="55" t="s">
        <v>74</v>
      </c>
      <c r="R25" s="55" t="s">
        <v>74</v>
      </c>
      <c r="S25" s="55" t="s">
        <v>74</v>
      </c>
      <c r="T25" s="55" t="s">
        <v>74</v>
      </c>
    </row>
    <row r="26" spans="1:113" s="58" customFormat="1" x14ac:dyDescent="0.25">
      <c r="A26" s="55">
        <v>2</v>
      </c>
      <c r="B26" s="55" t="s">
        <v>124</v>
      </c>
      <c r="C26" s="55" t="s">
        <v>124</v>
      </c>
      <c r="D26" s="55" t="s">
        <v>129</v>
      </c>
      <c r="E26" s="55" t="s">
        <v>130</v>
      </c>
      <c r="F26" s="55" t="s">
        <v>131</v>
      </c>
      <c r="G26" s="55" t="s">
        <v>128</v>
      </c>
      <c r="H26" s="55" t="s">
        <v>128</v>
      </c>
      <c r="I26" s="56">
        <v>2018</v>
      </c>
      <c r="J26" s="56">
        <v>2027</v>
      </c>
      <c r="K26" s="56">
        <v>2025</v>
      </c>
      <c r="L26" s="55">
        <v>0.4</v>
      </c>
      <c r="M26" s="55">
        <v>0.4</v>
      </c>
      <c r="N26" s="57">
        <v>0.16</v>
      </c>
      <c r="O26" s="57">
        <v>0.4</v>
      </c>
      <c r="P26" s="56" t="s">
        <v>74</v>
      </c>
      <c r="Q26" s="55" t="s">
        <v>74</v>
      </c>
      <c r="R26" s="55" t="s">
        <v>74</v>
      </c>
      <c r="S26" s="55" t="s">
        <v>74</v>
      </c>
      <c r="T26" s="55" t="s">
        <v>74</v>
      </c>
    </row>
    <row r="27" spans="1:113" ht="14.25" customHeight="1" x14ac:dyDescent="0.25"/>
    <row r="28" spans="1:113" s="59" customFormat="1" ht="12.75" x14ac:dyDescent="0.2">
      <c r="B28" s="60"/>
      <c r="C28" s="60"/>
      <c r="K28" s="60"/>
    </row>
    <row r="29" spans="1:113" s="59" customFormat="1" x14ac:dyDescent="0.25">
      <c r="B29" s="61"/>
      <c r="C29" s="61"/>
      <c r="D29" s="61"/>
      <c r="E29" s="61"/>
      <c r="F29" s="61"/>
      <c r="G29" s="61"/>
      <c r="H29" s="61"/>
      <c r="I29" s="61"/>
      <c r="J29" s="61"/>
      <c r="K29" s="61"/>
      <c r="L29" s="61"/>
      <c r="M29" s="61"/>
      <c r="N29" s="61"/>
      <c r="O29" s="61"/>
      <c r="P29" s="61"/>
      <c r="Q29" s="61"/>
      <c r="R29" s="61"/>
    </row>
    <row r="30" spans="1:113" x14ac:dyDescent="0.25">
      <c r="B30" s="62"/>
      <c r="C30" s="62"/>
      <c r="D30" s="62"/>
      <c r="E30" s="62"/>
      <c r="F30" s="62"/>
      <c r="G30" s="62"/>
      <c r="H30" s="62"/>
      <c r="I30" s="62"/>
      <c r="J30" s="62"/>
      <c r="K30" s="62"/>
      <c r="L30" s="62"/>
      <c r="M30" s="62"/>
      <c r="N30" s="62"/>
      <c r="O30" s="62"/>
      <c r="P30" s="62"/>
      <c r="Q30" s="62"/>
      <c r="R30" s="62"/>
    </row>
    <row r="31" spans="1:113" x14ac:dyDescent="0.25">
      <c r="B31" s="61"/>
      <c r="C31" s="61"/>
      <c r="D31" s="61"/>
      <c r="E31" s="61"/>
      <c r="F31" s="61"/>
      <c r="G31" s="61"/>
      <c r="H31" s="61"/>
      <c r="I31" s="61"/>
      <c r="J31" s="61"/>
      <c r="K31" s="61"/>
      <c r="L31" s="61"/>
      <c r="M31" s="61"/>
      <c r="N31" s="61"/>
      <c r="O31" s="61"/>
      <c r="P31" s="61"/>
      <c r="Q31" s="61"/>
      <c r="R31" s="61"/>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63"/>
      <c r="C32" s="63"/>
      <c r="D32" s="63"/>
      <c r="E32" s="63"/>
      <c r="F32" s="64"/>
      <c r="G32" s="64"/>
      <c r="H32" s="63"/>
      <c r="I32" s="63"/>
      <c r="J32" s="63"/>
      <c r="K32" s="63"/>
      <c r="L32" s="63"/>
      <c r="M32" s="63"/>
      <c r="N32" s="63"/>
      <c r="O32" s="63"/>
      <c r="P32" s="63"/>
      <c r="Q32" s="63"/>
      <c r="R32" s="63"/>
      <c r="S32" s="65"/>
      <c r="T32" s="65"/>
      <c r="U32" s="65"/>
      <c r="V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row>
    <row r="33" spans="2:113" x14ac:dyDescent="0.25">
      <c r="B33" s="63"/>
      <c r="C33" s="63"/>
      <c r="D33" s="63"/>
      <c r="E33" s="63"/>
      <c r="F33" s="64"/>
      <c r="G33" s="64"/>
      <c r="H33" s="63"/>
      <c r="I33" s="63"/>
      <c r="J33" s="63"/>
      <c r="K33" s="63"/>
      <c r="L33" s="63"/>
      <c r="M33" s="63"/>
      <c r="N33" s="63"/>
      <c r="O33" s="63"/>
      <c r="P33" s="63"/>
      <c r="Q33" s="63"/>
      <c r="R33" s="63"/>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s="64" customFormat="1" x14ac:dyDescent="0.25">
      <c r="B34" s="63"/>
      <c r="C34" s="63"/>
      <c r="D34" s="63"/>
      <c r="E34" s="63"/>
      <c r="H34" s="63"/>
      <c r="I34" s="63"/>
      <c r="J34" s="63"/>
      <c r="K34" s="63"/>
      <c r="L34" s="63"/>
      <c r="M34" s="63"/>
      <c r="N34" s="63"/>
      <c r="O34" s="63"/>
      <c r="P34" s="63"/>
      <c r="Q34" s="63"/>
      <c r="R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08DE7-10B5-4916-A3D1-1903B90072C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133</v>
      </c>
      <c r="C21" s="362"/>
      <c r="D21" s="361" t="s">
        <v>134</v>
      </c>
      <c r="E21" s="362"/>
      <c r="F21" s="365" t="s">
        <v>88</v>
      </c>
      <c r="G21" s="370"/>
      <c r="H21" s="370"/>
      <c r="I21" s="366"/>
      <c r="J21" s="367" t="s">
        <v>135</v>
      </c>
      <c r="K21" s="361" t="s">
        <v>136</v>
      </c>
      <c r="L21" s="362"/>
      <c r="M21" s="361" t="s">
        <v>137</v>
      </c>
      <c r="N21" s="362"/>
      <c r="O21" s="361" t="s">
        <v>138</v>
      </c>
      <c r="P21" s="362"/>
      <c r="Q21" s="361" t="s">
        <v>139</v>
      </c>
      <c r="R21" s="362"/>
      <c r="S21" s="367" t="s">
        <v>140</v>
      </c>
      <c r="T21" s="367" t="s">
        <v>141</v>
      </c>
      <c r="U21" s="367" t="s">
        <v>142</v>
      </c>
      <c r="V21" s="361" t="s">
        <v>143</v>
      </c>
      <c r="W21" s="362"/>
      <c r="X21" s="354" t="s">
        <v>116</v>
      </c>
      <c r="Y21" s="354"/>
      <c r="Z21" s="354" t="s">
        <v>117</v>
      </c>
      <c r="AA21" s="354"/>
    </row>
    <row r="22" spans="1:27" s="48" customFormat="1" ht="216" customHeight="1" x14ac:dyDescent="0.25">
      <c r="A22" s="369"/>
      <c r="B22" s="363"/>
      <c r="C22" s="364"/>
      <c r="D22" s="363"/>
      <c r="E22" s="364"/>
      <c r="F22" s="365" t="s">
        <v>144</v>
      </c>
      <c r="G22" s="366"/>
      <c r="H22" s="365" t="s">
        <v>145</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C90A4-F079-4A07-8251-DAE646F3C06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147</v>
      </c>
      <c r="C22" s="99" t="s">
        <v>156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148</v>
      </c>
      <c r="C23" s="33" t="s">
        <v>157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149</v>
      </c>
      <c r="C24" s="33" t="s">
        <v>158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150</v>
      </c>
      <c r="C25" s="33" t="s">
        <v>159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151</v>
      </c>
      <c r="C26" s="33" t="s">
        <v>160</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152</v>
      </c>
      <c r="C27" s="33" t="s">
        <v>156</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153</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154</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155</v>
      </c>
      <c r="C30" s="33" t="s">
        <v>161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57B38-E649-4381-9A62-4C0F783F8BCE}">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163</v>
      </c>
      <c r="B23" s="377"/>
      <c r="C23" s="377"/>
      <c r="D23" s="377"/>
      <c r="E23" s="377"/>
      <c r="F23" s="377"/>
      <c r="G23" s="377"/>
      <c r="H23" s="377"/>
      <c r="I23" s="377"/>
      <c r="J23" s="377"/>
      <c r="K23" s="377"/>
      <c r="L23" s="378"/>
      <c r="M23" s="379" t="s">
        <v>164</v>
      </c>
      <c r="N23" s="379"/>
      <c r="O23" s="379"/>
      <c r="P23" s="379"/>
      <c r="Q23" s="379"/>
      <c r="R23" s="379"/>
      <c r="S23" s="379"/>
      <c r="T23" s="379"/>
      <c r="U23" s="379"/>
      <c r="V23" s="379"/>
      <c r="W23" s="379"/>
      <c r="X23" s="379"/>
      <c r="Y23" s="379"/>
      <c r="Z23" s="379"/>
    </row>
    <row r="24" spans="1:28" s="104" customFormat="1" ht="166.5" customHeight="1" x14ac:dyDescent="0.25">
      <c r="A24" s="109" t="s">
        <v>165</v>
      </c>
      <c r="B24" s="110" t="s">
        <v>166</v>
      </c>
      <c r="C24" s="109" t="s">
        <v>167</v>
      </c>
      <c r="D24" s="109" t="s">
        <v>168</v>
      </c>
      <c r="E24" s="109" t="s">
        <v>169</v>
      </c>
      <c r="F24" s="109" t="s">
        <v>170</v>
      </c>
      <c r="G24" s="109" t="s">
        <v>171</v>
      </c>
      <c r="H24" s="109" t="s">
        <v>172</v>
      </c>
      <c r="I24" s="109" t="s">
        <v>173</v>
      </c>
      <c r="J24" s="109" t="s">
        <v>174</v>
      </c>
      <c r="K24" s="110" t="s">
        <v>175</v>
      </c>
      <c r="L24" s="110" t="s">
        <v>176</v>
      </c>
      <c r="M24" s="111" t="s">
        <v>177</v>
      </c>
      <c r="N24" s="110" t="s">
        <v>178</v>
      </c>
      <c r="O24" s="109" t="s">
        <v>179</v>
      </c>
      <c r="P24" s="109" t="s">
        <v>180</v>
      </c>
      <c r="Q24" s="109" t="s">
        <v>181</v>
      </c>
      <c r="R24" s="109" t="s">
        <v>172</v>
      </c>
      <c r="S24" s="109" t="s">
        <v>182</v>
      </c>
      <c r="T24" s="109" t="s">
        <v>183</v>
      </c>
      <c r="U24" s="109" t="s">
        <v>184</v>
      </c>
      <c r="V24" s="109" t="s">
        <v>181</v>
      </c>
      <c r="W24" s="112" t="s">
        <v>185</v>
      </c>
      <c r="X24" s="112" t="s">
        <v>186</v>
      </c>
      <c r="Y24" s="112" t="s">
        <v>187</v>
      </c>
      <c r="Z24" s="113" t="s">
        <v>188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0B5B8-E03C-4DD8-9446-183499EBF64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190</v>
      </c>
      <c r="C19" s="384" t="s">
        <v>191</v>
      </c>
      <c r="D19" s="384" t="s">
        <v>192</v>
      </c>
      <c r="E19" s="385" t="s">
        <v>193</v>
      </c>
      <c r="F19" s="386"/>
      <c r="G19" s="386"/>
      <c r="H19" s="386"/>
      <c r="I19" s="387"/>
      <c r="J19" s="384" t="s">
        <v>194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195</v>
      </c>
      <c r="F20" s="123" t="s">
        <v>196</v>
      </c>
      <c r="G20" s="123" t="s">
        <v>197</v>
      </c>
      <c r="H20" s="123" t="s">
        <v>198</v>
      </c>
      <c r="I20" s="123" t="s">
        <v>199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16642-CDA4-4EFC-B75C-DFCBE1DFA4B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203</v>
      </c>
      <c r="AL24" s="146"/>
      <c r="AM24" s="147"/>
      <c r="AN24" s="147"/>
      <c r="AO24" s="147"/>
      <c r="AP24" s="147"/>
      <c r="AQ24" s="148"/>
    </row>
    <row r="25" spans="1:53" ht="15.75" customHeight="1" x14ac:dyDescent="0.25">
      <c r="A25" s="414" t="s">
        <v>204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1158620.0000000002</v>
      </c>
      <c r="AL25" s="149"/>
      <c r="AM25" s="432" t="s">
        <v>205</v>
      </c>
      <c r="AN25" s="432"/>
      <c r="AO25" s="432"/>
      <c r="AP25" s="432"/>
    </row>
    <row r="26" spans="1:53" ht="17.25" customHeight="1" x14ac:dyDescent="0.25">
      <c r="A26" s="388" t="s">
        <v>206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207</v>
      </c>
      <c r="AN26" s="420"/>
      <c r="AO26" s="421"/>
      <c r="AP26" s="189">
        <v>2.4901785650831698</v>
      </c>
      <c r="AR26" s="150"/>
    </row>
    <row r="27" spans="1:53" ht="17.25" customHeight="1" x14ac:dyDescent="0.25">
      <c r="A27" s="388" t="s">
        <v>208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209</v>
      </c>
      <c r="AN27" s="420"/>
      <c r="AO27" s="421"/>
      <c r="AP27" s="191">
        <v>2.6513129842021499</v>
      </c>
    </row>
    <row r="28" spans="1:53" ht="27.75" customHeight="1" thickBot="1" x14ac:dyDescent="0.3">
      <c r="A28" s="422" t="s">
        <v>210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211</v>
      </c>
      <c r="AN28" s="426"/>
      <c r="AO28" s="427"/>
      <c r="AP28" s="193">
        <v>6234725.8103621732</v>
      </c>
    </row>
    <row r="29" spans="1:53" ht="17.25" customHeight="1" x14ac:dyDescent="0.25">
      <c r="A29" s="416" t="s">
        <v>212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0</v>
      </c>
      <c r="AL29" s="149"/>
      <c r="AM29" s="419"/>
      <c r="AN29" s="420"/>
      <c r="AO29" s="421"/>
      <c r="AP29" s="151"/>
    </row>
    <row r="30" spans="1:53" ht="17.25" customHeight="1" x14ac:dyDescent="0.25">
      <c r="A30" s="388" t="s">
        <v>213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214</v>
      </c>
      <c r="AL30" s="149"/>
      <c r="AQ30" s="148"/>
    </row>
    <row r="31" spans="1:53" ht="17.25" customHeight="1" x14ac:dyDescent="0.25">
      <c r="A31" s="388" t="s">
        <v>215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214</v>
      </c>
      <c r="AL31" s="149"/>
      <c r="AM31" s="152"/>
      <c r="AN31" s="152"/>
      <c r="AO31" s="152"/>
      <c r="AP31" s="152"/>
      <c r="AQ31" s="148"/>
    </row>
    <row r="32" spans="1:53" ht="17.25" customHeight="1" x14ac:dyDescent="0.25">
      <c r="A32" s="388" t="s">
        <v>216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0</v>
      </c>
      <c r="AL32" s="153"/>
      <c r="AM32" s="149"/>
      <c r="AN32" s="149"/>
      <c r="AO32" s="149"/>
      <c r="AP32" s="149"/>
      <c r="AQ32" s="148"/>
    </row>
    <row r="33" spans="1:54" ht="17.25" customHeight="1" x14ac:dyDescent="0.25">
      <c r="A33" s="388" t="s">
        <v>217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218</v>
      </c>
      <c r="AL33" s="149"/>
      <c r="AM33" s="149"/>
      <c r="AN33" s="149"/>
      <c r="AO33" s="149"/>
      <c r="AP33" s="149"/>
      <c r="AQ33" s="148"/>
    </row>
    <row r="34" spans="1:54" ht="17.25" customHeight="1" x14ac:dyDescent="0.25">
      <c r="A34" s="388" t="s">
        <v>219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218</v>
      </c>
      <c r="AL34" s="149"/>
      <c r="AM34" s="149"/>
      <c r="AN34" s="149"/>
      <c r="AO34" s="149"/>
      <c r="AP34" s="149"/>
      <c r="AQ34" s="148"/>
    </row>
    <row r="35" spans="1:54" ht="17.25" customHeight="1" x14ac:dyDescent="0.25">
      <c r="A35" s="388" t="s">
        <v>220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210032.95406328366</v>
      </c>
      <c r="AL35" s="149"/>
      <c r="AM35" s="149"/>
      <c r="AN35" s="149"/>
      <c r="AO35" s="149"/>
      <c r="AP35" s="149"/>
      <c r="AQ35" s="148"/>
    </row>
    <row r="36" spans="1:54" ht="17.25" customHeight="1" thickBot="1" x14ac:dyDescent="0.3">
      <c r="A36" s="405" t="s">
        <v>221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223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224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225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226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230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231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233</v>
      </c>
    </row>
    <row r="48" spans="1:54" ht="18.75" customHeight="1" x14ac:dyDescent="0.25">
      <c r="A48" s="388" t="s">
        <v>234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235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236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99610.133333333346</v>
      </c>
      <c r="AL50" s="169">
        <v>0</v>
      </c>
      <c r="AM50" s="168">
        <v>896491.16666666663</v>
      </c>
      <c r="AN50" s="168">
        <v>0</v>
      </c>
      <c r="AO50" s="168">
        <v>1335014.7622114241</v>
      </c>
      <c r="AP50" s="168">
        <v>2776296.6994948778</v>
      </c>
      <c r="AQ50" s="168">
        <v>2886793.3081347737</v>
      </c>
      <c r="AR50" s="168">
        <v>3001687.6817985377</v>
      </c>
      <c r="AS50" s="168">
        <v>3121154.8515341198</v>
      </c>
      <c r="AT50" s="168">
        <v>3245376.814625178</v>
      </c>
      <c r="AU50" s="168">
        <v>3374542.8118472602</v>
      </c>
      <c r="AV50" s="168">
        <v>3508849.6157587813</v>
      </c>
      <c r="AW50" s="168">
        <v>3648501.8304659808</v>
      </c>
      <c r="AX50" s="168">
        <v>3793712.2033185274</v>
      </c>
      <c r="AY50" s="168">
        <v>3944701.949010605</v>
      </c>
      <c r="AZ50" s="168">
        <v>4101701.0865812274</v>
      </c>
      <c r="BA50" s="169">
        <v>4264948.7898271605</v>
      </c>
      <c r="BB50" s="170">
        <v>43999383.704608455</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233</v>
      </c>
    </row>
    <row r="53" spans="1:57" ht="11.25" customHeight="1" x14ac:dyDescent="0.25">
      <c r="A53" s="403" t="s">
        <v>238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233</v>
      </c>
    </row>
    <row r="59" spans="1:57" ht="12.75" customHeight="1" x14ac:dyDescent="0.25">
      <c r="A59" s="407" t="s">
        <v>243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99610.133333333346</v>
      </c>
      <c r="AL59" s="202">
        <v>0</v>
      </c>
      <c r="AM59" s="201">
        <v>896491.16666666663</v>
      </c>
      <c r="AN59" s="201">
        <v>0</v>
      </c>
      <c r="AO59" s="201">
        <v>1335014.7622114241</v>
      </c>
      <c r="AP59" s="201">
        <v>2776296.6994948778</v>
      </c>
      <c r="AQ59" s="201">
        <v>2886793.3081347737</v>
      </c>
      <c r="AR59" s="201">
        <v>3001687.6817985377</v>
      </c>
      <c r="AS59" s="201">
        <v>3121154.8515341198</v>
      </c>
      <c r="AT59" s="201">
        <v>3245376.814625178</v>
      </c>
      <c r="AU59" s="201">
        <v>3374542.8118472602</v>
      </c>
      <c r="AV59" s="201">
        <v>3508849.6157587813</v>
      </c>
      <c r="AW59" s="201">
        <v>3648501.8304659808</v>
      </c>
      <c r="AX59" s="201">
        <v>3793712.2033185274</v>
      </c>
      <c r="AY59" s="201">
        <v>3944701.949010605</v>
      </c>
      <c r="AZ59" s="201">
        <v>4101701.0865812274</v>
      </c>
      <c r="BA59" s="203">
        <v>4264948.7898271605</v>
      </c>
      <c r="BB59" s="166">
        <v>43999383.704608455</v>
      </c>
    </row>
    <row r="60" spans="1:57" ht="12" customHeight="1" x14ac:dyDescent="0.25">
      <c r="A60" s="388" t="s">
        <v>244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-234885.35306328366</v>
      </c>
      <c r="AP60" s="167">
        <v>-460362.44827000471</v>
      </c>
      <c r="AQ60" s="167">
        <v>-476471.99061455089</v>
      </c>
      <c r="AR60" s="167">
        <v>-493273.41712801001</v>
      </c>
      <c r="AS60" s="167">
        <v>-510794.2648003049</v>
      </c>
      <c r="AT60" s="167">
        <v>-529063.16659355711</v>
      </c>
      <c r="AU60" s="167">
        <v>-548109.89506178058</v>
      </c>
      <c r="AV60" s="167">
        <v>-567965.4077066395</v>
      </c>
      <c r="AW60" s="167">
        <v>-588661.89413836389</v>
      </c>
      <c r="AX60" s="167">
        <v>-610232.82511367067</v>
      </c>
      <c r="AY60" s="167">
        <v>-632713.00352539495</v>
      </c>
      <c r="AZ60" s="167">
        <v>-656138.61742150562</v>
      </c>
      <c r="BA60" s="164">
        <v>-680547.29513428151</v>
      </c>
      <c r="BB60" s="157">
        <v>-6989219.5785713494</v>
      </c>
    </row>
    <row r="61" spans="1:57" ht="12" customHeight="1" x14ac:dyDescent="0.25">
      <c r="A61" s="388" t="s">
        <v>245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220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-210032.95406328366</v>
      </c>
      <c r="AP63" s="167">
        <v>-436784.53127000469</v>
      </c>
      <c r="AQ63" s="167">
        <v>-454168.55561455089</v>
      </c>
      <c r="AR63" s="167">
        <v>-472244.46412801003</v>
      </c>
      <c r="AS63" s="167">
        <v>-491039.79380030488</v>
      </c>
      <c r="AT63" s="167">
        <v>-510583.17759355705</v>
      </c>
      <c r="AU63" s="167">
        <v>-530904.3880617806</v>
      </c>
      <c r="AV63" s="167">
        <v>-552034.38270663947</v>
      </c>
      <c r="AW63" s="167">
        <v>-574005.35113836383</v>
      </c>
      <c r="AX63" s="167">
        <v>-596850.76411367068</v>
      </c>
      <c r="AY63" s="167">
        <v>-620605.42452539492</v>
      </c>
      <c r="AZ63" s="167">
        <v>-645305.52042150567</v>
      </c>
      <c r="BA63" s="164">
        <v>-670988.68013428152</v>
      </c>
      <c r="BB63" s="204">
        <v>-6765547.9875713484</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-24852.399000000005</v>
      </c>
      <c r="AP65" s="167">
        <v>-23577.917000000005</v>
      </c>
      <c r="AQ65" s="167">
        <v>-22303.435000000005</v>
      </c>
      <c r="AR65" s="167">
        <v>-21028.953000000005</v>
      </c>
      <c r="AS65" s="167">
        <v>-19754.471000000005</v>
      </c>
      <c r="AT65" s="167">
        <v>-18479.989000000005</v>
      </c>
      <c r="AU65" s="167">
        <v>-17205.507000000005</v>
      </c>
      <c r="AV65" s="167">
        <v>-15931.025000000005</v>
      </c>
      <c r="AW65" s="167">
        <v>-14656.543000000005</v>
      </c>
      <c r="AX65" s="167">
        <v>-13382.061000000005</v>
      </c>
      <c r="AY65" s="167">
        <v>-12107.579000000005</v>
      </c>
      <c r="AZ65" s="167">
        <v>-10833.097000000003</v>
      </c>
      <c r="BA65" s="164">
        <v>-9558.6150000000034</v>
      </c>
      <c r="BB65" s="157">
        <v>-223671.59100000004</v>
      </c>
    </row>
    <row r="66" spans="1:56" ht="27.75" customHeight="1" x14ac:dyDescent="0.25">
      <c r="A66" s="390" t="s">
        <v>247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99610.133333333346</v>
      </c>
      <c r="AL66" s="202">
        <v>0</v>
      </c>
      <c r="AM66" s="187">
        <v>896491.16666666663</v>
      </c>
      <c r="AN66" s="187">
        <v>0</v>
      </c>
      <c r="AO66" s="187">
        <v>1100129.4091481403</v>
      </c>
      <c r="AP66" s="187">
        <v>2315934.2512248731</v>
      </c>
      <c r="AQ66" s="187">
        <v>2410321.3175202226</v>
      </c>
      <c r="AR66" s="187">
        <v>2508414.2646705275</v>
      </c>
      <c r="AS66" s="187">
        <v>2610360.5867338148</v>
      </c>
      <c r="AT66" s="187">
        <v>2716313.6480316208</v>
      </c>
      <c r="AU66" s="187">
        <v>2826432.9167854795</v>
      </c>
      <c r="AV66" s="187">
        <v>2940884.2080521416</v>
      </c>
      <c r="AW66" s="187">
        <v>3059839.9363276167</v>
      </c>
      <c r="AX66" s="187">
        <v>3183479.378204857</v>
      </c>
      <c r="AY66" s="187">
        <v>3311988.94548521</v>
      </c>
      <c r="AZ66" s="187">
        <v>3445562.4691597219</v>
      </c>
      <c r="BA66" s="202">
        <v>3584401.4946928788</v>
      </c>
      <c r="BB66" s="157">
        <v>37010164.126037106</v>
      </c>
    </row>
    <row r="67" spans="1:56" ht="11.25" customHeight="1" x14ac:dyDescent="0.25">
      <c r="A67" s="388" t="s">
        <v>248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-57931.000000000015</v>
      </c>
      <c r="AP67" s="167">
        <v>-57931.000000000015</v>
      </c>
      <c r="AQ67" s="167">
        <v>-57931.000000000015</v>
      </c>
      <c r="AR67" s="167">
        <v>-57931.000000000015</v>
      </c>
      <c r="AS67" s="167">
        <v>-57931.000000000015</v>
      </c>
      <c r="AT67" s="167">
        <v>-57931.000000000015</v>
      </c>
      <c r="AU67" s="167">
        <v>-57931.000000000015</v>
      </c>
      <c r="AV67" s="167">
        <v>-57931.000000000015</v>
      </c>
      <c r="AW67" s="167">
        <v>-57931.000000000015</v>
      </c>
      <c r="AX67" s="167">
        <v>-57931.000000000015</v>
      </c>
      <c r="AY67" s="167">
        <v>-57931.000000000015</v>
      </c>
      <c r="AZ67" s="167">
        <v>-57931.000000000015</v>
      </c>
      <c r="BA67" s="164">
        <v>-57931.000000000015</v>
      </c>
      <c r="BB67" s="204">
        <v>-753103.00000000012</v>
      </c>
      <c r="BD67" s="173"/>
    </row>
    <row r="68" spans="1:56" ht="25.5" customHeight="1" x14ac:dyDescent="0.25">
      <c r="A68" s="390" t="s">
        <v>249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99610.133333333346</v>
      </c>
      <c r="AL68" s="202">
        <v>0</v>
      </c>
      <c r="AM68" s="187">
        <v>896491.16666666663</v>
      </c>
      <c r="AN68" s="187">
        <v>0</v>
      </c>
      <c r="AO68" s="187">
        <v>1042198.4091481403</v>
      </c>
      <c r="AP68" s="187">
        <v>2258003.2512248731</v>
      </c>
      <c r="AQ68" s="187">
        <v>2352390.3175202226</v>
      </c>
      <c r="AR68" s="187">
        <v>2450483.2646705275</v>
      </c>
      <c r="AS68" s="187">
        <v>2552429.5867338148</v>
      </c>
      <c r="AT68" s="187">
        <v>2658382.6480316208</v>
      </c>
      <c r="AU68" s="187">
        <v>2768501.9167854795</v>
      </c>
      <c r="AV68" s="187">
        <v>2882953.2080521416</v>
      </c>
      <c r="AW68" s="187">
        <v>3001908.9363276167</v>
      </c>
      <c r="AX68" s="187">
        <v>3125548.378204857</v>
      </c>
      <c r="AY68" s="187">
        <v>3254057.94548521</v>
      </c>
      <c r="AZ68" s="187">
        <v>3387631.4691597219</v>
      </c>
      <c r="BA68" s="202">
        <v>3526470.4946928788</v>
      </c>
      <c r="BB68" s="157">
        <v>36257061.126037106</v>
      </c>
    </row>
    <row r="69" spans="1:56" ht="12" customHeight="1" x14ac:dyDescent="0.25">
      <c r="A69" s="388" t="s">
        <v>250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99610.133333333346</v>
      </c>
      <c r="AL70" s="202">
        <v>0</v>
      </c>
      <c r="AM70" s="187">
        <v>896491.16666666663</v>
      </c>
      <c r="AN70" s="187">
        <v>0</v>
      </c>
      <c r="AO70" s="187">
        <v>1042198.4091481403</v>
      </c>
      <c r="AP70" s="187">
        <v>2258003.2512248731</v>
      </c>
      <c r="AQ70" s="187">
        <v>2352390.3175202226</v>
      </c>
      <c r="AR70" s="187">
        <v>2450483.2646705275</v>
      </c>
      <c r="AS70" s="187">
        <v>2552429.5867338148</v>
      </c>
      <c r="AT70" s="187">
        <v>2658382.6480316208</v>
      </c>
      <c r="AU70" s="187">
        <v>2768501.9167854795</v>
      </c>
      <c r="AV70" s="187">
        <v>2882953.2080521416</v>
      </c>
      <c r="AW70" s="187">
        <v>3001908.9363276167</v>
      </c>
      <c r="AX70" s="187">
        <v>3125548.378204857</v>
      </c>
      <c r="AY70" s="187">
        <v>3254057.94548521</v>
      </c>
      <c r="AZ70" s="187">
        <v>3387631.4691597219</v>
      </c>
      <c r="BA70" s="202">
        <v>3526470.4946928788</v>
      </c>
      <c r="BB70" s="157">
        <v>36257061.126037106</v>
      </c>
    </row>
    <row r="71" spans="1:56" ht="12" customHeight="1" x14ac:dyDescent="0.25">
      <c r="A71" s="388" t="s">
        <v>221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-24902.533333333336</v>
      </c>
      <c r="AL71" s="164">
        <v>0</v>
      </c>
      <c r="AM71" s="167">
        <v>-224122.79166666666</v>
      </c>
      <c r="AN71" s="167">
        <v>0</v>
      </c>
      <c r="AO71" s="167">
        <v>-260549.60228703509</v>
      </c>
      <c r="AP71" s="167">
        <v>-564500.81280621828</v>
      </c>
      <c r="AQ71" s="167">
        <v>-588097.57938005566</v>
      </c>
      <c r="AR71" s="167">
        <v>-612620.81616763189</v>
      </c>
      <c r="AS71" s="167">
        <v>-638107.3966834537</v>
      </c>
      <c r="AT71" s="167">
        <v>-664595.66200790519</v>
      </c>
      <c r="AU71" s="167">
        <v>-692125.47919636988</v>
      </c>
      <c r="AV71" s="167">
        <v>-720738.3020130354</v>
      </c>
      <c r="AW71" s="167">
        <v>-750477.23408190417</v>
      </c>
      <c r="AX71" s="167">
        <v>-781387.09455121425</v>
      </c>
      <c r="AY71" s="167">
        <v>-813514.48637130251</v>
      </c>
      <c r="AZ71" s="167">
        <v>-846907.86728993047</v>
      </c>
      <c r="BA71" s="164">
        <v>-881617.6236732197</v>
      </c>
      <c r="BB71" s="157">
        <v>-9064265.2815092765</v>
      </c>
      <c r="BD71" s="173"/>
    </row>
    <row r="72" spans="1:56" ht="12.75" customHeight="1" thickBot="1" x14ac:dyDescent="0.3">
      <c r="A72" s="398" t="s">
        <v>252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74707.600000000006</v>
      </c>
      <c r="AL72" s="206">
        <v>0</v>
      </c>
      <c r="AM72" s="205">
        <v>672368.375</v>
      </c>
      <c r="AN72" s="205">
        <v>0</v>
      </c>
      <c r="AO72" s="205">
        <v>781648.80686110526</v>
      </c>
      <c r="AP72" s="205">
        <v>1693502.4384186547</v>
      </c>
      <c r="AQ72" s="205">
        <v>1764292.738140167</v>
      </c>
      <c r="AR72" s="205">
        <v>1837862.4485028957</v>
      </c>
      <c r="AS72" s="205">
        <v>1914322.1900503612</v>
      </c>
      <c r="AT72" s="205">
        <v>1993786.9860237157</v>
      </c>
      <c r="AU72" s="205">
        <v>2076376.4375891096</v>
      </c>
      <c r="AV72" s="205">
        <v>2162214.9060391062</v>
      </c>
      <c r="AW72" s="205">
        <v>2251431.7022457123</v>
      </c>
      <c r="AX72" s="205">
        <v>2344161.283653643</v>
      </c>
      <c r="AY72" s="205">
        <v>2440543.4591139075</v>
      </c>
      <c r="AZ72" s="205">
        <v>2540723.6018697913</v>
      </c>
      <c r="BA72" s="206">
        <v>2644852.8710196591</v>
      </c>
      <c r="BB72" s="170">
        <v>27192795.844527822</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233</v>
      </c>
    </row>
    <row r="75" spans="1:56" ht="25.5" customHeight="1" x14ac:dyDescent="0.25">
      <c r="A75" s="390" t="s">
        <v>249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99610.133333333346</v>
      </c>
      <c r="AL75" s="208">
        <v>0</v>
      </c>
      <c r="AM75" s="207">
        <v>896491.16666666663</v>
      </c>
      <c r="AN75" s="207">
        <v>0</v>
      </c>
      <c r="AO75" s="207">
        <v>1042198.4091481403</v>
      </c>
      <c r="AP75" s="207">
        <v>2258003.2512248731</v>
      </c>
      <c r="AQ75" s="207">
        <v>2352390.3175202226</v>
      </c>
      <c r="AR75" s="207">
        <v>2450483.2646705275</v>
      </c>
      <c r="AS75" s="207">
        <v>2552429.5867338148</v>
      </c>
      <c r="AT75" s="207">
        <v>2658382.6480316208</v>
      </c>
      <c r="AU75" s="207">
        <v>2768501.9167854795</v>
      </c>
      <c r="AV75" s="207">
        <v>2882953.2080521416</v>
      </c>
      <c r="AW75" s="207">
        <v>3001908.9363276167</v>
      </c>
      <c r="AX75" s="207">
        <v>3125548.378204857</v>
      </c>
      <c r="AY75" s="207">
        <v>3254057.94548521</v>
      </c>
      <c r="AZ75" s="207">
        <v>3387631.4691597219</v>
      </c>
      <c r="BA75" s="208">
        <v>3526470.4946928788</v>
      </c>
      <c r="BB75" s="157">
        <v>36257061.126037106</v>
      </c>
    </row>
    <row r="76" spans="1:56" ht="12" customHeight="1" x14ac:dyDescent="0.25">
      <c r="A76" s="388" t="s">
        <v>248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57931.000000000015</v>
      </c>
      <c r="AP76" s="175">
        <v>57931.000000000015</v>
      </c>
      <c r="AQ76" s="175">
        <v>57931.000000000015</v>
      </c>
      <c r="AR76" s="175">
        <v>57931.000000000015</v>
      </c>
      <c r="AS76" s="175">
        <v>57931.000000000015</v>
      </c>
      <c r="AT76" s="175">
        <v>57931.000000000015</v>
      </c>
      <c r="AU76" s="175">
        <v>57931.000000000015</v>
      </c>
      <c r="AV76" s="175">
        <v>57931.000000000015</v>
      </c>
      <c r="AW76" s="175">
        <v>57931.000000000015</v>
      </c>
      <c r="AX76" s="175">
        <v>57931.000000000015</v>
      </c>
      <c r="AY76" s="175">
        <v>57931.000000000015</v>
      </c>
      <c r="AZ76" s="175">
        <v>57931.000000000015</v>
      </c>
      <c r="BA76" s="174">
        <v>57931.000000000015</v>
      </c>
      <c r="BB76" s="176">
        <v>753103.00000000012</v>
      </c>
    </row>
    <row r="77" spans="1:56" ht="12" customHeight="1" x14ac:dyDescent="0.25">
      <c r="A77" s="388" t="s">
        <v>250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-24902.533333333336</v>
      </c>
      <c r="AL78" s="174">
        <v>0</v>
      </c>
      <c r="AM78" s="175">
        <v>-224122.79166666666</v>
      </c>
      <c r="AN78" s="175">
        <v>0</v>
      </c>
      <c r="AO78" s="175">
        <v>-260549.60228703509</v>
      </c>
      <c r="AP78" s="175">
        <v>-564500.81280621828</v>
      </c>
      <c r="AQ78" s="175">
        <v>-588097.57938005566</v>
      </c>
      <c r="AR78" s="175">
        <v>-612620.81616763189</v>
      </c>
      <c r="AS78" s="175">
        <v>-638107.3966834537</v>
      </c>
      <c r="AT78" s="175">
        <v>-664595.66200790519</v>
      </c>
      <c r="AU78" s="175">
        <v>-692125.47919636988</v>
      </c>
      <c r="AV78" s="175">
        <v>-720738.3020130354</v>
      </c>
      <c r="AW78" s="175">
        <v>-750477.23408190417</v>
      </c>
      <c r="AX78" s="175">
        <v>-781387.09455121425</v>
      </c>
      <c r="AY78" s="175">
        <v>-813514.48637130251</v>
      </c>
      <c r="AZ78" s="175">
        <v>-846907.86728993047</v>
      </c>
      <c r="BA78" s="174">
        <v>-881617.6236732197</v>
      </c>
      <c r="BB78" s="176">
        <v>-9064265.2815092765</v>
      </c>
    </row>
    <row r="79" spans="1:56" ht="12" customHeight="1" x14ac:dyDescent="0.25">
      <c r="A79" s="388" t="s">
        <v>254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-64160.868852459593</v>
      </c>
      <c r="AM81" s="175">
        <v>-1094459.1311475406</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-1158620.0000000002</v>
      </c>
    </row>
    <row r="82" spans="1:54" ht="12.75" customHeight="1" x14ac:dyDescent="0.25">
      <c r="A82" s="388" t="s">
        <v>257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74707.600000000006</v>
      </c>
      <c r="AL83" s="209">
        <v>-64160.868852459593</v>
      </c>
      <c r="AM83" s="210">
        <v>-422090.75614754064</v>
      </c>
      <c r="AN83" s="210">
        <v>0</v>
      </c>
      <c r="AO83" s="210">
        <v>839579.80686110526</v>
      </c>
      <c r="AP83" s="210">
        <v>1751433.4384186547</v>
      </c>
      <c r="AQ83" s="210">
        <v>1822223.738140167</v>
      </c>
      <c r="AR83" s="210">
        <v>1895793.4485028957</v>
      </c>
      <c r="AS83" s="210">
        <v>1972253.1900503612</v>
      </c>
      <c r="AT83" s="210">
        <v>2051717.9860237157</v>
      </c>
      <c r="AU83" s="210">
        <v>2134307.4375891099</v>
      </c>
      <c r="AV83" s="210">
        <v>2220145.9060391062</v>
      </c>
      <c r="AW83" s="210">
        <v>2309362.7022457123</v>
      </c>
      <c r="AX83" s="210">
        <v>2402092.283653643</v>
      </c>
      <c r="AY83" s="210">
        <v>2498474.4591139075</v>
      </c>
      <c r="AZ83" s="210">
        <v>2598654.6018697913</v>
      </c>
      <c r="BA83" s="209">
        <v>2702783.8710196591</v>
      </c>
      <c r="BB83" s="176">
        <v>26787278.844527826</v>
      </c>
    </row>
    <row r="84" spans="1:54" ht="12" customHeight="1" x14ac:dyDescent="0.25">
      <c r="A84" s="396" t="s">
        <v>259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74707.600000000006</v>
      </c>
      <c r="AL84" s="209">
        <v>10546.731147540413</v>
      </c>
      <c r="AM84" s="210">
        <v>-411544.02500000026</v>
      </c>
      <c r="AN84" s="210">
        <v>-411544.02500000026</v>
      </c>
      <c r="AO84" s="210">
        <v>428035.781861105</v>
      </c>
      <c r="AP84" s="210">
        <v>2179469.2202797597</v>
      </c>
      <c r="AQ84" s="210">
        <v>4001692.9584199265</v>
      </c>
      <c r="AR84" s="210">
        <v>5897486.4069228219</v>
      </c>
      <c r="AS84" s="210">
        <v>7869739.5969731826</v>
      </c>
      <c r="AT84" s="210">
        <v>9921457.5829968974</v>
      </c>
      <c r="AU84" s="210">
        <v>12055765.020586006</v>
      </c>
      <c r="AV84" s="210">
        <v>14275910.926625112</v>
      </c>
      <c r="AW84" s="210">
        <v>16585273.628870824</v>
      </c>
      <c r="AX84" s="210">
        <v>18987365.912524469</v>
      </c>
      <c r="AY84" s="210">
        <v>21485840.371638376</v>
      </c>
      <c r="AZ84" s="210">
        <v>24084494.973508168</v>
      </c>
      <c r="BA84" s="209">
        <v>26787278.844527826</v>
      </c>
      <c r="BB84" s="176"/>
    </row>
    <row r="85" spans="1:54" ht="12" customHeight="1" x14ac:dyDescent="0.25">
      <c r="A85" s="388" t="s">
        <v>260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261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74707.600000000006</v>
      </c>
      <c r="AL86" s="208">
        <v>-64160.868852459593</v>
      </c>
      <c r="AM86" s="207">
        <v>-365446.54211908282</v>
      </c>
      <c r="AN86" s="207">
        <v>0</v>
      </c>
      <c r="AO86" s="207">
        <v>544899.02639700798</v>
      </c>
      <c r="AP86" s="207">
        <v>984159.97829402541</v>
      </c>
      <c r="AQ86" s="207">
        <v>886526.61578803614</v>
      </c>
      <c r="AR86" s="207">
        <v>798544.48145771353</v>
      </c>
      <c r="AS86" s="207">
        <v>719264.75138867809</v>
      </c>
      <c r="AT86" s="207">
        <v>647831.09813074395</v>
      </c>
      <c r="AU86" s="207">
        <v>583470.79092175676</v>
      </c>
      <c r="AV86" s="207">
        <v>525486.63465189061</v>
      </c>
      <c r="AW86" s="207">
        <v>473249.67117545585</v>
      </c>
      <c r="AX86" s="207">
        <v>426192.57312840701</v>
      </c>
      <c r="AY86" s="207">
        <v>383803.66646338074</v>
      </c>
      <c r="AZ86" s="207">
        <v>345621.52349727409</v>
      </c>
      <c r="BA86" s="208">
        <v>311230.07340663276</v>
      </c>
      <c r="BB86" s="157">
        <v>7275381.0737294611</v>
      </c>
    </row>
    <row r="87" spans="1:54" ht="28.5" customHeight="1" x14ac:dyDescent="0.25">
      <c r="A87" s="390" t="s">
        <v>262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74707.600000000006</v>
      </c>
      <c r="AL87" s="202">
        <v>10546.731147540413</v>
      </c>
      <c r="AM87" s="202">
        <v>-354899.81097154238</v>
      </c>
      <c r="AN87" s="202">
        <v>-354899.81097154238</v>
      </c>
      <c r="AO87" s="202">
        <v>189999.21542546561</v>
      </c>
      <c r="AP87" s="202">
        <v>1174159.1937194909</v>
      </c>
      <c r="AQ87" s="202">
        <v>2060685.8095075269</v>
      </c>
      <c r="AR87" s="202">
        <v>2859230.2909652404</v>
      </c>
      <c r="AS87" s="202">
        <v>3578495.0423539188</v>
      </c>
      <c r="AT87" s="202">
        <v>4226326.1404846627</v>
      </c>
      <c r="AU87" s="202">
        <v>4809796.9314064197</v>
      </c>
      <c r="AV87" s="202">
        <v>5335283.5660583107</v>
      </c>
      <c r="AW87" s="202">
        <v>5808533.2372337664</v>
      </c>
      <c r="AX87" s="202">
        <v>6234725.8103621732</v>
      </c>
      <c r="AY87" s="202">
        <v>6618529.4768255539</v>
      </c>
      <c r="AZ87" s="202">
        <v>6964151.0003228281</v>
      </c>
      <c r="BA87" s="202">
        <v>7275381.0737294611</v>
      </c>
      <c r="BB87" s="176"/>
    </row>
    <row r="88" spans="1:54" ht="14.25" customHeight="1" x14ac:dyDescent="0.25">
      <c r="A88" s="393" t="s">
        <v>263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1.8448427489211681</v>
      </c>
      <c r="AN88" s="211">
        <v>1.8448427489211681</v>
      </c>
      <c r="AO88" s="211">
        <v>0.5774564599983516</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393" t="s">
        <v>264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2027.4901785650832</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265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2027.6513129842021</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33643-F28B-4E42-94C7-3B57AF5AFE9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272</v>
      </c>
      <c r="B21" s="440" t="s">
        <v>273</v>
      </c>
      <c r="C21" s="441" t="s">
        <v>274</v>
      </c>
      <c r="D21" s="441"/>
      <c r="E21" s="441"/>
      <c r="F21" s="441"/>
      <c r="G21" s="441"/>
      <c r="H21" s="441"/>
      <c r="I21" s="442" t="s">
        <v>275</v>
      </c>
      <c r="J21" s="443" t="s">
        <v>276</v>
      </c>
      <c r="K21" s="440" t="s">
        <v>277</v>
      </c>
      <c r="L21" s="436" t="s">
        <v>278</v>
      </c>
    </row>
    <row r="22" spans="1:15" ht="58.5" customHeight="1" x14ac:dyDescent="0.25">
      <c r="A22" s="440"/>
      <c r="B22" s="440"/>
      <c r="C22" s="437" t="s">
        <v>338</v>
      </c>
      <c r="D22" s="437"/>
      <c r="E22" s="224"/>
      <c r="F22" s="225"/>
      <c r="G22" s="438" t="s">
        <v>279</v>
      </c>
      <c r="H22" s="439"/>
      <c r="I22" s="442"/>
      <c r="J22" s="444"/>
      <c r="K22" s="440"/>
      <c r="L22" s="436"/>
    </row>
    <row r="23" spans="1:15" ht="35.25" customHeight="1" x14ac:dyDescent="0.25">
      <c r="A23" s="440"/>
      <c r="B23" s="440"/>
      <c r="C23" s="226" t="s">
        <v>280</v>
      </c>
      <c r="D23" s="226" t="s">
        <v>281</v>
      </c>
      <c r="E23" s="226" t="s">
        <v>280</v>
      </c>
      <c r="F23" s="226" t="s">
        <v>281</v>
      </c>
      <c r="G23" s="226" t="s">
        <v>280</v>
      </c>
      <c r="H23" s="226" t="s">
        <v>281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282</v>
      </c>
      <c r="C25" s="229">
        <v>45540</v>
      </c>
      <c r="D25" s="230">
        <v>46446</v>
      </c>
      <c r="E25" s="230"/>
      <c r="F25" s="230"/>
      <c r="G25" s="230" t="s">
        <v>74</v>
      </c>
      <c r="H25" s="230" t="s">
        <v>74</v>
      </c>
      <c r="I25" s="231" t="s">
        <v>74</v>
      </c>
      <c r="J25" s="231" t="s">
        <v>74</v>
      </c>
      <c r="K25" s="232" t="s">
        <v>74</v>
      </c>
      <c r="L25" s="233" t="s">
        <v>74</v>
      </c>
    </row>
    <row r="26" spans="1:15" ht="21" customHeight="1" x14ac:dyDescent="0.25">
      <c r="A26" s="226" t="s">
        <v>283</v>
      </c>
      <c r="B26" s="234" t="s">
        <v>284</v>
      </c>
      <c r="C26" s="235">
        <v>45540</v>
      </c>
      <c r="D26" s="236">
        <v>45540</v>
      </c>
      <c r="E26" s="236"/>
      <c r="F26" s="236"/>
      <c r="G26" s="236" t="s">
        <v>74</v>
      </c>
      <c r="H26" s="236" t="s">
        <v>74</v>
      </c>
      <c r="I26" s="237" t="s">
        <v>74</v>
      </c>
      <c r="J26" s="237" t="s">
        <v>74</v>
      </c>
      <c r="K26" s="238" t="s">
        <v>74</v>
      </c>
      <c r="L26" s="238" t="s">
        <v>74</v>
      </c>
    </row>
    <row r="27" spans="1:15" s="239" customFormat="1" ht="21" customHeight="1" x14ac:dyDescent="0.25">
      <c r="A27" s="226" t="s">
        <v>285</v>
      </c>
      <c r="B27" s="234" t="s">
        <v>286</v>
      </c>
      <c r="C27" s="235">
        <v>45810</v>
      </c>
      <c r="D27" s="236">
        <v>45810</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287</v>
      </c>
      <c r="B28" s="234" t="s">
        <v>288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289</v>
      </c>
      <c r="B29" s="234" t="s">
        <v>290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291</v>
      </c>
      <c r="B30" s="234" t="s">
        <v>292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293</v>
      </c>
      <c r="B31" s="240" t="s">
        <v>294</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295</v>
      </c>
      <c r="B32" s="240" t="s">
        <v>296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297</v>
      </c>
      <c r="B33" s="240" t="s">
        <v>298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299</v>
      </c>
      <c r="B34" s="240" t="s">
        <v>300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301</v>
      </c>
      <c r="B35" s="240" t="s">
        <v>302</v>
      </c>
      <c r="C35" s="235">
        <v>46063</v>
      </c>
      <c r="D35" s="236">
        <v>46063</v>
      </c>
      <c r="E35" s="236"/>
      <c r="F35" s="236"/>
      <c r="G35" s="236" t="s">
        <v>74</v>
      </c>
      <c r="H35" s="236" t="s">
        <v>74</v>
      </c>
      <c r="I35" s="237" t="s">
        <v>74</v>
      </c>
      <c r="J35" s="237" t="s">
        <v>74</v>
      </c>
      <c r="K35" s="99" t="s">
        <v>74</v>
      </c>
      <c r="L35" s="238" t="s">
        <v>74</v>
      </c>
      <c r="M35" s="219"/>
      <c r="N35" s="219"/>
      <c r="O35" s="219"/>
    </row>
    <row r="36" spans="1:15" ht="19.5" customHeight="1" x14ac:dyDescent="0.25">
      <c r="A36" s="226" t="s">
        <v>303</v>
      </c>
      <c r="B36" s="240" t="s">
        <v>304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305</v>
      </c>
      <c r="B37" s="240" t="s">
        <v>306</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307</v>
      </c>
      <c r="C38" s="229">
        <v>46140</v>
      </c>
      <c r="D38" s="242">
        <v>46566</v>
      </c>
      <c r="E38" s="242"/>
      <c r="F38" s="242"/>
      <c r="G38" s="242" t="s">
        <v>74</v>
      </c>
      <c r="H38" s="242" t="s">
        <v>74</v>
      </c>
      <c r="I38" s="243" t="s">
        <v>74</v>
      </c>
      <c r="J38" s="243" t="s">
        <v>74</v>
      </c>
      <c r="K38" s="232" t="s">
        <v>74</v>
      </c>
      <c r="L38" s="232" t="s">
        <v>74</v>
      </c>
    </row>
    <row r="39" spans="1:15" ht="40.5" customHeight="1" x14ac:dyDescent="0.25">
      <c r="A39" s="226" t="s">
        <v>308</v>
      </c>
      <c r="B39" s="240" t="s">
        <v>309</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310</v>
      </c>
      <c r="B40" s="240" t="s">
        <v>311</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312</v>
      </c>
      <c r="C41" s="229">
        <v>46566</v>
      </c>
      <c r="D41" s="242">
        <v>46719</v>
      </c>
      <c r="E41" s="242"/>
      <c r="F41" s="242"/>
      <c r="G41" s="242" t="s">
        <v>74</v>
      </c>
      <c r="H41" s="242" t="s">
        <v>74</v>
      </c>
      <c r="I41" s="243" t="s">
        <v>74</v>
      </c>
      <c r="J41" s="243" t="s">
        <v>74</v>
      </c>
      <c r="K41" s="232" t="s">
        <v>74</v>
      </c>
      <c r="L41" s="232" t="s">
        <v>74</v>
      </c>
    </row>
    <row r="42" spans="1:15" x14ac:dyDescent="0.25">
      <c r="A42" s="226" t="s">
        <v>313</v>
      </c>
      <c r="B42" s="240" t="s">
        <v>314</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315</v>
      </c>
      <c r="B43" s="240" t="s">
        <v>316</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317</v>
      </c>
      <c r="B44" s="240" t="s">
        <v>318</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319</v>
      </c>
      <c r="B45" s="240" t="s">
        <v>320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321</v>
      </c>
      <c r="B46" s="240" t="s">
        <v>322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323</v>
      </c>
      <c r="B47" s="240" t="s">
        <v>324</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325</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326</v>
      </c>
      <c r="B49" s="240" t="s">
        <v>327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328</v>
      </c>
      <c r="B50" s="240" t="s">
        <v>329</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330</v>
      </c>
      <c r="B51" s="240" t="s">
        <v>331</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332</v>
      </c>
      <c r="B52" s="240" t="s">
        <v>333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334</v>
      </c>
      <c r="B53" s="245" t="s">
        <v>335</v>
      </c>
      <c r="C53" s="235">
        <v>46568</v>
      </c>
      <c r="D53" s="241">
        <v>46568</v>
      </c>
      <c r="E53" s="241"/>
      <c r="F53" s="241"/>
      <c r="G53" s="241" t="s">
        <v>74</v>
      </c>
      <c r="H53" s="241" t="s">
        <v>74</v>
      </c>
      <c r="I53" s="244" t="s">
        <v>74</v>
      </c>
      <c r="J53" s="244" t="s">
        <v>74</v>
      </c>
      <c r="K53" s="238" t="s">
        <v>74</v>
      </c>
      <c r="L53" s="238" t="s">
        <v>74</v>
      </c>
    </row>
    <row r="54" spans="1:12" ht="21" customHeight="1" x14ac:dyDescent="0.25">
      <c r="A54" s="226" t="s">
        <v>336</v>
      </c>
      <c r="B54" s="240" t="s">
        <v>337</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F6B55-8518-4A8B-AF6A-92455F69AA7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340</v>
      </c>
      <c r="B20" s="455" t="s">
        <v>341</v>
      </c>
      <c r="C20" s="440" t="s">
        <v>342</v>
      </c>
      <c r="D20" s="440"/>
      <c r="E20" s="457" t="s">
        <v>343</v>
      </c>
      <c r="F20" s="457"/>
      <c r="G20" s="455" t="s">
        <v>344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345</v>
      </c>
      <c r="AC20" s="450"/>
    </row>
    <row r="21" spans="1:33" ht="99.75" customHeight="1" x14ac:dyDescent="0.25">
      <c r="A21" s="456"/>
      <c r="B21" s="456"/>
      <c r="C21" s="440"/>
      <c r="D21" s="440"/>
      <c r="E21" s="457"/>
      <c r="F21" s="457"/>
      <c r="G21" s="456"/>
      <c r="H21" s="440" t="s">
        <v>338</v>
      </c>
      <c r="I21" s="440"/>
      <c r="J21" s="440" t="s">
        <v>346</v>
      </c>
      <c r="K21" s="440"/>
      <c r="L21" s="440" t="s">
        <v>338</v>
      </c>
      <c r="M21" s="440"/>
      <c r="N21" s="440" t="s">
        <v>346</v>
      </c>
      <c r="O21" s="440"/>
      <c r="P21" s="440" t="s">
        <v>338</v>
      </c>
      <c r="Q21" s="440"/>
      <c r="R21" s="440" t="s">
        <v>346</v>
      </c>
      <c r="S21" s="440"/>
      <c r="T21" s="440" t="s">
        <v>338</v>
      </c>
      <c r="U21" s="440"/>
      <c r="V21" s="440" t="s">
        <v>346</v>
      </c>
      <c r="W21" s="440"/>
      <c r="X21" s="440" t="s">
        <v>338</v>
      </c>
      <c r="Y21" s="440"/>
      <c r="Z21" s="440" t="s">
        <v>346</v>
      </c>
      <c r="AA21" s="440"/>
      <c r="AB21" s="451"/>
      <c r="AC21" s="452"/>
    </row>
    <row r="22" spans="1:33" ht="89.25" customHeight="1" x14ac:dyDescent="0.25">
      <c r="A22" s="437"/>
      <c r="B22" s="437"/>
      <c r="C22" s="250" t="s">
        <v>338</v>
      </c>
      <c r="D22" s="250" t="s">
        <v>347</v>
      </c>
      <c r="E22" s="251" t="s">
        <v>348</v>
      </c>
      <c r="F22" s="251" t="s">
        <v>349</v>
      </c>
      <c r="G22" s="437"/>
      <c r="H22" s="252" t="s">
        <v>350</v>
      </c>
      <c r="I22" s="252" t="s">
        <v>351</v>
      </c>
      <c r="J22" s="252" t="s">
        <v>350</v>
      </c>
      <c r="K22" s="252" t="s">
        <v>351</v>
      </c>
      <c r="L22" s="252" t="s">
        <v>350</v>
      </c>
      <c r="M22" s="252" t="s">
        <v>351</v>
      </c>
      <c r="N22" s="252" t="s">
        <v>350</v>
      </c>
      <c r="O22" s="252" t="s">
        <v>351</v>
      </c>
      <c r="P22" s="252" t="s">
        <v>350</v>
      </c>
      <c r="Q22" s="252" t="s">
        <v>351</v>
      </c>
      <c r="R22" s="252" t="s">
        <v>350</v>
      </c>
      <c r="S22" s="252" t="s">
        <v>351</v>
      </c>
      <c r="T22" s="252" t="s">
        <v>350</v>
      </c>
      <c r="U22" s="252" t="s">
        <v>351</v>
      </c>
      <c r="V22" s="252" t="s">
        <v>350</v>
      </c>
      <c r="W22" s="252" t="s">
        <v>351</v>
      </c>
      <c r="X22" s="252" t="s">
        <v>350</v>
      </c>
      <c r="Y22" s="252" t="s">
        <v>351</v>
      </c>
      <c r="Z22" s="252" t="s">
        <v>350</v>
      </c>
      <c r="AA22" s="252" t="s">
        <v>351</v>
      </c>
      <c r="AB22" s="250" t="s">
        <v>338</v>
      </c>
      <c r="AC22" s="250" t="s">
        <v>347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352</v>
      </c>
      <c r="C24" s="260" t="s">
        <v>74</v>
      </c>
      <c r="D24" s="260">
        <v>1.4135163999999998</v>
      </c>
      <c r="E24" s="279" t="s">
        <v>74</v>
      </c>
      <c r="F24" s="279">
        <v>1.3352401399999998</v>
      </c>
      <c r="G24" s="260">
        <v>7.8276260000000014E-2</v>
      </c>
      <c r="H24" s="260" t="s">
        <v>74</v>
      </c>
      <c r="I24" s="265" t="s">
        <v>74</v>
      </c>
      <c r="J24" s="260">
        <v>1.3352401399999996</v>
      </c>
      <c r="K24" s="265">
        <v>2</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1.3352401399999996</v>
      </c>
      <c r="AD24" s="280"/>
      <c r="AE24" s="219"/>
      <c r="AF24" s="281"/>
      <c r="AG24" s="219"/>
    </row>
    <row r="25" spans="1:33" ht="23.25" customHeight="1" x14ac:dyDescent="0.25">
      <c r="A25" s="255" t="s">
        <v>353</v>
      </c>
      <c r="B25" s="256" t="s">
        <v>354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355</v>
      </c>
      <c r="B26" s="256" t="s">
        <v>356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357</v>
      </c>
      <c r="B27" s="256" t="s">
        <v>358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359</v>
      </c>
      <c r="B28" s="256" t="s">
        <v>360</v>
      </c>
      <c r="C28" s="257" t="s">
        <v>74</v>
      </c>
      <c r="D28" s="257" t="s">
        <v>74</v>
      </c>
      <c r="E28" s="257" t="s">
        <v>74</v>
      </c>
      <c r="F28" s="257" t="s">
        <v>74</v>
      </c>
      <c r="G28" s="257">
        <v>7.8276259999999986E-2</v>
      </c>
      <c r="H28" s="257" t="s">
        <v>74</v>
      </c>
      <c r="I28" s="258" t="s">
        <v>74</v>
      </c>
      <c r="J28" s="257">
        <v>1.3352401399999996</v>
      </c>
      <c r="K28" s="258">
        <v>2</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1.3352401399999996</v>
      </c>
      <c r="AD28" s="280"/>
      <c r="AE28" s="219"/>
      <c r="AF28" s="219"/>
      <c r="AG28" s="219"/>
    </row>
    <row r="29" spans="1:33" ht="21" customHeight="1" x14ac:dyDescent="0.25">
      <c r="A29" s="255" t="s">
        <v>361</v>
      </c>
      <c r="B29" s="259" t="s">
        <v>362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363</v>
      </c>
      <c r="C30" s="260" t="s">
        <v>74</v>
      </c>
      <c r="D30" s="260">
        <v>1.1586200000000002</v>
      </c>
      <c r="E30" s="260" t="s">
        <v>74</v>
      </c>
      <c r="F30" s="260">
        <v>1.0803437400000002</v>
      </c>
      <c r="G30" s="260">
        <v>7.8276260000000014E-2</v>
      </c>
      <c r="H30" s="260" t="s">
        <v>74</v>
      </c>
      <c r="I30" s="265" t="s">
        <v>74</v>
      </c>
      <c r="J30" s="260">
        <v>1.08034374</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1.08034374</v>
      </c>
      <c r="AD30" s="280"/>
      <c r="AE30" s="219"/>
      <c r="AF30" s="219"/>
      <c r="AG30" s="219"/>
    </row>
    <row r="31" spans="1:33" x14ac:dyDescent="0.25">
      <c r="A31" s="253" t="s">
        <v>364</v>
      </c>
      <c r="B31" s="256" t="s">
        <v>365</v>
      </c>
      <c r="C31" s="257" t="s">
        <v>74</v>
      </c>
      <c r="D31" s="257">
        <v>0.13587498644718279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366</v>
      </c>
      <c r="B32" s="256" t="s">
        <v>367</v>
      </c>
      <c r="C32" s="257" t="s">
        <v>74</v>
      </c>
      <c r="D32" s="257">
        <v>0.33931075357614338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368</v>
      </c>
      <c r="B33" s="256" t="s">
        <v>369</v>
      </c>
      <c r="C33" s="257" t="s">
        <v>74</v>
      </c>
      <c r="D33" s="257">
        <v>0.46528156311310526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370</v>
      </c>
      <c r="B34" s="256" t="s">
        <v>371</v>
      </c>
      <c r="C34" s="257" t="s">
        <v>74</v>
      </c>
      <c r="D34" s="257">
        <v>0.21815269686356867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372</v>
      </c>
      <c r="C35" s="265" t="s">
        <v>432</v>
      </c>
      <c r="D35" s="265" t="s">
        <v>432</v>
      </c>
      <c r="E35" s="260" t="s">
        <v>432</v>
      </c>
      <c r="F35" s="260" t="s">
        <v>432</v>
      </c>
      <c r="G35" s="260" t="s">
        <v>432</v>
      </c>
      <c r="H35" s="260" t="s">
        <v>432</v>
      </c>
      <c r="I35" s="265" t="s">
        <v>432</v>
      </c>
      <c r="J35" s="260" t="s">
        <v>432</v>
      </c>
      <c r="K35" s="265" t="s">
        <v>432</v>
      </c>
      <c r="L35" s="260" t="s">
        <v>432</v>
      </c>
      <c r="M35" s="265" t="s">
        <v>432</v>
      </c>
      <c r="N35" s="260" t="s">
        <v>432</v>
      </c>
      <c r="O35" s="265" t="s">
        <v>432</v>
      </c>
      <c r="P35" s="260" t="s">
        <v>432</v>
      </c>
      <c r="Q35" s="265" t="s">
        <v>432</v>
      </c>
      <c r="R35" s="260" t="s">
        <v>432</v>
      </c>
      <c r="S35" s="265" t="s">
        <v>432</v>
      </c>
      <c r="T35" s="260" t="s">
        <v>432</v>
      </c>
      <c r="U35" s="265" t="s">
        <v>432</v>
      </c>
      <c r="V35" s="260" t="s">
        <v>432</v>
      </c>
      <c r="W35" s="265" t="s">
        <v>432</v>
      </c>
      <c r="X35" s="260" t="s">
        <v>432</v>
      </c>
      <c r="Y35" s="265" t="s">
        <v>432</v>
      </c>
      <c r="Z35" s="260" t="s">
        <v>432</v>
      </c>
      <c r="AA35" s="265" t="s">
        <v>432</v>
      </c>
      <c r="AB35" s="260" t="s">
        <v>432</v>
      </c>
      <c r="AC35" s="279" t="s">
        <v>432</v>
      </c>
      <c r="AD35" s="280" t="s">
        <v>432</v>
      </c>
      <c r="AE35" s="219" t="s">
        <v>432</v>
      </c>
      <c r="AF35" s="219" t="s">
        <v>432</v>
      </c>
      <c r="AG35" s="219" t="s">
        <v>432</v>
      </c>
    </row>
    <row r="36" spans="1:33" ht="31.5" x14ac:dyDescent="0.25">
      <c r="A36" s="255" t="s">
        <v>373</v>
      </c>
      <c r="B36" s="261" t="s">
        <v>374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375</v>
      </c>
      <c r="B37" s="261" t="s">
        <v>376</v>
      </c>
      <c r="C37" s="263" t="s">
        <v>74</v>
      </c>
      <c r="D37" s="257">
        <v>0.4</v>
      </c>
      <c r="E37" s="257" t="s">
        <v>74</v>
      </c>
      <c r="F37" s="257" t="s">
        <v>74</v>
      </c>
      <c r="G37" s="257">
        <v>0</v>
      </c>
      <c r="H37" s="257" t="s">
        <v>74</v>
      </c>
      <c r="I37" s="258" t="s">
        <v>74</v>
      </c>
      <c r="J37" s="257">
        <v>0.4</v>
      </c>
      <c r="K37" s="258">
        <v>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0.4</v>
      </c>
      <c r="AD37" s="280"/>
      <c r="AE37" s="280"/>
      <c r="AF37" s="219"/>
      <c r="AG37" s="219"/>
    </row>
    <row r="38" spans="1:33" x14ac:dyDescent="0.25">
      <c r="A38" s="255" t="s">
        <v>377</v>
      </c>
      <c r="B38" s="261" t="s">
        <v>378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379</v>
      </c>
      <c r="B39" s="256" t="s">
        <v>380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381</v>
      </c>
      <c r="B40" s="256" t="s">
        <v>382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383</v>
      </c>
      <c r="B41" s="256" t="s">
        <v>384</v>
      </c>
      <c r="C41" s="257" t="s">
        <v>74</v>
      </c>
      <c r="D41" s="257">
        <v>0</v>
      </c>
      <c r="E41" s="257" t="s">
        <v>74</v>
      </c>
      <c r="F41" s="257" t="s">
        <v>74</v>
      </c>
      <c r="G41" s="257">
        <v>0</v>
      </c>
      <c r="H41" s="257" t="s">
        <v>74</v>
      </c>
      <c r="I41" s="258" t="s">
        <v>74</v>
      </c>
      <c r="J41" s="257">
        <v>0</v>
      </c>
      <c r="K41" s="258" t="s">
        <v>74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385</v>
      </c>
      <c r="B42" s="261" t="s">
        <v>386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387</v>
      </c>
      <c r="B43" s="264" t="s">
        <v>388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389</v>
      </c>
      <c r="B44" s="264" t="s">
        <v>390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391</v>
      </c>
      <c r="B45" s="264" t="s">
        <v>392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393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394</v>
      </c>
      <c r="B47" s="256" t="s">
        <v>395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396</v>
      </c>
      <c r="B48" s="256" t="s">
        <v>376</v>
      </c>
      <c r="C48" s="257" t="s">
        <v>74</v>
      </c>
      <c r="D48" s="257">
        <v>0.4</v>
      </c>
      <c r="E48" s="257" t="s">
        <v>74</v>
      </c>
      <c r="F48" s="257" t="s">
        <v>74</v>
      </c>
      <c r="G48" s="257">
        <v>0</v>
      </c>
      <c r="H48" s="257" t="s">
        <v>74</v>
      </c>
      <c r="I48" s="258" t="s">
        <v>74</v>
      </c>
      <c r="J48" s="257">
        <v>0</v>
      </c>
      <c r="K48" s="258" t="s">
        <v>74</v>
      </c>
      <c r="L48" s="257" t="s">
        <v>74</v>
      </c>
      <c r="M48" s="258" t="s">
        <v>74</v>
      </c>
      <c r="N48" s="257">
        <v>0.4</v>
      </c>
      <c r="O48" s="258">
        <v>2</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0.4</v>
      </c>
      <c r="AD48" s="280"/>
      <c r="AE48" s="280"/>
      <c r="AF48" s="219"/>
      <c r="AG48" s="219"/>
    </row>
    <row r="49" spans="1:33" x14ac:dyDescent="0.25">
      <c r="A49" s="255" t="s">
        <v>397</v>
      </c>
      <c r="B49" s="256" t="s">
        <v>378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398</v>
      </c>
      <c r="B50" s="256" t="s">
        <v>380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399</v>
      </c>
      <c r="B51" s="256" t="s">
        <v>382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400</v>
      </c>
      <c r="B52" s="256" t="s">
        <v>384</v>
      </c>
      <c r="C52" s="257" t="s">
        <v>74</v>
      </c>
      <c r="D52" s="257">
        <v>0</v>
      </c>
      <c r="E52" s="257" t="s">
        <v>74</v>
      </c>
      <c r="F52" s="257" t="s">
        <v>74</v>
      </c>
      <c r="G52" s="257">
        <v>0</v>
      </c>
      <c r="H52" s="257" t="s">
        <v>74</v>
      </c>
      <c r="I52" s="258" t="s">
        <v>74</v>
      </c>
      <c r="J52" s="257">
        <v>0</v>
      </c>
      <c r="K52" s="258" t="s">
        <v>74</v>
      </c>
      <c r="L52" s="257" t="s">
        <v>74</v>
      </c>
      <c r="M52" s="258" t="s">
        <v>74</v>
      </c>
      <c r="N52" s="257">
        <v>0</v>
      </c>
      <c r="O52" s="258" t="s">
        <v>74</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401</v>
      </c>
      <c r="B53" s="261" t="s">
        <v>386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402</v>
      </c>
      <c r="B54" s="264" t="s">
        <v>388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403</v>
      </c>
      <c r="B55" s="264" t="s">
        <v>390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404</v>
      </c>
      <c r="B56" s="264" t="s">
        <v>392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405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406</v>
      </c>
      <c r="B58" s="256" t="s">
        <v>407</v>
      </c>
      <c r="C58" s="257" t="s">
        <v>74</v>
      </c>
      <c r="D58" s="257">
        <v>1.1586200000000002</v>
      </c>
      <c r="E58" s="257" t="s">
        <v>74</v>
      </c>
      <c r="F58" s="257" t="s">
        <v>74</v>
      </c>
      <c r="G58" s="257">
        <v>0</v>
      </c>
      <c r="H58" s="257" t="s">
        <v>74</v>
      </c>
      <c r="I58" s="258" t="s">
        <v>74</v>
      </c>
      <c r="J58" s="257">
        <v>0</v>
      </c>
      <c r="K58" s="258" t="s">
        <v>74</v>
      </c>
      <c r="L58" s="257" t="s">
        <v>74</v>
      </c>
      <c r="M58" s="258" t="s">
        <v>74</v>
      </c>
      <c r="N58" s="257">
        <v>1.1586200000000002</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1.1586200000000002</v>
      </c>
      <c r="AD58" s="280"/>
      <c r="AE58" s="219"/>
      <c r="AF58" s="219"/>
      <c r="AG58" s="219"/>
    </row>
    <row r="59" spans="1:33" x14ac:dyDescent="0.25">
      <c r="A59" s="255" t="s">
        <v>408</v>
      </c>
      <c r="B59" s="256" t="s">
        <v>409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410</v>
      </c>
      <c r="B60" s="261" t="s">
        <v>411</v>
      </c>
      <c r="C60" s="263" t="s">
        <v>74</v>
      </c>
      <c r="D60" s="263">
        <v>0.4</v>
      </c>
      <c r="E60" s="257" t="s">
        <v>74</v>
      </c>
      <c r="F60" s="257" t="s">
        <v>74</v>
      </c>
      <c r="G60" s="257">
        <v>0</v>
      </c>
      <c r="H60" s="257" t="s">
        <v>74</v>
      </c>
      <c r="I60" s="258" t="s">
        <v>74</v>
      </c>
      <c r="J60" s="257">
        <v>0</v>
      </c>
      <c r="K60" s="258" t="s">
        <v>74</v>
      </c>
      <c r="L60" s="257" t="s">
        <v>74</v>
      </c>
      <c r="M60" s="258" t="s">
        <v>74</v>
      </c>
      <c r="N60" s="257">
        <v>0.4</v>
      </c>
      <c r="O60" s="258">
        <v>2</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0.4</v>
      </c>
      <c r="AD60" s="280"/>
      <c r="AE60" s="219"/>
      <c r="AF60" s="219"/>
      <c r="AG60" s="219"/>
    </row>
    <row r="61" spans="1:33" x14ac:dyDescent="0.25">
      <c r="A61" s="255" t="s">
        <v>412</v>
      </c>
      <c r="B61" s="261" t="s">
        <v>413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414</v>
      </c>
      <c r="B62" s="261" t="s">
        <v>415</v>
      </c>
      <c r="C62" s="263" t="s">
        <v>74</v>
      </c>
      <c r="D62" s="263">
        <v>0</v>
      </c>
      <c r="E62" s="257" t="s">
        <v>74</v>
      </c>
      <c r="F62" s="257" t="s">
        <v>74</v>
      </c>
      <c r="G62" s="257">
        <v>0</v>
      </c>
      <c r="H62" s="257" t="s">
        <v>74</v>
      </c>
      <c r="I62" s="258" t="s">
        <v>74</v>
      </c>
      <c r="J62" s="257">
        <v>0</v>
      </c>
      <c r="K62" s="258" t="s">
        <v>74</v>
      </c>
      <c r="L62" s="257" t="s">
        <v>74</v>
      </c>
      <c r="M62" s="258" t="s">
        <v>74</v>
      </c>
      <c r="N62" s="257">
        <v>0</v>
      </c>
      <c r="O62" s="258" t="s">
        <v>74</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416</v>
      </c>
      <c r="B63" s="261" t="s">
        <v>417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418</v>
      </c>
      <c r="B64" s="264" t="s">
        <v>388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419</v>
      </c>
      <c r="B65" s="264" t="s">
        <v>390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420</v>
      </c>
      <c r="B66" s="264" t="s">
        <v>392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421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423</v>
      </c>
      <c r="B69" s="267" t="s">
        <v>395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424</v>
      </c>
      <c r="B70" s="267" t="s">
        <v>376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425</v>
      </c>
      <c r="B71" s="267" t="s">
        <v>378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426</v>
      </c>
      <c r="B72" s="267" t="s">
        <v>427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428</v>
      </c>
      <c r="B73" s="261" t="s">
        <v>417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429</v>
      </c>
      <c r="B74" s="264" t="s">
        <v>388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430</v>
      </c>
      <c r="B75" s="264" t="s">
        <v>390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431</v>
      </c>
      <c r="B76" s="264" t="s">
        <v>392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D582A-E04A-4B3B-8144-116E2DEA500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434</v>
      </c>
      <c r="B22" s="475" t="s">
        <v>435</v>
      </c>
      <c r="C22" s="458" t="s">
        <v>436</v>
      </c>
      <c r="D22" s="458" t="s">
        <v>437</v>
      </c>
      <c r="E22" s="478" t="s">
        <v>438</v>
      </c>
      <c r="F22" s="479"/>
      <c r="G22" s="479"/>
      <c r="H22" s="479"/>
      <c r="I22" s="479"/>
      <c r="J22" s="479"/>
      <c r="K22" s="479"/>
      <c r="L22" s="480"/>
      <c r="M22" s="458" t="s">
        <v>439</v>
      </c>
      <c r="N22" s="458" t="s">
        <v>440</v>
      </c>
      <c r="O22" s="458" t="s">
        <v>441</v>
      </c>
      <c r="P22" s="462" t="s">
        <v>442</v>
      </c>
      <c r="Q22" s="462" t="s">
        <v>443</v>
      </c>
      <c r="R22" s="462" t="s">
        <v>444</v>
      </c>
      <c r="S22" s="462" t="s">
        <v>445</v>
      </c>
      <c r="T22" s="462"/>
      <c r="U22" s="471" t="s">
        <v>446</v>
      </c>
      <c r="V22" s="471" t="s">
        <v>447</v>
      </c>
      <c r="W22" s="462" t="s">
        <v>448</v>
      </c>
      <c r="X22" s="462" t="s">
        <v>449</v>
      </c>
      <c r="Y22" s="462" t="s">
        <v>450</v>
      </c>
      <c r="Z22" s="472" t="s">
        <v>451</v>
      </c>
      <c r="AA22" s="462" t="s">
        <v>452</v>
      </c>
      <c r="AB22" s="462" t="s">
        <v>453</v>
      </c>
      <c r="AC22" s="462" t="s">
        <v>454</v>
      </c>
      <c r="AD22" s="462" t="s">
        <v>455</v>
      </c>
      <c r="AE22" s="462" t="s">
        <v>456</v>
      </c>
      <c r="AF22" s="462" t="s">
        <v>457</v>
      </c>
      <c r="AG22" s="462"/>
      <c r="AH22" s="462"/>
      <c r="AI22" s="462"/>
      <c r="AJ22" s="462"/>
      <c r="AK22" s="462"/>
      <c r="AL22" s="462" t="s">
        <v>458</v>
      </c>
      <c r="AM22" s="462"/>
      <c r="AN22" s="462"/>
      <c r="AO22" s="462"/>
      <c r="AP22" s="462" t="s">
        <v>459</v>
      </c>
      <c r="AQ22" s="462"/>
      <c r="AR22" s="462" t="s">
        <v>460</v>
      </c>
      <c r="AS22" s="462" t="s">
        <v>461</v>
      </c>
      <c r="AT22" s="462" t="s">
        <v>462</v>
      </c>
      <c r="AU22" s="462" t="s">
        <v>463</v>
      </c>
      <c r="AV22" s="462" t="s">
        <v>464</v>
      </c>
    </row>
    <row r="23" spans="1:48" s="285" customFormat="1" ht="70.5" customHeight="1" x14ac:dyDescent="0.25">
      <c r="A23" s="473"/>
      <c r="B23" s="476"/>
      <c r="C23" s="473"/>
      <c r="D23" s="473"/>
      <c r="E23" s="463" t="s">
        <v>465</v>
      </c>
      <c r="F23" s="465" t="s">
        <v>409</v>
      </c>
      <c r="G23" s="465" t="s">
        <v>411</v>
      </c>
      <c r="H23" s="465" t="s">
        <v>413</v>
      </c>
      <c r="I23" s="467" t="s">
        <v>466</v>
      </c>
      <c r="J23" s="467" t="s">
        <v>467</v>
      </c>
      <c r="K23" s="467" t="s">
        <v>468</v>
      </c>
      <c r="L23" s="465" t="s">
        <v>199</v>
      </c>
      <c r="M23" s="473"/>
      <c r="N23" s="473"/>
      <c r="O23" s="473"/>
      <c r="P23" s="462"/>
      <c r="Q23" s="462"/>
      <c r="R23" s="462"/>
      <c r="S23" s="469" t="s">
        <v>338</v>
      </c>
      <c r="T23" s="469" t="s">
        <v>469</v>
      </c>
      <c r="U23" s="471"/>
      <c r="V23" s="471"/>
      <c r="W23" s="462"/>
      <c r="X23" s="462"/>
      <c r="Y23" s="462"/>
      <c r="Z23" s="462"/>
      <c r="AA23" s="462"/>
      <c r="AB23" s="462"/>
      <c r="AC23" s="462"/>
      <c r="AD23" s="462"/>
      <c r="AE23" s="462"/>
      <c r="AF23" s="462" t="s">
        <v>470</v>
      </c>
      <c r="AG23" s="462"/>
      <c r="AH23" s="462" t="s">
        <v>471</v>
      </c>
      <c r="AI23" s="462"/>
      <c r="AJ23" s="458" t="s">
        <v>472</v>
      </c>
      <c r="AK23" s="458" t="s">
        <v>473</v>
      </c>
      <c r="AL23" s="458" t="s">
        <v>474</v>
      </c>
      <c r="AM23" s="458" t="s">
        <v>475</v>
      </c>
      <c r="AN23" s="458" t="s">
        <v>476</v>
      </c>
      <c r="AO23" s="458" t="s">
        <v>477</v>
      </c>
      <c r="AP23" s="458" t="s">
        <v>478</v>
      </c>
      <c r="AQ23" s="460" t="s">
        <v>469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479</v>
      </c>
      <c r="AG24" s="286" t="s">
        <v>480</v>
      </c>
      <c r="AH24" s="287" t="s">
        <v>338</v>
      </c>
      <c r="AI24" s="287" t="s">
        <v>469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AD615-418B-4615-AE71-A3C3DD1E8B7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482</v>
      </c>
      <c r="B18" s="483"/>
    </row>
    <row r="19" spans="1:2" x14ac:dyDescent="0.25">
      <c r="B19" s="300"/>
    </row>
    <row r="20" spans="1:2" ht="16.5" thickBot="1" x14ac:dyDescent="0.3">
      <c r="B20" s="304"/>
    </row>
    <row r="21" spans="1:2" ht="43.5" thickBot="1" x14ac:dyDescent="0.3">
      <c r="A21" s="305" t="s">
        <v>483</v>
      </c>
      <c r="B21" s="306" t="s">
        <v>64</v>
      </c>
    </row>
    <row r="22" spans="1:2" ht="16.5" thickBot="1" x14ac:dyDescent="0.3">
      <c r="A22" s="305" t="s">
        <v>484</v>
      </c>
      <c r="B22" s="306" t="s">
        <v>531</v>
      </c>
    </row>
    <row r="23" spans="1:2" ht="16.5" thickBot="1" x14ac:dyDescent="0.3">
      <c r="A23" s="305" t="s">
        <v>485</v>
      </c>
      <c r="B23" s="322" t="s">
        <v>74</v>
      </c>
    </row>
    <row r="24" spans="1:2" ht="16.5" thickBot="1" x14ac:dyDescent="0.3">
      <c r="A24" s="305" t="s">
        <v>486</v>
      </c>
      <c r="B24" s="322" t="s">
        <v>532</v>
      </c>
    </row>
    <row r="25" spans="1:2" ht="16.5" thickBot="1" x14ac:dyDescent="0.3">
      <c r="A25" s="307" t="s">
        <v>487</v>
      </c>
      <c r="B25" s="308">
        <v>2027</v>
      </c>
    </row>
    <row r="26" spans="1:2" ht="16.5" thickBot="1" x14ac:dyDescent="0.3">
      <c r="A26" s="309" t="s">
        <v>488</v>
      </c>
      <c r="B26" s="310" t="s">
        <v>161</v>
      </c>
    </row>
    <row r="27" spans="1:2" ht="29.25" thickBot="1" x14ac:dyDescent="0.3">
      <c r="A27" s="309" t="s">
        <v>534</v>
      </c>
      <c r="B27" s="306">
        <v>1.4135163999999998</v>
      </c>
    </row>
    <row r="28" spans="1:2" ht="16.5" thickBot="1" x14ac:dyDescent="0.3">
      <c r="A28" s="311" t="s">
        <v>489</v>
      </c>
      <c r="B28" s="312" t="s">
        <v>533</v>
      </c>
    </row>
    <row r="29" spans="1:2" ht="29.25" thickBot="1" x14ac:dyDescent="0.3">
      <c r="A29" s="307" t="s">
        <v>490</v>
      </c>
      <c r="B29" s="306" t="s">
        <v>74</v>
      </c>
    </row>
    <row r="30" spans="1:2" ht="29.25" thickBot="1" x14ac:dyDescent="0.3">
      <c r="A30" s="307" t="s">
        <v>491</v>
      </c>
      <c r="B30" s="306" t="s">
        <v>74</v>
      </c>
    </row>
    <row r="31" spans="1:2" ht="16.5" thickBot="1" x14ac:dyDescent="0.3">
      <c r="A31" s="311" t="s">
        <v>492</v>
      </c>
      <c r="B31" s="312"/>
    </row>
    <row r="32" spans="1:2" ht="29.25" thickBot="1" x14ac:dyDescent="0.3">
      <c r="A32" s="307" t="s">
        <v>493</v>
      </c>
      <c r="B32" s="306" t="s">
        <v>74</v>
      </c>
    </row>
    <row r="33" spans="1:2" ht="16.5" thickBot="1" x14ac:dyDescent="0.3">
      <c r="A33" s="311" t="s">
        <v>494</v>
      </c>
      <c r="B33" s="312" t="s">
        <v>74</v>
      </c>
    </row>
    <row r="34" spans="1:2" ht="16.5" thickBot="1" x14ac:dyDescent="0.3">
      <c r="A34" s="311" t="s">
        <v>495</v>
      </c>
      <c r="B34" s="313" t="s">
        <v>74</v>
      </c>
    </row>
    <row r="35" spans="1:2" ht="16.5" thickBot="1" x14ac:dyDescent="0.3">
      <c r="A35" s="311" t="s">
        <v>496</v>
      </c>
      <c r="B35" s="312" t="s">
        <v>74</v>
      </c>
    </row>
    <row r="36" spans="1:2" ht="16.5" thickBot="1" x14ac:dyDescent="0.3">
      <c r="A36" s="311" t="s">
        <v>497</v>
      </c>
      <c r="B36" s="312" t="s">
        <v>74</v>
      </c>
    </row>
    <row r="37" spans="1:2" ht="29.25" thickBot="1" x14ac:dyDescent="0.3">
      <c r="A37" s="307" t="s">
        <v>498</v>
      </c>
      <c r="B37" s="306" t="s">
        <v>74</v>
      </c>
    </row>
    <row r="38" spans="1:2" ht="16.5" thickBot="1" x14ac:dyDescent="0.3">
      <c r="A38" s="311" t="s">
        <v>494</v>
      </c>
      <c r="B38" s="312" t="s">
        <v>74</v>
      </c>
    </row>
    <row r="39" spans="1:2" ht="16.5" thickBot="1" x14ac:dyDescent="0.3">
      <c r="A39" s="311" t="s">
        <v>495</v>
      </c>
      <c r="B39" s="313" t="s">
        <v>74</v>
      </c>
    </row>
    <row r="40" spans="1:2" ht="16.5" thickBot="1" x14ac:dyDescent="0.3">
      <c r="A40" s="311" t="s">
        <v>496</v>
      </c>
      <c r="B40" s="312" t="s">
        <v>74</v>
      </c>
    </row>
    <row r="41" spans="1:2" ht="16.5" thickBot="1" x14ac:dyDescent="0.3">
      <c r="A41" s="311" t="s">
        <v>497</v>
      </c>
      <c r="B41" s="312" t="s">
        <v>74</v>
      </c>
    </row>
    <row r="42" spans="1:2" ht="29.25" thickBot="1" x14ac:dyDescent="0.3">
      <c r="A42" s="307" t="s">
        <v>499</v>
      </c>
      <c r="B42" s="306" t="s">
        <v>74</v>
      </c>
    </row>
    <row r="43" spans="1:2" ht="16.5" thickBot="1" x14ac:dyDescent="0.3">
      <c r="A43" s="311" t="s">
        <v>500</v>
      </c>
      <c r="B43" s="312" t="s">
        <v>74</v>
      </c>
    </row>
    <row r="44" spans="1:2" ht="16.5" thickBot="1" x14ac:dyDescent="0.3">
      <c r="A44" s="311" t="s">
        <v>495</v>
      </c>
      <c r="B44" s="314" t="s">
        <v>74</v>
      </c>
    </row>
    <row r="45" spans="1:2" ht="16.5" thickBot="1" x14ac:dyDescent="0.3">
      <c r="A45" s="311" t="s">
        <v>496</v>
      </c>
      <c r="B45" s="312" t="s">
        <v>74</v>
      </c>
    </row>
    <row r="46" spans="1:2" ht="16.5" thickBot="1" x14ac:dyDescent="0.3">
      <c r="A46" s="311" t="s">
        <v>497</v>
      </c>
      <c r="B46" s="312" t="s">
        <v>74</v>
      </c>
    </row>
    <row r="47" spans="1:2" ht="29.25" thickBot="1" x14ac:dyDescent="0.3">
      <c r="A47" s="315" t="s">
        <v>501</v>
      </c>
      <c r="B47" s="316" t="s">
        <v>74</v>
      </c>
    </row>
    <row r="48" spans="1:2" ht="16.5" thickBot="1" x14ac:dyDescent="0.3">
      <c r="A48" s="317" t="s">
        <v>492</v>
      </c>
      <c r="B48" s="318"/>
    </row>
    <row r="49" spans="1:2" ht="16.5" thickBot="1" x14ac:dyDescent="0.3">
      <c r="A49" s="317" t="s">
        <v>502</v>
      </c>
      <c r="B49" s="319" t="s">
        <v>74</v>
      </c>
    </row>
    <row r="50" spans="1:2" ht="16.5" thickBot="1" x14ac:dyDescent="0.3">
      <c r="A50" s="317" t="s">
        <v>503</v>
      </c>
      <c r="B50" s="319" t="s">
        <v>74</v>
      </c>
    </row>
    <row r="51" spans="1:2" ht="16.5" thickBot="1" x14ac:dyDescent="0.3">
      <c r="A51" s="317" t="s">
        <v>504</v>
      </c>
      <c r="B51" s="319" t="s">
        <v>74</v>
      </c>
    </row>
    <row r="52" spans="1:2" ht="16.5" thickBot="1" x14ac:dyDescent="0.3">
      <c r="A52" s="307" t="s">
        <v>505</v>
      </c>
      <c r="B52" s="320">
        <v>5.5376973341094614E-2</v>
      </c>
    </row>
    <row r="53" spans="1:2" ht="16.5" thickBot="1" x14ac:dyDescent="0.3">
      <c r="A53" s="307" t="s">
        <v>506</v>
      </c>
      <c r="B53" s="321">
        <v>7.8276260000000014E-2</v>
      </c>
    </row>
    <row r="54" spans="1:2" ht="16.5" thickBot="1" x14ac:dyDescent="0.3">
      <c r="A54" s="307" t="s">
        <v>507</v>
      </c>
      <c r="B54" s="320">
        <v>6.7559907476135397E-2</v>
      </c>
    </row>
    <row r="55" spans="1:2" ht="16.5" thickBot="1" x14ac:dyDescent="0.3">
      <c r="A55" s="309" t="s">
        <v>508</v>
      </c>
      <c r="B55" s="310">
        <v>7.8276260000000014E-2</v>
      </c>
    </row>
    <row r="56" spans="1:2" x14ac:dyDescent="0.25">
      <c r="A56" s="315" t="s">
        <v>509</v>
      </c>
      <c r="B56" s="484" t="s">
        <v>74</v>
      </c>
    </row>
    <row r="57" spans="1:2" x14ac:dyDescent="0.25">
      <c r="A57" s="323" t="s">
        <v>510</v>
      </c>
      <c r="B57" s="485"/>
    </row>
    <row r="58" spans="1:2" x14ac:dyDescent="0.25">
      <c r="A58" s="323" t="s">
        <v>511</v>
      </c>
      <c r="B58" s="485"/>
    </row>
    <row r="59" spans="1:2" x14ac:dyDescent="0.25">
      <c r="A59" s="323" t="s">
        <v>512</v>
      </c>
      <c r="B59" s="485"/>
    </row>
    <row r="60" spans="1:2" x14ac:dyDescent="0.25">
      <c r="A60" s="323" t="s">
        <v>513</v>
      </c>
      <c r="B60" s="485"/>
    </row>
    <row r="61" spans="1:2" ht="16.5" thickBot="1" x14ac:dyDescent="0.3">
      <c r="A61" s="324" t="s">
        <v>514</v>
      </c>
      <c r="B61" s="486"/>
    </row>
    <row r="62" spans="1:2" ht="30.75" thickBot="1" x14ac:dyDescent="0.3">
      <c r="A62" s="317" t="s">
        <v>515</v>
      </c>
      <c r="B62" s="312" t="s">
        <v>74</v>
      </c>
    </row>
    <row r="63" spans="1:2" ht="29.25" thickBot="1" x14ac:dyDescent="0.3">
      <c r="A63" s="307" t="s">
        <v>516</v>
      </c>
      <c r="B63" s="306" t="s">
        <v>74</v>
      </c>
    </row>
    <row r="64" spans="1:2" ht="16.5" thickBot="1" x14ac:dyDescent="0.3">
      <c r="A64" s="317" t="s">
        <v>492</v>
      </c>
      <c r="B64" s="325"/>
    </row>
    <row r="65" spans="1:2" ht="16.5" thickBot="1" x14ac:dyDescent="0.3">
      <c r="A65" s="317" t="s">
        <v>517</v>
      </c>
      <c r="B65" s="312" t="s">
        <v>74</v>
      </c>
    </row>
    <row r="66" spans="1:2" ht="16.5" thickBot="1" x14ac:dyDescent="0.3">
      <c r="A66" s="317" t="s">
        <v>518</v>
      </c>
      <c r="B66" s="312" t="s">
        <v>74</v>
      </c>
    </row>
    <row r="67" spans="1:2" ht="16.5" thickBot="1" x14ac:dyDescent="0.3">
      <c r="A67" s="315" t="s">
        <v>519</v>
      </c>
      <c r="B67" s="306" t="s">
        <v>74</v>
      </c>
    </row>
    <row r="68" spans="1:2" ht="16.5" thickBot="1" x14ac:dyDescent="0.3">
      <c r="A68" s="307" t="s">
        <v>520</v>
      </c>
      <c r="B68" s="306"/>
    </row>
    <row r="69" spans="1:2" ht="16.5" thickBot="1" x14ac:dyDescent="0.3">
      <c r="A69" s="323" t="s">
        <v>521</v>
      </c>
      <c r="B69" s="326" t="s">
        <v>74</v>
      </c>
    </row>
    <row r="70" spans="1:2" ht="16.5" thickBot="1" x14ac:dyDescent="0.3">
      <c r="A70" s="323" t="s">
        <v>522</v>
      </c>
      <c r="B70" s="312" t="s">
        <v>74</v>
      </c>
    </row>
    <row r="71" spans="1:2" ht="16.5" thickBot="1" x14ac:dyDescent="0.3">
      <c r="A71" s="323" t="s">
        <v>523</v>
      </c>
      <c r="B71" s="312" t="s">
        <v>74</v>
      </c>
    </row>
    <row r="72" spans="1:2" ht="29.25" thickBot="1" x14ac:dyDescent="0.3">
      <c r="A72" s="315" t="s">
        <v>524</v>
      </c>
      <c r="B72" s="306" t="s">
        <v>74</v>
      </c>
    </row>
    <row r="73" spans="1:2" ht="28.5" x14ac:dyDescent="0.25">
      <c r="A73" s="315" t="s">
        <v>525</v>
      </c>
      <c r="B73" s="484" t="s">
        <v>74</v>
      </c>
    </row>
    <row r="74" spans="1:2" x14ac:dyDescent="0.25">
      <c r="A74" s="323" t="s">
        <v>526</v>
      </c>
      <c r="B74" s="485"/>
    </row>
    <row r="75" spans="1:2" x14ac:dyDescent="0.25">
      <c r="A75" s="323" t="s">
        <v>527</v>
      </c>
      <c r="B75" s="485"/>
    </row>
    <row r="76" spans="1:2" x14ac:dyDescent="0.25">
      <c r="A76" s="323" t="s">
        <v>528</v>
      </c>
      <c r="B76" s="485"/>
    </row>
    <row r="77" spans="1:2" x14ac:dyDescent="0.25">
      <c r="A77" s="323" t="s">
        <v>529</v>
      </c>
      <c r="B77" s="485"/>
    </row>
    <row r="78" spans="1:2" ht="16.5" thickBot="1" x14ac:dyDescent="0.3">
      <c r="A78" s="327" t="s">
        <v>530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2026-04-26T15:53:38Z</dcterms:created>
  <dcterms:modified xsi:type="dcterms:W3CDTF">2026-04-27T09:47:54Z</dcterms:modified>
</cp:coreProperties>
</file>