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E0F267E-9F26-4B39-A071-7145F4D69EBD}" xr6:coauthVersionLast="36" xr6:coauthVersionMax="36" xr10:uidLastSave="{00000000-0000-0000-0000-000000000000}"/>
  <bookViews>
    <workbookView xWindow="0" yWindow="0" windowWidth="14970" windowHeight="7500" xr2:uid="{ADAB3697-FF82-43BD-B740-35711319B88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<sst xmlns="http://schemas.openxmlformats.org/spreadsheetml/2006/main" count="2051" uniqueCount="536">
  <si>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</si>
  <si>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</si>
  <si>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</si>
  <si>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</si>
  <si>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</si>
  <si>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</si>
  <si>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</si>
  <si>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</si>
  <si>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</si>
  <si>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</si>
  <si>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</si>
  <si>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</si>
  <si>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</si>
  <si>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</si>
  <si>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</si>
  <si>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</si>
  <si>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</si>
  <si>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</si>
  <si>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</si>
  <si>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</si>
  <si>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</si>
  <si>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</si>
  <si>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</si>
  <si>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</si>
  <si>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</si>
  <si>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</si>
  <si>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</si>
  <si>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</si>
  <si>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</si>
  <si>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</si>
  <si>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</si>
  <si>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</si>
  <si>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</si>
  <si>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</si>
  <si>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</si>
  <si>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</si>
  <si>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</si>
  <si>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</si>
  <si>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</si>
  <si>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</si>
  <si>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</si>
  <si>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</si>
  <si>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</si>
  <si>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</si>
  <si>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</si>
  <si>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</si>
  <si>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</si>
  <si>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</si>
  <si>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</si>
  <si>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</si>
  <si>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</si>
  <si>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</si>
  <si>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</si>
  <si>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</si>
  <si>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</si>
  <si>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</si>
  <si>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</si>
  <si>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</si>
  <si>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</si>
  <si>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</si>
  <si>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</si>
  <si>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</si>
  <si>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</si>
  <si>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P_25-1-17-1-08-03-0-0095</t>
  </si>
  <si>
    <t>Строительство РТП, БКТП-10/0,4 кВ общей мощностью 5 МВА, КЛ-10кВ - 7,1 км, КЛ-0,4кВ - 4,8 км по договору ТП №17-008/005-ПС-25 д. Новосергиевка</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</si>
  <si>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</si>
  <si>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</si>
  <si>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</si>
  <si>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</si>
  <si>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</si>
  <si>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</si>
  <si>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</si>
  <si>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</si>
  <si>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(∆Pnтп_тр), МВ∙А: 5 
(∆Lnтп_лэп), км: 11,9 
(Sтппотр), МВт: 15,43143 
(Kзагр): 0,64 
(Nсд_тпр), шт.: 1 
</t>
  </si>
  <si>
    <t>нд</t>
  </si>
  <si>
    <t>129,51 млн руб. с НДС</t>
  </si>
  <si>
    <t>189,49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</si>
  <si>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</si>
  <si>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</si>
  <si>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</si>
  <si>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</si>
  <si>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</si>
  <si>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</si>
  <si>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</si>
  <si>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</si>
  <si>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</si>
  <si>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</si>
  <si>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</si>
  <si>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</si>
  <si>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</si>
  <si>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</si>
  <si>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</si>
  <si>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</si>
  <si>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</si>
  <si>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</si>
  <si>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</si>
  <si>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</si>
  <si>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17-008/005-ПС-25 от 17.02.2025</t>
  </si>
  <si>
    <t>Действующий</t>
  </si>
  <si>
    <t>188689, Ленинградская область, Всеволожский муниципальный район, Заневское городское поселение, деревня Новосергиевка, кад. №№ 47:07:1044001:81290, 47:07:1044001:81292, 47:07:1044001:81293, 47:07:1044001:81294</t>
  </si>
  <si>
    <t>Энергопринимающие устройства объекта(ов): земельный участок для строительства многоквартирного жилого дома этажностью девять этажей, объекты обслуживания жилой застройки во встроенно-пристроенных помещениях многоквартирного дома в отдельных помещениях дома</t>
  </si>
  <si>
    <t>в ГРЩ (ВРУ) 0,4 кВ объектов заявителя на кабельных наконечниках питающих КЛ 0,4 кВ, отходящих от ТП 10/0,4 кВ, проектируемых по п. 10.1.3; в ГРЩ (ВРУ) 0,4 кВ объектов заявителя на кабельных наконечниках питающих КЛ 0,4 кВ, отходящих от РТП 10 кВ, проектируемой по п. 10.1.1 и ТП 10/0,4 кВ, проектируемых по п. 10.1.3</t>
  </si>
  <si>
    <t>Строительство 2КЛ-10  кВ от РТП 201 (РСК РЭС) до проект РП 10 кВ (СЗ Аспект Плюс); Строительство необходимого количества ТП 10/0,4 кВ с установкой силовых трансформаторов требуемой мощности; Строительство 2КЛ-10  кВ от проект РП 10 кВ до ТП1.1 - ТП1.3 Евроинвест_4941,22 кВт; Строительство КЛ-0,4 кВ от ТП1.1 - ТП1.3 Евроинвест_4941,22 кВт до объекта заявителя; Строительство 2КЛ-10  кВ от проект ТП1-ТП2 (Аспект Плюс) до ТП2.1-ТП2.3 - Евроинвест_4947, 91 кВт; Строительство БРТП-10  кВ с трансформатором(ми) расчётной мощности; Строительство 2КЛ-10  кВ от РТП-120 до РТП 10 кВ - Евроинвест; Строительство БКТП-10  кВ с трансформатором(ми) расчётной мощности; Строительство 2КЛ-10  кВ от РТП 10 кВ - Евроинвест до ТП2.1-ТП2.3 - Евроинвест_4947, 91 кВт; Строительство КЛ-0,4 кВ от ТП2.1-ТП2.3 - Евроинвест_4947, 91 кВт до объекта заявителя; Строительство БКТП-10  кВ с трансформатором(ми) расчётной мощности; Строительство 2КЛ-10  кВ от РТП 10 кВ - Евроинвест до ТП3.1-ТП3.2 Евроинвест_2926 кВт; Строительство КЛ-0,4 кВ от ТП3.1-ТП3.2 Евроинвест_2926 кВт до объекта заявителя; Строительство БКТП-10  кВ с трансформатором(ми) расчётной мощности; Строительство 2КЛ-10  кВ от РТП 10 кВ - Евроинвест до ТП3.1-ТП3.2 Евроинвест_2926 кВт; Строительство КЛ-0,4 кВ от ТП4.1 - ТП4.2 Евроинвест_2621 кВт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</si>
  <si>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</si>
  <si>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</si>
  <si>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</si>
  <si>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</si>
  <si>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</si>
  <si>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</si>
  <si>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</si>
  <si>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</si>
  <si>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</si>
  <si>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</si>
  <si>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</si>
  <si>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</si>
  <si>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</si>
  <si>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</si>
  <si>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</si>
  <si>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</si>
  <si>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</si>
  <si>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</si>
  <si>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</si>
  <si>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</si>
  <si>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</si>
  <si>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</si>
  <si>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</si>
  <si>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</si>
  <si>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</si>
  <si>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</si>
  <si>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</si>
  <si>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</si>
  <si>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</si>
  <si>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</si>
  <si>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</si>
  <si>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</si>
  <si>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</si>
  <si>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</si>
  <si>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</si>
  <si>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</si>
  <si>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</si>
  <si>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</si>
  <si>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</si>
  <si>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</si>
  <si>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</si>
  <si>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</si>
  <si>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</si>
  <si>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17-008/005-ПС-25 от 17.02.2025</t>
  </si>
  <si>
    <t>ввод 5 МВА с увеличением трансформаторной мощности на 5 МВА; ввод 11,9 км ЛЭП с увеличением протяженности ЛЭП на 11,9 км</t>
  </si>
  <si>
    <t>РТП-10/0,4 кВ мощностью 2х1250 кВА , 
БКТП-10/0,4 кВ  мощностью 2х1250 кВА,  
КЛ-10 кВ строительной длиной 3,55 км
КЛ-0,4 кВ строительной длиной 2,4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</si>
  <si>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</si>
  <si>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</si>
  <si>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</si>
  <si>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</si>
  <si>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</si>
  <si>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</si>
  <si>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</si>
  <si>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</si>
  <si>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</si>
  <si>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</si>
  <si>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</si>
  <si>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</si>
  <si>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</si>
  <si>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</si>
  <si>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</si>
  <si>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</si>
  <si>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</si>
  <si>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</si>
  <si>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</si>
  <si>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</si>
  <si>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</si>
  <si>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</si>
  <si>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</si>
  <si>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</si>
  <si>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</si>
  <si>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</si>
  <si>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</si>
  <si>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</si>
  <si>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</si>
  <si>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</si>
  <si>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</si>
  <si>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</si>
  <si>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</si>
  <si>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</si>
  <si>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</si>
  <si>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</si>
  <si>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</si>
  <si>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</si>
  <si>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</si>
  <si>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</si>
  <si>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</si>
  <si>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</si>
  <si>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</si>
  <si>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</si>
  <si>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</si>
  <si>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</si>
  <si>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</si>
  <si>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</si>
  <si>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</si>
  <si>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</si>
  <si>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</si>
  <si>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</si>
  <si>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</si>
  <si>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</si>
  <si>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</si>
  <si>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</si>
  <si>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</si>
  <si>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</si>
  <si>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</si>
  <si>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</si>
  <si>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</si>
  <si>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</si>
  <si>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</si>
  <si>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</si>
  <si>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</si>
  <si>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</si>
  <si>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</si>
  <si>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</si>
  <si>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</si>
  <si>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</si>
  <si>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</si>
  <si>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</si>
  <si>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</si>
  <si>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</si>
  <si>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</si>
  <si>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</si>
  <si>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</si>
  <si>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</si>
  <si>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</si>
  <si>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</si>
  <si>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</si>
  <si>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</si>
  <si>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</si>
  <si>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</si>
  <si>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</si>
  <si>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</si>
  <si>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</si>
  <si>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</si>
  <si>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</si>
  <si>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</si>
  <si>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</si>
  <si>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</si>
  <si>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</si>
  <si>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</si>
  <si>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</si>
  <si>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</si>
  <si>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</si>
  <si>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</si>
  <si>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</si>
  <si>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</si>
  <si>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</si>
  <si>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</si>
  <si>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</si>
  <si>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</si>
  <si>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</si>
  <si>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</si>
  <si>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</si>
  <si>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</si>
  <si>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</si>
  <si>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</si>
  <si>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</si>
  <si>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</si>
  <si>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</si>
  <si>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</si>
  <si>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</si>
  <si>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</si>
  <si>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</si>
  <si>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</si>
  <si>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</si>
  <si>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</si>
  <si>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</si>
  <si>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</si>
  <si>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</si>
  <si>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</si>
  <si>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</si>
  <si>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</si>
  <si>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</si>
  <si>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</si>
  <si>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</si>
  <si>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</si>
  <si>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</si>
  <si>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</si>
  <si>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</si>
  <si>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</si>
  <si>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</si>
  <si>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</si>
  <si>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</si>
  <si>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</si>
  <si>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</si>
  <si>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</si>
  <si>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</si>
  <si>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</si>
  <si>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</si>
  <si>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</si>
  <si>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</si>
  <si>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</si>
  <si>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</si>
  <si>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</si>
  <si>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</si>
  <si>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</si>
  <si>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</si>
  <si>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</si>
  <si>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</si>
  <si>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</si>
  <si>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</si>
  <si>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</si>
  <si>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</si>
  <si>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</si>
  <si>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</si>
  <si>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</si>
  <si>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</si>
  <si>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</si>
  <si>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</si>
  <si>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</si>
  <si>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</si>
  <si>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</si>
  <si>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</si>
  <si>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</si>
  <si>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</si>
  <si>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</si>
  <si>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</si>
  <si>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</si>
  <si>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</si>
  <si>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</si>
  <si>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</si>
  <si>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</si>
  <si>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</si>
  <si>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</si>
  <si>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</si>
  <si>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</si>
  <si>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</si>
  <si>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</si>
  <si>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</si>
  <si>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</si>
  <si>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</si>
  <si>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</si>
  <si>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</si>
  <si>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</si>
  <si>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</si>
  <si>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</si>
  <si>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</si>
  <si>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</si>
  <si>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</si>
  <si>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</si>
  <si>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</si>
  <si>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</si>
  <si>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</si>
  <si>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</si>
  <si>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</si>
  <si>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</si>
  <si>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</si>
  <si>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</si>
  <si>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</si>
  <si>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</si>
  <si>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</si>
  <si>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</si>
  <si>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</si>
  <si>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</si>
  <si>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</si>
  <si>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</si>
  <si>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</si>
  <si>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</si>
  <si>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</si>
  <si>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</si>
  <si>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</si>
  <si>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</si>
  <si>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</si>
  <si>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</si>
  <si>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</si>
  <si>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</si>
  <si>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</si>
  <si>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</si>
  <si>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</si>
  <si>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</si>
  <si>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</si>
  <si>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</si>
  <si>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</si>
  <si>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</si>
  <si>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</si>
  <si>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</si>
  <si>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</si>
  <si>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</si>
  <si>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</si>
  <si>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</si>
  <si>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</si>
  <si>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</si>
  <si>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</si>
  <si>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</si>
  <si>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</si>
  <si>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</si>
  <si>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</si>
  <si>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</si>
  <si>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</si>
  <si>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</si>
  <si>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</si>
  <si>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</si>
  <si>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</si>
  <si>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</si>
  <si>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</si>
  <si>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</si>
  <si>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</si>
  <si>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</si>
  <si>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</si>
  <si>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</si>
  <si>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</si>
  <si>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</si>
  <si>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</si>
  <si>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</si>
  <si>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</si>
  <si>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</si>
  <si>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</si>
  <si>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</si>
  <si>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</si>
  <si>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</si>
  <si>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</si>
  <si>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</si>
  <si>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</si>
  <si>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</si>
  <si>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</si>
  <si>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</si>
  <si>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</si>
  <si>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</si>
  <si>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</si>
  <si>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</si>
  <si>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</si>
  <si>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</si>
  <si>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</si>
  <si>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</si>
  <si>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</si>
  <si>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</si>
  <si>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</si>
  <si>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</si>
  <si>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</si>
  <si>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</si>
  <si>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</si>
  <si>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</si>
  <si>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</si>
  <si>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</si>
  <si>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</si>
  <si>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</si>
  <si>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</si>
  <si>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</si>
  <si>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</si>
  <si>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</si>
  <si>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</si>
  <si>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</si>
  <si>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</si>
  <si>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</si>
  <si>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</si>
  <si>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</si>
  <si>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</si>
  <si>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</si>
  <si>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</si>
  <si>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</si>
  <si>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</si>
  <si>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</si>
  <si>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</si>
  <si>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</si>
  <si>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</si>
  <si>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</si>
  <si>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</si>
  <si>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</si>
  <si>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</si>
  <si>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</si>
  <si>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</si>
  <si>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</si>
  <si>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</si>
  <si>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</si>
  <si>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</si>
  <si>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</si>
  <si>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</si>
  <si>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</si>
  <si>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</si>
  <si>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РТП, БКТП-10/0,4 кВ общей мощностью 5 МВА, КЛ-10кВ - 7,1 км, КЛ-0,4кВ - 4,8 км по договору ТП №17-008/005-ПС-25 д. Новосергиевка (25-1-17-1-08-03-0-0095)</t>
  </si>
  <si>
    <t>АО «ЛОЭСК»</t>
  </si>
  <si>
    <t>Расчет НМЦД в соответствии с Приложением № 8 К ПоЗ АО "ЛОЭСК"</t>
  </si>
  <si>
    <t>ОЗПЭФ</t>
  </si>
  <si>
    <t>ООО "ИНЖИНИРИНГОВАЯ СТРОИТЕЛЬНАЯ КОМПАНИЯ "ЭНЕРГО"</t>
  </si>
  <si>
    <t xml:space="preserve">ООО "ИНЖИНИРИНГОВАЯ СТРОИТЕЛЬНАЯ КОМПАНИЯ "ЭНЕРГО" </t>
  </si>
  <si>
    <t>https://etp.comita.ru/publicProcedures</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</si>
  <si>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</si>
  <si>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</si>
  <si>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</si>
  <si>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</si>
  <si>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</si>
  <si>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</si>
  <si>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</si>
  <si>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</si>
  <si>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</si>
  <si>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</si>
  <si>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</si>
  <si>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</si>
  <si>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</si>
  <si>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</si>
  <si>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</si>
  <si>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</si>
  <si>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</si>
  <si>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</si>
  <si>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</si>
  <si>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</si>
  <si>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</si>
  <si>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</si>
  <si>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</si>
  <si>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</si>
  <si>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</si>
  <si>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</si>
  <si>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</si>
  <si>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</si>
  <si>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</si>
  <si>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</si>
  <si>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</si>
  <si>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</si>
  <si>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</si>
  <si>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</si>
  <si>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</si>
  <si>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</si>
  <si>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</si>
  <si>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</si>
  <si>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</si>
  <si>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</si>
  <si>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</si>
  <si>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</si>
  <si>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</si>
  <si>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</si>
  <si>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</si>
  <si>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</si>
  <si>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</si>
  <si>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</si>
  <si>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</si>
  <si>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</si>
  <si>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</si>
  <si>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</si>
  <si>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5 (5) КМ: 11,9 (11,9)</t>
  </si>
  <si>
    <t>Расчет стоимости</t>
  </si>
  <si>
    <t>объем заключенного договора в ценах 2025 года с НДС, млн. руб.</t>
  </si>
  <si>
    <t>МВА: 20,84 млн руб. без НДС; КМ: 7,17 млн руб. без НДС</t>
  </si>
  <si>
    <t>ООО "Инжиниринговая строительная компания "Энерго " № 00-0171/2025 ПДР от 28.05.2025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</si>
</sst>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49308DE9-2924-44D9-9727-409A3B87F9A6}"/>
    <cellStyle name="Обычный 2 2" xfId="5" xr:uid="{695E6E6E-35B5-4510-9797-E297353C7B11}"/>
    <cellStyle name="Обычный 3" xfId="4" xr:uid="{C0786AE4-56F2-4F0D-B129-6A667D8F45A3}"/>
    <cellStyle name="Обычный 3 2 2" xfId="11" xr:uid="{019D55BA-047C-4F64-8F43-90E364279DD4}"/>
    <cellStyle name="Обычный 5" xfId="10" xr:uid="{9D8A345B-4148-42F8-9259-D8064572F178}"/>
    <cellStyle name="Обычный 6 2 3" xfId="6" xr:uid="{0C88922D-287B-46BD-9F7C-EE098E7937FB}"/>
    <cellStyle name="Обычный 7" xfId="3" xr:uid="{168F1D45-68A4-404F-BDCA-E4110F4FFA1D}"/>
    <cellStyle name="Обычный 7 2" xfId="7" xr:uid="{7BA8E775-B786-4987-A543-47E19FDC2F08}"/>
    <cellStyle name="Обычный_Форматы по компаниям_last" xfId="9" xr:uid="{E99DB6DF-66DC-41F8-B9C2-31F8D5FDFF4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88380983.504166692</c:v>
                </c:pt>
                <c:pt idx="1">
                  <c:v>65395785.715345725</c:v>
                </c:pt>
                <c:pt idx="2">
                  <c:v>173404036.76534575</c:v>
                </c:pt>
                <c:pt idx="3">
                  <c:v>285907778.72574008</c:v>
                </c:pt>
                <c:pt idx="4">
                  <c:v>377099100.36679918</c:v>
                </c:pt>
                <c:pt idx="5">
                  <c:v>410947193.10100931</c:v>
                </c:pt>
                <c:pt idx="6">
                  <c:v>446313379.16303551</c:v>
                </c:pt>
                <c:pt idx="7">
                  <c:v>483251856.8381775</c:v>
                </c:pt>
                <c:pt idx="8">
                  <c:v>521818981.50348985</c:v>
                </c:pt>
                <c:pt idx="9">
                  <c:v>562073351.48003399</c:v>
                </c:pt>
                <c:pt idx="10">
                  <c:v>604075897.30204964</c:v>
                </c:pt>
                <c:pt idx="11">
                  <c:v>647889974.53903913</c:v>
                </c:pt>
                <c:pt idx="12">
                  <c:v>693581460.31217098</c:v>
                </c:pt>
                <c:pt idx="13">
                  <c:v>741218853.65203643</c:v>
                </c:pt>
                <c:pt idx="14">
                  <c:v>790873379.85064399</c:v>
                </c:pt>
                <c:pt idx="15">
                  <c:v>842619098.96662426</c:v>
                </c:pt>
              </c:numCache>
            </c:numRef>
          </c:val>
          <c:smooth val="0"/>
          <c:extLst>
            <c:ext xmlns:c16="http://schemas.microsoft.com/office/drawing/2014/chart" uri="{C3380CC4-5D6E-409C-BE32-E72D297353CC}">
              <c16:uniqueId val="{00000000-C618-4F0F-9FAB-DE209438AB3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88380983.504166692</c:v>
                </c:pt>
                <c:pt idx="1">
                  <c:v>68480379.358001351</c:v>
                </c:pt>
                <c:pt idx="2">
                  <c:v>149444567.47291672</c:v>
                </c:pt>
                <c:pt idx="3">
                  <c:v>222461068.05959731</c:v>
                </c:pt>
                <c:pt idx="4">
                  <c:v>273703009.17949474</c:v>
                </c:pt>
                <c:pt idx="5">
                  <c:v>290170380.59743351</c:v>
                </c:pt>
                <c:pt idx="6">
                  <c:v>305067294.9908976</c:v>
                </c:pt>
                <c:pt idx="7">
                  <c:v>318538458.37687689</c:v>
                </c:pt>
                <c:pt idx="8">
                  <c:v>330716049.49508715</c:v>
                </c:pt>
                <c:pt idx="9">
                  <c:v>341720672.6691516</c:v>
                </c:pt>
                <c:pt idx="10">
                  <c:v>351662260.91827726</c:v>
                </c:pt>
                <c:pt idx="11">
                  <c:v>360640927.46775335</c:v>
                </c:pt>
                <c:pt idx="12">
                  <c:v>368747765.00444096</c:v>
                </c:pt>
                <c:pt idx="13">
                  <c:v>376065592.9525733</c:v>
                </c:pt>
                <c:pt idx="14">
                  <c:v>382669653.75424731</c:v>
                </c:pt>
                <c:pt idx="15">
                  <c:v>388628259.66855216</c:v>
                </c:pt>
              </c:numCache>
            </c:numRef>
          </c:val>
          <c:smooth val="0"/>
          <c:extLst>
            <c:ext xmlns:c16="http://schemas.microsoft.com/office/drawing/2014/chart" uri="{C3380CC4-5D6E-409C-BE32-E72D297353CC}">
              <c16:uniqueId val="{00000001-C618-4F0F-9FAB-DE209438AB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AB8C319-6964-4D2B-94AC-07BF8C130F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174A7-8D9C-41F2-A21D-EEADF096D05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A6114-195E-4A95-B210-BA558F63E06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36.25" x14ac:dyDescent="0.2">
      <c r="A22" s="33">
        <v>1</v>
      </c>
      <c r="B22" s="33" t="s">
        <v>97</v>
      </c>
      <c r="C22" s="33" t="s">
        <v>74</v>
      </c>
      <c r="D22" s="33" t="s">
        <v>98</v>
      </c>
      <c r="E22" s="33" t="s">
        <v>99</v>
      </c>
      <c r="F22" s="33" t="s">
        <v>100</v>
      </c>
      <c r="G22" s="33" t="s">
        <v>101</v>
      </c>
      <c r="H22" s="36">
        <v>15.431430000000001</v>
      </c>
      <c r="I22" s="36">
        <v>0</v>
      </c>
      <c r="J22" s="36">
        <v>15.431430000000001</v>
      </c>
      <c r="K22" s="33">
        <v>0.4</v>
      </c>
      <c r="L22" s="33" t="s">
        <v>13</v>
      </c>
      <c r="M22" s="36" t="s">
        <v>74</v>
      </c>
      <c r="N22" s="33" t="s">
        <v>74</v>
      </c>
      <c r="O22" s="36" t="s">
        <v>74</v>
      </c>
      <c r="P22" s="33" t="s">
        <v>74</v>
      </c>
      <c r="Q22" s="33" t="s">
        <v>102</v>
      </c>
      <c r="R22" s="33"/>
      <c r="S22" s="36">
        <v>833.30600238</v>
      </c>
      <c r="T22" s="41"/>
      <c r="U22" s="41"/>
      <c r="V22" s="41"/>
      <c r="W22" s="41"/>
      <c r="X22" s="41"/>
      <c r="Y22" s="41"/>
      <c r="Z22" s="42"/>
      <c r="AA22" s="42"/>
      <c r="AB22" s="42"/>
    </row>
    <row r="23" spans="1:28" s="43" customFormat="1" ht="18.75" x14ac:dyDescent="0.2">
      <c r="A23" s="46"/>
      <c r="B23" s="46" t="s">
        <v>103</v>
      </c>
      <c r="C23" s="46"/>
      <c r="D23" s="46"/>
      <c r="E23" s="46"/>
      <c r="F23" s="46"/>
      <c r="G23" s="46"/>
      <c r="H23" s="47">
        <v>15.431430000000001</v>
      </c>
      <c r="I23" s="47">
        <v>0</v>
      </c>
      <c r="J23" s="47">
        <v>15.431430000000001</v>
      </c>
      <c r="K23" s="46"/>
      <c r="L23" s="46"/>
      <c r="M23" s="47">
        <v>5</v>
      </c>
      <c r="N23" s="46">
        <v>2</v>
      </c>
      <c r="O23" s="47">
        <v>0</v>
      </c>
      <c r="P23" s="46">
        <v>0</v>
      </c>
      <c r="Q23" s="46"/>
      <c r="R23" s="46"/>
      <c r="S23" s="47">
        <v>833.30600238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E3A6-947D-4682-8552-6C2E053A704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104</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105</v>
      </c>
      <c r="C21" s="350"/>
      <c r="D21" s="353" t="s">
        <v>106</v>
      </c>
      <c r="E21" s="349" t="s">
        <v>107</v>
      </c>
      <c r="F21" s="350"/>
      <c r="G21" s="349" t="s">
        <v>108</v>
      </c>
      <c r="H21" s="350"/>
      <c r="I21" s="349" t="s">
        <v>109</v>
      </c>
      <c r="J21" s="350"/>
      <c r="K21" s="353" t="s">
        <v>110</v>
      </c>
      <c r="L21" s="349" t="s">
        <v>111</v>
      </c>
      <c r="M21" s="350"/>
      <c r="N21" s="349" t="s">
        <v>112</v>
      </c>
      <c r="O21" s="350"/>
      <c r="P21" s="353" t="s">
        <v>113</v>
      </c>
      <c r="Q21" s="355" t="s">
        <v>114</v>
      </c>
      <c r="R21" s="355"/>
      <c r="S21" s="355" t="s">
        <v>115</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116</v>
      </c>
      <c r="R22" s="50" t="s">
        <v>117</v>
      </c>
      <c r="S22" s="50" t="s">
        <v>118</v>
      </c>
      <c r="T22" s="50" t="s">
        <v>119</v>
      </c>
    </row>
    <row r="23" spans="1:113" s="48" customFormat="1" ht="51.75" customHeight="1" x14ac:dyDescent="0.25">
      <c r="A23" s="359"/>
      <c r="B23" s="51" t="s">
        <v>120</v>
      </c>
      <c r="C23" s="51" t="s">
        <v>121</v>
      </c>
      <c r="D23" s="354"/>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54E7-E369-4531-BDDB-30AE0218E49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123</v>
      </c>
      <c r="C21" s="365"/>
      <c r="D21" s="364" t="s">
        <v>124</v>
      </c>
      <c r="E21" s="365"/>
      <c r="F21" s="368" t="s">
        <v>87</v>
      </c>
      <c r="G21" s="369"/>
      <c r="H21" s="369"/>
      <c r="I21" s="370"/>
      <c r="J21" s="361" t="s">
        <v>125</v>
      </c>
      <c r="K21" s="364" t="s">
        <v>126</v>
      </c>
      <c r="L21" s="365"/>
      <c r="M21" s="364" t="s">
        <v>127</v>
      </c>
      <c r="N21" s="365"/>
      <c r="O21" s="364" t="s">
        <v>128</v>
      </c>
      <c r="P21" s="365"/>
      <c r="Q21" s="364" t="s">
        <v>129</v>
      </c>
      <c r="R21" s="365"/>
      <c r="S21" s="361" t="s">
        <v>130</v>
      </c>
      <c r="T21" s="361" t="s">
        <v>131</v>
      </c>
      <c r="U21" s="361" t="s">
        <v>132</v>
      </c>
      <c r="V21" s="364" t="s">
        <v>133</v>
      </c>
      <c r="W21" s="365"/>
      <c r="X21" s="355" t="s">
        <v>114</v>
      </c>
      <c r="Y21" s="355"/>
      <c r="Z21" s="355" t="s">
        <v>115</v>
      </c>
      <c r="AA21" s="355"/>
    </row>
    <row r="22" spans="1:27" s="48" customFormat="1" ht="216" customHeight="1" x14ac:dyDescent="0.25">
      <c r="A22" s="362"/>
      <c r="B22" s="366"/>
      <c r="C22" s="367"/>
      <c r="D22" s="366"/>
      <c r="E22" s="367"/>
      <c r="F22" s="368" t="s">
        <v>134</v>
      </c>
      <c r="G22" s="370"/>
      <c r="H22" s="368" t="s">
        <v>135</v>
      </c>
      <c r="I22" s="370"/>
      <c r="J22" s="363"/>
      <c r="K22" s="366"/>
      <c r="L22" s="367"/>
      <c r="M22" s="366"/>
      <c r="N22" s="367"/>
      <c r="O22" s="366"/>
      <c r="P22" s="367"/>
      <c r="Q22" s="366"/>
      <c r="R22" s="367"/>
      <c r="S22" s="363"/>
      <c r="T22" s="363"/>
      <c r="U22" s="363"/>
      <c r="V22" s="366"/>
      <c r="W22" s="367"/>
      <c r="X22" s="50" t="s">
        <v>116</v>
      </c>
      <c r="Y22" s="50" t="s">
        <v>117</v>
      </c>
      <c r="Z22" s="50" t="s">
        <v>118</v>
      </c>
      <c r="AA22" s="50" t="s">
        <v>119</v>
      </c>
    </row>
    <row r="23" spans="1:27" s="48" customFormat="1" ht="60" customHeight="1" x14ac:dyDescent="0.25">
      <c r="A23" s="363"/>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A029C-B23A-423C-B87D-6D7966F678F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136</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534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B0460-89D9-474D-8736-775A18F3A1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153</v>
      </c>
      <c r="B23" s="378"/>
      <c r="C23" s="378"/>
      <c r="D23" s="378"/>
      <c r="E23" s="378"/>
      <c r="F23" s="378"/>
      <c r="G23" s="378"/>
      <c r="H23" s="378"/>
      <c r="I23" s="378"/>
      <c r="J23" s="378"/>
      <c r="K23" s="378"/>
      <c r="L23" s="379"/>
      <c r="M23" s="380" t="s">
        <v>154</v>
      </c>
      <c r="N23" s="380"/>
      <c r="O23" s="380"/>
      <c r="P23" s="380"/>
      <c r="Q23" s="380"/>
      <c r="R23" s="380"/>
      <c r="S23" s="380"/>
      <c r="T23" s="380"/>
      <c r="U23" s="380"/>
      <c r="V23" s="380"/>
      <c r="W23" s="380"/>
      <c r="X23" s="380"/>
      <c r="Y23" s="380"/>
      <c r="Z23" s="380"/>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D2BA9-4F8F-4B25-9545-1F2784ED797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6505-DFA9-4692-A5A3-A1121A93F6F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193</v>
      </c>
      <c r="AL24" s="146"/>
      <c r="AM24" s="147"/>
      <c r="AN24" s="147"/>
      <c r="AO24" s="147"/>
      <c r="AP24" s="147"/>
      <c r="AQ24" s="148"/>
    </row>
    <row r="25" spans="1:53" ht="15.75" customHeight="1" x14ac:dyDescent="0.25">
      <c r="A25" s="388" t="s">
        <v>194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189487715.7721543</v>
      </c>
      <c r="AL25" s="149"/>
      <c r="AM25" s="390" t="s">
        <v>195</v>
      </c>
      <c r="AN25" s="390"/>
      <c r="AO25" s="390"/>
      <c r="AP25" s="390"/>
    </row>
    <row r="26" spans="1:53" ht="17.25" customHeight="1" x14ac:dyDescent="0.25">
      <c r="A26" s="398" t="s">
        <v>196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197</v>
      </c>
      <c r="AN26" s="401"/>
      <c r="AO26" s="402"/>
      <c r="AP26" s="189">
        <v>0</v>
      </c>
      <c r="AR26" s="150"/>
    </row>
    <row r="27" spans="1:53" ht="17.25" customHeight="1" x14ac:dyDescent="0.25">
      <c r="A27" s="398" t="s">
        <v>198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199</v>
      </c>
      <c r="AN27" s="401"/>
      <c r="AO27" s="402"/>
      <c r="AP27" s="191">
        <v>0</v>
      </c>
    </row>
    <row r="28" spans="1:53" ht="27.75" customHeight="1" thickBot="1" x14ac:dyDescent="0.3">
      <c r="A28" s="403" t="s">
        <v>200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201</v>
      </c>
      <c r="AN28" s="407"/>
      <c r="AO28" s="408"/>
      <c r="AP28" s="193">
        <v>368747765.00444096</v>
      </c>
    </row>
    <row r="29" spans="1:53" ht="17.25" customHeight="1" x14ac:dyDescent="0.25">
      <c r="A29" s="409" t="s">
        <v>202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109725.14832850723</v>
      </c>
      <c r="AL29" s="149"/>
      <c r="AM29" s="400"/>
      <c r="AN29" s="401"/>
      <c r="AO29" s="402"/>
      <c r="AP29" s="151"/>
    </row>
    <row r="30" spans="1:53" ht="17.25" customHeight="1" x14ac:dyDescent="0.25">
      <c r="A30" s="398" t="s">
        <v>203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204</v>
      </c>
      <c r="AL30" s="149"/>
      <c r="AQ30" s="148"/>
    </row>
    <row r="31" spans="1:53" ht="17.25" customHeight="1" x14ac:dyDescent="0.25">
      <c r="A31" s="398" t="s">
        <v>205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204</v>
      </c>
      <c r="AL31" s="149"/>
      <c r="AM31" s="152"/>
      <c r="AN31" s="152"/>
      <c r="AO31" s="152"/>
      <c r="AP31" s="152"/>
      <c r="AQ31" s="148"/>
    </row>
    <row r="32" spans="1:53" ht="17.25" customHeight="1" x14ac:dyDescent="0.25">
      <c r="A32" s="398" t="s">
        <v>206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4569757.63378854</v>
      </c>
      <c r="AL32" s="153"/>
      <c r="AM32" s="149"/>
      <c r="AN32" s="149"/>
      <c r="AO32" s="149"/>
      <c r="AP32" s="149"/>
      <c r="AQ32" s="148"/>
    </row>
    <row r="33" spans="1:54" ht="17.25" customHeight="1" x14ac:dyDescent="0.25">
      <c r="A33" s="398" t="s">
        <v>207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208</v>
      </c>
      <c r="AL33" s="149"/>
      <c r="AM33" s="149"/>
      <c r="AN33" s="149"/>
      <c r="AO33" s="149"/>
      <c r="AP33" s="149"/>
      <c r="AQ33" s="148"/>
    </row>
    <row r="34" spans="1:54" ht="17.25" customHeight="1" x14ac:dyDescent="0.25">
      <c r="A34" s="398" t="s">
        <v>209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208</v>
      </c>
      <c r="AL34" s="149"/>
      <c r="AM34" s="149"/>
      <c r="AN34" s="149"/>
      <c r="AO34" s="149"/>
      <c r="AP34" s="149"/>
      <c r="AQ34" s="148"/>
    </row>
    <row r="35" spans="1:54" ht="17.25" customHeight="1" x14ac:dyDescent="0.25">
      <c r="A35" s="398" t="s">
        <v>210</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4375686.542985077</v>
      </c>
      <c r="AL35" s="149"/>
      <c r="AM35" s="149"/>
      <c r="AN35" s="149"/>
      <c r="AO35" s="149"/>
      <c r="AP35" s="149"/>
      <c r="AQ35" s="148"/>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98" t="s">
        <v>224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228952422.45000005</v>
      </c>
      <c r="AM50" s="168">
        <v>110892246.2</v>
      </c>
      <c r="AN50" s="168">
        <v>144011001.40000001</v>
      </c>
      <c r="AO50" s="168">
        <v>159966541.51273802</v>
      </c>
      <c r="AP50" s="168">
        <v>136251779.20614332</v>
      </c>
      <c r="AQ50" s="168">
        <v>60141527.252807803</v>
      </c>
      <c r="AR50" s="168">
        <v>62535160.037469558</v>
      </c>
      <c r="AS50" s="168">
        <v>65024059.406960852</v>
      </c>
      <c r="AT50" s="168">
        <v>67612016.971357897</v>
      </c>
      <c r="AU50" s="168">
        <v>70302975.246817946</v>
      </c>
      <c r="AV50" s="168">
        <v>73101033.6616413</v>
      </c>
      <c r="AW50" s="168">
        <v>76010454.801374629</v>
      </c>
      <c r="AX50" s="168">
        <v>79035670.902469352</v>
      </c>
      <c r="AY50" s="168">
        <v>82181290.604387641</v>
      </c>
      <c r="AZ50" s="168">
        <v>85452105.970442265</v>
      </c>
      <c r="BA50" s="169">
        <v>88853099.788065866</v>
      </c>
      <c r="BB50" s="170">
        <v>1590323385.4126768</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232</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14" t="s">
        <v>233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228952422.45000005</v>
      </c>
      <c r="AM59" s="201">
        <v>110892246.2</v>
      </c>
      <c r="AN59" s="201">
        <v>144011001.40000001</v>
      </c>
      <c r="AO59" s="201">
        <v>159966541.51273802</v>
      </c>
      <c r="AP59" s="201">
        <v>136251779.20614332</v>
      </c>
      <c r="AQ59" s="201">
        <v>60141527.252807803</v>
      </c>
      <c r="AR59" s="201">
        <v>62535160.037469558</v>
      </c>
      <c r="AS59" s="201">
        <v>65024059.406960852</v>
      </c>
      <c r="AT59" s="201">
        <v>67612016.971357897</v>
      </c>
      <c r="AU59" s="201">
        <v>70302975.246817946</v>
      </c>
      <c r="AV59" s="201">
        <v>73101033.6616413</v>
      </c>
      <c r="AW59" s="201">
        <v>76010454.801374629</v>
      </c>
      <c r="AX59" s="201">
        <v>79035670.902469352</v>
      </c>
      <c r="AY59" s="201">
        <v>82181290.604387641</v>
      </c>
      <c r="AZ59" s="201">
        <v>85452105.970442265</v>
      </c>
      <c r="BA59" s="203">
        <v>88853099.788065866</v>
      </c>
      <c r="BB59" s="166">
        <v>1590323385.4126768</v>
      </c>
    </row>
    <row r="60" spans="1:57" ht="12" customHeight="1" x14ac:dyDescent="0.25">
      <c r="A60" s="398" t="s">
        <v>234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-13119680.828414835</v>
      </c>
      <c r="AP60" s="167">
        <v>-17821478.947600409</v>
      </c>
      <c r="AQ60" s="167">
        <v>-18168865.536730196</v>
      </c>
      <c r="AR60" s="167">
        <v>-18538373.884303853</v>
      </c>
      <c r="AS60" s="167">
        <v>-18930884.436307445</v>
      </c>
      <c r="AT60" s="167">
        <v>-19347312.680477288</v>
      </c>
      <c r="AU60" s="167">
        <v>-19788610.540961597</v>
      </c>
      <c r="AV60" s="167">
        <v>-20255767.82848968</v>
      </c>
      <c r="AW60" s="167">
        <v>-20749813.748257887</v>
      </c>
      <c r="AX60" s="167">
        <v>-21271818.467829376</v>
      </c>
      <c r="AY60" s="167">
        <v>-21822894.747436319</v>
      </c>
      <c r="AZ60" s="167">
        <v>-22404199.635168117</v>
      </c>
      <c r="BA60" s="164">
        <v>-23016936.229628149</v>
      </c>
      <c r="BB60" s="157">
        <v>-255236637.51160511</v>
      </c>
    </row>
    <row r="61" spans="1:57" ht="12" customHeight="1" x14ac:dyDescent="0.25">
      <c r="A61" s="398" t="s">
        <v>235</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-109725.14832850723</v>
      </c>
      <c r="AP61" s="167">
        <v>-114092.20923198182</v>
      </c>
      <c r="AQ61" s="167">
        <v>-118633.0791594147</v>
      </c>
      <c r="AR61" s="167">
        <v>-123354.67570995941</v>
      </c>
      <c r="AS61" s="167">
        <v>-128264.1918032158</v>
      </c>
      <c r="AT61" s="167">
        <v>-133369.10663698378</v>
      </c>
      <c r="AU61" s="167">
        <v>-138677.19708113576</v>
      </c>
      <c r="AV61" s="167">
        <v>-144196.54952496497</v>
      </c>
      <c r="AW61" s="167">
        <v>-149935.57219605858</v>
      </c>
      <c r="AX61" s="167">
        <v>-155903.00796946173</v>
      </c>
      <c r="AY61" s="167">
        <v>-162107.94768664631</v>
      </c>
      <c r="AZ61" s="167">
        <v>-168559.84400457484</v>
      </c>
      <c r="BA61" s="167">
        <v>-175268.52579595693</v>
      </c>
      <c r="BB61" s="204">
        <v>-1822087.0551288619</v>
      </c>
    </row>
    <row r="62" spans="1:57" ht="12" customHeight="1" x14ac:dyDescent="0.25">
      <c r="A62" s="398" t="s">
        <v>206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-4569757.63378854</v>
      </c>
      <c r="AP62" s="167">
        <v>-4751633.9876133241</v>
      </c>
      <c r="AQ62" s="167">
        <v>-4940749.0203203345</v>
      </c>
      <c r="AR62" s="167">
        <v>-5137390.831329084</v>
      </c>
      <c r="AS62" s="167">
        <v>-5341858.9864159822</v>
      </c>
      <c r="AT62" s="167">
        <v>-5554464.9740753379</v>
      </c>
      <c r="AU62" s="167">
        <v>-5775532.6800435372</v>
      </c>
      <c r="AV62" s="167">
        <v>-6005398.88070927</v>
      </c>
      <c r="AW62" s="167">
        <v>-6244413.7561614988</v>
      </c>
      <c r="AX62" s="167">
        <v>-6492941.4236567272</v>
      </c>
      <c r="AY62" s="167">
        <v>-6751360.4923182661</v>
      </c>
      <c r="AZ62" s="167">
        <v>-7020064.6399125336</v>
      </c>
      <c r="BA62" s="167">
        <v>-7299463.2125810524</v>
      </c>
      <c r="BB62" s="204">
        <v>-75885030.518925488</v>
      </c>
      <c r="BD62" s="173"/>
      <c r="BE62" s="173"/>
    </row>
    <row r="63" spans="1:57" ht="13.5" customHeight="1" x14ac:dyDescent="0.25">
      <c r="A63" s="398" t="s">
        <v>210</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-4375686.542985077</v>
      </c>
      <c r="AP63" s="167">
        <v>-9099677.734791765</v>
      </c>
      <c r="AQ63" s="167">
        <v>-9461844.9086364787</v>
      </c>
      <c r="AR63" s="167">
        <v>-9838426.3360002097</v>
      </c>
      <c r="AS63" s="167">
        <v>-10229995.704173019</v>
      </c>
      <c r="AT63" s="167">
        <v>-10637149.533199105</v>
      </c>
      <c r="AU63" s="167">
        <v>-11060508.084620431</v>
      </c>
      <c r="AV63" s="167">
        <v>-11500716.306388324</v>
      </c>
      <c r="AW63" s="167">
        <v>-11958444.815382579</v>
      </c>
      <c r="AX63" s="167">
        <v>-12434390.919034807</v>
      </c>
      <c r="AY63" s="167">
        <v>-12929279.677612394</v>
      </c>
      <c r="AZ63" s="167">
        <v>-13443865.008781368</v>
      </c>
      <c r="BA63" s="164">
        <v>-13978930.836130867</v>
      </c>
      <c r="BB63" s="204">
        <v>-140948916.40773642</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-4064511.5033127097</v>
      </c>
      <c r="AP65" s="167">
        <v>-3856075.0159633397</v>
      </c>
      <c r="AQ65" s="167">
        <v>-3647638.5286139701</v>
      </c>
      <c r="AR65" s="167">
        <v>-3439202.0412646001</v>
      </c>
      <c r="AS65" s="167">
        <v>-3230765.5539152306</v>
      </c>
      <c r="AT65" s="167">
        <v>-3022329.0665658605</v>
      </c>
      <c r="AU65" s="167">
        <v>-2813892.579216491</v>
      </c>
      <c r="AV65" s="167">
        <v>-2605456.0918671214</v>
      </c>
      <c r="AW65" s="167">
        <v>-2397019.6045177514</v>
      </c>
      <c r="AX65" s="167">
        <v>-2188583.1171683818</v>
      </c>
      <c r="AY65" s="167">
        <v>-1980146.629819012</v>
      </c>
      <c r="AZ65" s="167">
        <v>-1771710.1424696422</v>
      </c>
      <c r="BA65" s="164">
        <v>-1563273.6551202724</v>
      </c>
      <c r="BB65" s="157">
        <v>-36580603.529814385</v>
      </c>
    </row>
    <row r="66" spans="1:56" ht="27.75" customHeight="1" x14ac:dyDescent="0.25">
      <c r="A66" s="425" t="s">
        <v>237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228952422.45000005</v>
      </c>
      <c r="AM66" s="187">
        <v>110892246.2</v>
      </c>
      <c r="AN66" s="187">
        <v>144011001.40000001</v>
      </c>
      <c r="AO66" s="187">
        <v>146846860.68432319</v>
      </c>
      <c r="AP66" s="187">
        <v>118430300.25854291</v>
      </c>
      <c r="AQ66" s="187">
        <v>41972661.716077611</v>
      </c>
      <c r="AR66" s="187">
        <v>43996786.153165706</v>
      </c>
      <c r="AS66" s="187">
        <v>46093174.970653407</v>
      </c>
      <c r="AT66" s="187">
        <v>48264704.290880606</v>
      </c>
      <c r="AU66" s="187">
        <v>50514364.705856353</v>
      </c>
      <c r="AV66" s="187">
        <v>52845265.833151624</v>
      </c>
      <c r="AW66" s="187">
        <v>55260641.053116739</v>
      </c>
      <c r="AX66" s="187">
        <v>57763852.434639975</v>
      </c>
      <c r="AY66" s="187">
        <v>60358395.856951326</v>
      </c>
      <c r="AZ66" s="187">
        <v>63047906.335274145</v>
      </c>
      <c r="BA66" s="202">
        <v>65836163.55843772</v>
      </c>
      <c r="BB66" s="157">
        <v>1335086747.9010713</v>
      </c>
    </row>
    <row r="67" spans="1:56" ht="11.25" customHeight="1" x14ac:dyDescent="0.25">
      <c r="A67" s="398" t="s">
        <v>238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-9474385.7886077147</v>
      </c>
      <c r="AP67" s="167">
        <v>-9474385.7886077147</v>
      </c>
      <c r="AQ67" s="167">
        <v>-9474385.7886077147</v>
      </c>
      <c r="AR67" s="167">
        <v>-9474385.7886077147</v>
      </c>
      <c r="AS67" s="167">
        <v>-9474385.7886077147</v>
      </c>
      <c r="AT67" s="167">
        <v>-9474385.7886077147</v>
      </c>
      <c r="AU67" s="167">
        <v>-9474385.7886077147</v>
      </c>
      <c r="AV67" s="167">
        <v>-9474385.7886077147</v>
      </c>
      <c r="AW67" s="167">
        <v>-9474385.7886077147</v>
      </c>
      <c r="AX67" s="167">
        <v>-9474385.7886077147</v>
      </c>
      <c r="AY67" s="167">
        <v>-9474385.7886077147</v>
      </c>
      <c r="AZ67" s="167">
        <v>-9474385.7886077147</v>
      </c>
      <c r="BA67" s="164">
        <v>-9474385.7886077147</v>
      </c>
      <c r="BB67" s="204">
        <v>-123167015.2519003</v>
      </c>
      <c r="BD67" s="173"/>
    </row>
    <row r="68" spans="1:56" ht="25.5" customHeight="1" x14ac:dyDescent="0.25">
      <c r="A68" s="425" t="s">
        <v>239</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228952422.45000005</v>
      </c>
      <c r="AM68" s="187">
        <v>110892246.2</v>
      </c>
      <c r="AN68" s="187">
        <v>144011001.40000001</v>
      </c>
      <c r="AO68" s="187">
        <v>137372474.89571548</v>
      </c>
      <c r="AP68" s="187">
        <v>108955914.46993519</v>
      </c>
      <c r="AQ68" s="187">
        <v>32498275.927469894</v>
      </c>
      <c r="AR68" s="187">
        <v>34522400.364557989</v>
      </c>
      <c r="AS68" s="187">
        <v>36618789.182045691</v>
      </c>
      <c r="AT68" s="187">
        <v>38790318.502272889</v>
      </c>
      <c r="AU68" s="187">
        <v>41039978.917248636</v>
      </c>
      <c r="AV68" s="187">
        <v>43370880.044543907</v>
      </c>
      <c r="AW68" s="187">
        <v>45786255.264509022</v>
      </c>
      <c r="AX68" s="187">
        <v>48289466.646032259</v>
      </c>
      <c r="AY68" s="187">
        <v>50884010.06834361</v>
      </c>
      <c r="AZ68" s="187">
        <v>53573520.546666428</v>
      </c>
      <c r="BA68" s="202">
        <v>56361777.769830003</v>
      </c>
      <c r="BB68" s="157">
        <v>1211919732.6491706</v>
      </c>
    </row>
    <row r="69" spans="1:56" ht="12" customHeight="1" x14ac:dyDescent="0.25">
      <c r="A69" s="398" t="s">
        <v>240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241</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228952422.45000005</v>
      </c>
      <c r="AM70" s="187">
        <v>110892246.2</v>
      </c>
      <c r="AN70" s="187">
        <v>144011001.40000001</v>
      </c>
      <c r="AO70" s="187">
        <v>137372474.89571548</v>
      </c>
      <c r="AP70" s="187">
        <v>108955914.46993519</v>
      </c>
      <c r="AQ70" s="187">
        <v>32498275.927469894</v>
      </c>
      <c r="AR70" s="187">
        <v>34522400.364557989</v>
      </c>
      <c r="AS70" s="187">
        <v>36618789.182045691</v>
      </c>
      <c r="AT70" s="187">
        <v>38790318.502272889</v>
      </c>
      <c r="AU70" s="187">
        <v>41039978.917248636</v>
      </c>
      <c r="AV70" s="187">
        <v>43370880.044543907</v>
      </c>
      <c r="AW70" s="187">
        <v>45786255.264509022</v>
      </c>
      <c r="AX70" s="187">
        <v>48289466.646032259</v>
      </c>
      <c r="AY70" s="187">
        <v>50884010.06834361</v>
      </c>
      <c r="AZ70" s="187">
        <v>53573520.546666428</v>
      </c>
      <c r="BA70" s="202">
        <v>56361777.769830003</v>
      </c>
      <c r="BB70" s="157">
        <v>1211919732.6491706</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-57238105.612500012</v>
      </c>
      <c r="AM71" s="167">
        <v>-27723061.550000001</v>
      </c>
      <c r="AN71" s="167">
        <v>-36002750.350000001</v>
      </c>
      <c r="AO71" s="167">
        <v>-34343118.723928869</v>
      </c>
      <c r="AP71" s="167">
        <v>-27238978.617483798</v>
      </c>
      <c r="AQ71" s="167">
        <v>-8124568.9818674736</v>
      </c>
      <c r="AR71" s="167">
        <v>-8630600.0911394972</v>
      </c>
      <c r="AS71" s="167">
        <v>-9154697.2955114227</v>
      </c>
      <c r="AT71" s="167">
        <v>-9697579.6255682223</v>
      </c>
      <c r="AU71" s="167">
        <v>-10259994.729312159</v>
      </c>
      <c r="AV71" s="167">
        <v>-10842720.011135977</v>
      </c>
      <c r="AW71" s="167">
        <v>-11446563.816127256</v>
      </c>
      <c r="AX71" s="167">
        <v>-12072366.661508065</v>
      </c>
      <c r="AY71" s="167">
        <v>-12721002.517085902</v>
      </c>
      <c r="AZ71" s="167">
        <v>-13393380.136666607</v>
      </c>
      <c r="BA71" s="164">
        <v>-14090444.442457501</v>
      </c>
      <c r="BB71" s="157">
        <v>-302979933.16229266</v>
      </c>
      <c r="BD71" s="173"/>
    </row>
    <row r="72" spans="1:56" ht="12.75" customHeight="1" thickBot="1" x14ac:dyDescent="0.3">
      <c r="A72" s="430" t="s">
        <v>242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171714316.83750004</v>
      </c>
      <c r="AM72" s="205">
        <v>83169184.650000006</v>
      </c>
      <c r="AN72" s="205">
        <v>108008251.05000001</v>
      </c>
      <c r="AO72" s="205">
        <v>103029356.17178661</v>
      </c>
      <c r="AP72" s="205">
        <v>81716935.852451399</v>
      </c>
      <c r="AQ72" s="205">
        <v>24373706.945602421</v>
      </c>
      <c r="AR72" s="205">
        <v>25891800.273418494</v>
      </c>
      <c r="AS72" s="205">
        <v>27464091.886534266</v>
      </c>
      <c r="AT72" s="205">
        <v>29092738.876704667</v>
      </c>
      <c r="AU72" s="205">
        <v>30779984.187936477</v>
      </c>
      <c r="AV72" s="205">
        <v>32528160.03340793</v>
      </c>
      <c r="AW72" s="205">
        <v>34339691.448381767</v>
      </c>
      <c r="AX72" s="205">
        <v>36217099.98452419</v>
      </c>
      <c r="AY72" s="205">
        <v>38163007.551257707</v>
      </c>
      <c r="AZ72" s="205">
        <v>40180140.409999818</v>
      </c>
      <c r="BA72" s="206">
        <v>42271333.327372506</v>
      </c>
      <c r="BB72" s="170">
        <v>908939799.48687828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425" t="s">
        <v>239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228952422.45000005</v>
      </c>
      <c r="AM75" s="207">
        <v>110892246.2</v>
      </c>
      <c r="AN75" s="207">
        <v>144011001.40000001</v>
      </c>
      <c r="AO75" s="207">
        <v>137372474.89571548</v>
      </c>
      <c r="AP75" s="207">
        <v>108955914.46993519</v>
      </c>
      <c r="AQ75" s="207">
        <v>32498275.927469894</v>
      </c>
      <c r="AR75" s="207">
        <v>34522400.364557989</v>
      </c>
      <c r="AS75" s="207">
        <v>36618789.182045691</v>
      </c>
      <c r="AT75" s="207">
        <v>38790318.502272889</v>
      </c>
      <c r="AU75" s="207">
        <v>41039978.917248636</v>
      </c>
      <c r="AV75" s="207">
        <v>43370880.044543907</v>
      </c>
      <c r="AW75" s="207">
        <v>45786255.264509022</v>
      </c>
      <c r="AX75" s="207">
        <v>48289466.646032259</v>
      </c>
      <c r="AY75" s="207">
        <v>50884010.06834361</v>
      </c>
      <c r="AZ75" s="207">
        <v>53573520.546666428</v>
      </c>
      <c r="BA75" s="208">
        <v>56361777.769830003</v>
      </c>
      <c r="BB75" s="157">
        <v>1211919732.6491706</v>
      </c>
    </row>
    <row r="76" spans="1:56" ht="12" customHeight="1" x14ac:dyDescent="0.25">
      <c r="A76" s="398" t="s">
        <v>238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9474385.7886077147</v>
      </c>
      <c r="AP76" s="175">
        <v>9474385.7886077147</v>
      </c>
      <c r="AQ76" s="175">
        <v>9474385.7886077147</v>
      </c>
      <c r="AR76" s="175">
        <v>9474385.7886077147</v>
      </c>
      <c r="AS76" s="175">
        <v>9474385.7886077147</v>
      </c>
      <c r="AT76" s="175">
        <v>9474385.7886077147</v>
      </c>
      <c r="AU76" s="175">
        <v>9474385.7886077147</v>
      </c>
      <c r="AV76" s="175">
        <v>9474385.7886077147</v>
      </c>
      <c r="AW76" s="175">
        <v>9474385.7886077147</v>
      </c>
      <c r="AX76" s="175">
        <v>9474385.7886077147</v>
      </c>
      <c r="AY76" s="175">
        <v>9474385.7886077147</v>
      </c>
      <c r="AZ76" s="175">
        <v>9474385.7886077147</v>
      </c>
      <c r="BA76" s="174">
        <v>9474385.7886077147</v>
      </c>
      <c r="BB76" s="176">
        <v>123167015.2519003</v>
      </c>
    </row>
    <row r="77" spans="1:56" ht="12" customHeight="1" x14ac:dyDescent="0.25">
      <c r="A77" s="398" t="s">
        <v>240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-57238105.612500012</v>
      </c>
      <c r="AM78" s="175">
        <v>-27723061.550000001</v>
      </c>
      <c r="AN78" s="175">
        <v>-36002750.350000001</v>
      </c>
      <c r="AO78" s="175">
        <v>-34343118.723928869</v>
      </c>
      <c r="AP78" s="175">
        <v>-27238978.617483798</v>
      </c>
      <c r="AQ78" s="175">
        <v>-8124568.9818674736</v>
      </c>
      <c r="AR78" s="175">
        <v>-8630600.0911394972</v>
      </c>
      <c r="AS78" s="175">
        <v>-9154697.2955114227</v>
      </c>
      <c r="AT78" s="175">
        <v>-9697579.6255682223</v>
      </c>
      <c r="AU78" s="175">
        <v>-10259994.729312159</v>
      </c>
      <c r="AV78" s="175">
        <v>-10842720.011135977</v>
      </c>
      <c r="AW78" s="175">
        <v>-11446563.816127256</v>
      </c>
      <c r="AX78" s="175">
        <v>-12072366.661508065</v>
      </c>
      <c r="AY78" s="175">
        <v>-12721002.517085902</v>
      </c>
      <c r="AZ78" s="175">
        <v>-13393380.136666607</v>
      </c>
      <c r="BA78" s="174">
        <v>-14090444.442457501</v>
      </c>
      <c r="BB78" s="176">
        <v>-302979933.16229266</v>
      </c>
    </row>
    <row r="79" spans="1:56" ht="12" customHeight="1" x14ac:dyDescent="0.25">
      <c r="A79" s="398" t="s">
        <v>244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-83333333.333333343</v>
      </c>
      <c r="AM81" s="175">
        <v>-106154382.43882097</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-189487715.77215433</v>
      </c>
    </row>
    <row r="82" spans="1:54" ht="12.75" customHeight="1" x14ac:dyDescent="0.25">
      <c r="A82" s="398" t="s">
        <v>247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88380983.504166692</v>
      </c>
      <c r="AM83" s="210">
        <v>-22985197.788820967</v>
      </c>
      <c r="AN83" s="210">
        <v>108008251.05000001</v>
      </c>
      <c r="AO83" s="210">
        <v>112503741.96039432</v>
      </c>
      <c r="AP83" s="210">
        <v>91191321.641059116</v>
      </c>
      <c r="AQ83" s="210">
        <v>33848092.734210134</v>
      </c>
      <c r="AR83" s="210">
        <v>35366186.06202621</v>
      </c>
      <c r="AS83" s="210">
        <v>36938477.675141983</v>
      </c>
      <c r="AT83" s="210">
        <v>38567124.66531238</v>
      </c>
      <c r="AU83" s="210">
        <v>40254369.976544194</v>
      </c>
      <c r="AV83" s="210">
        <v>42002545.822015643</v>
      </c>
      <c r="AW83" s="210">
        <v>43814077.236989483</v>
      </c>
      <c r="AX83" s="210">
        <v>45691485.773131907</v>
      </c>
      <c r="AY83" s="210">
        <v>47637393.339865424</v>
      </c>
      <c r="AZ83" s="210">
        <v>49654526.198607534</v>
      </c>
      <c r="BA83" s="209">
        <v>51745719.115980223</v>
      </c>
      <c r="BB83" s="176">
        <v>842619098.96662426</v>
      </c>
    </row>
    <row r="84" spans="1:54" ht="12" customHeight="1" x14ac:dyDescent="0.25">
      <c r="A84" s="428" t="s">
        <v>249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88380983.504166692</v>
      </c>
      <c r="AM84" s="210">
        <v>65395785.715345725</v>
      </c>
      <c r="AN84" s="210">
        <v>173404036.76534575</v>
      </c>
      <c r="AO84" s="210">
        <v>285907778.72574008</v>
      </c>
      <c r="AP84" s="210">
        <v>377099100.36679918</v>
      </c>
      <c r="AQ84" s="210">
        <v>410947193.10100931</v>
      </c>
      <c r="AR84" s="210">
        <v>446313379.16303551</v>
      </c>
      <c r="AS84" s="210">
        <v>483251856.8381775</v>
      </c>
      <c r="AT84" s="210">
        <v>521818981.50348985</v>
      </c>
      <c r="AU84" s="210">
        <v>562073351.48003399</v>
      </c>
      <c r="AV84" s="210">
        <v>604075897.30204964</v>
      </c>
      <c r="AW84" s="210">
        <v>647889974.53903913</v>
      </c>
      <c r="AX84" s="210">
        <v>693581460.31217098</v>
      </c>
      <c r="AY84" s="210">
        <v>741218853.65203643</v>
      </c>
      <c r="AZ84" s="210">
        <v>790873379.85064399</v>
      </c>
      <c r="BA84" s="209">
        <v>842619098.96662426</v>
      </c>
      <c r="BB84" s="176"/>
    </row>
    <row r="85" spans="1:54" ht="12" customHeight="1" x14ac:dyDescent="0.25">
      <c r="A85" s="398" t="s">
        <v>250</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251</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88380983.504166692</v>
      </c>
      <c r="AM86" s="207">
        <v>-19900604.146165341</v>
      </c>
      <c r="AN86" s="207">
        <v>80964188.114915386</v>
      </c>
      <c r="AO86" s="207">
        <v>73016500.586680606</v>
      </c>
      <c r="AP86" s="207">
        <v>51241941.11989744</v>
      </c>
      <c r="AQ86" s="207">
        <v>16467371.417938769</v>
      </c>
      <c r="AR86" s="207">
        <v>14896914.393464105</v>
      </c>
      <c r="AS86" s="207">
        <v>13471163.385979267</v>
      </c>
      <c r="AT86" s="207">
        <v>12177591.118210249</v>
      </c>
      <c r="AU86" s="207">
        <v>11004623.174064463</v>
      </c>
      <c r="AV86" s="207">
        <v>9941588.2491256651</v>
      </c>
      <c r="AW86" s="207">
        <v>8978666.5494760945</v>
      </c>
      <c r="AX86" s="207">
        <v>8106837.5366876405</v>
      </c>
      <c r="AY86" s="207">
        <v>7317827.9481323399</v>
      </c>
      <c r="AZ86" s="207">
        <v>6604060.8016740009</v>
      </c>
      <c r="BA86" s="208">
        <v>5958605.9143048609</v>
      </c>
      <c r="BB86" s="157">
        <v>388628259.66855216</v>
      </c>
    </row>
    <row r="87" spans="1:54" ht="28.5" customHeight="1" x14ac:dyDescent="0.25">
      <c r="A87" s="425" t="s">
        <v>252</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88380983.504166692</v>
      </c>
      <c r="AM87" s="202">
        <v>68480379.358001351</v>
      </c>
      <c r="AN87" s="202">
        <v>149444567.47291672</v>
      </c>
      <c r="AO87" s="202">
        <v>222461068.05959731</v>
      </c>
      <c r="AP87" s="202">
        <v>273703009.17949474</v>
      </c>
      <c r="AQ87" s="202">
        <v>290170380.59743351</v>
      </c>
      <c r="AR87" s="202">
        <v>305067294.9908976</v>
      </c>
      <c r="AS87" s="202">
        <v>318538458.37687689</v>
      </c>
      <c r="AT87" s="202">
        <v>330716049.49508715</v>
      </c>
      <c r="AU87" s="202">
        <v>341720672.6691516</v>
      </c>
      <c r="AV87" s="202">
        <v>351662260.91827726</v>
      </c>
      <c r="AW87" s="202">
        <v>360640927.46775335</v>
      </c>
      <c r="AX87" s="202">
        <v>368747765.00444096</v>
      </c>
      <c r="AY87" s="202">
        <v>376065592.9525733</v>
      </c>
      <c r="AZ87" s="202">
        <v>382669653.75424731</v>
      </c>
      <c r="BA87" s="202">
        <v>388628259.66855216</v>
      </c>
      <c r="BB87" s="176"/>
    </row>
    <row r="88" spans="1:54" ht="14.25" customHeight="1" x14ac:dyDescent="0.25">
      <c r="A88" s="433" t="s">
        <v>253</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254</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5256-9967-4C48-BA42-0FB428E6B20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261</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262</v>
      </c>
      <c r="B21" s="441" t="s">
        <v>263</v>
      </c>
      <c r="C21" s="442" t="s">
        <v>264</v>
      </c>
      <c r="D21" s="442"/>
      <c r="E21" s="442"/>
      <c r="F21" s="442"/>
      <c r="G21" s="442"/>
      <c r="H21" s="442"/>
      <c r="I21" s="443" t="s">
        <v>265</v>
      </c>
      <c r="J21" s="444" t="s">
        <v>266</v>
      </c>
      <c r="K21" s="441" t="s">
        <v>267</v>
      </c>
      <c r="L21" s="437" t="s">
        <v>268</v>
      </c>
    </row>
    <row r="22" spans="1:15" ht="58.5" customHeight="1" x14ac:dyDescent="0.25">
      <c r="A22" s="441"/>
      <c r="B22" s="441"/>
      <c r="C22" s="438" t="s">
        <v>328</v>
      </c>
      <c r="D22" s="438"/>
      <c r="E22" s="224"/>
      <c r="F22" s="225"/>
      <c r="G22" s="439" t="s">
        <v>269</v>
      </c>
      <c r="H22" s="440"/>
      <c r="I22" s="443"/>
      <c r="J22" s="445"/>
      <c r="K22" s="441"/>
      <c r="L22" s="437"/>
    </row>
    <row r="23" spans="1:15" ht="35.25" customHeight="1" x14ac:dyDescent="0.25">
      <c r="A23" s="441"/>
      <c r="B23" s="441"/>
      <c r="C23" s="226" t="s">
        <v>270</v>
      </c>
      <c r="D23" s="226" t="s">
        <v>271</v>
      </c>
      <c r="E23" s="226" t="s">
        <v>270</v>
      </c>
      <c r="F23" s="226" t="s">
        <v>271</v>
      </c>
      <c r="G23" s="226" t="s">
        <v>270</v>
      </c>
      <c r="H23" s="226" t="s">
        <v>271</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45705</v>
      </c>
      <c r="D25" s="230">
        <v>46596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45705</v>
      </c>
      <c r="D26" s="236">
        <v>45705</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46596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46658</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46596</v>
      </c>
      <c r="D40" s="241">
        <v>46658</v>
      </c>
      <c r="E40" s="241"/>
      <c r="F40" s="241"/>
      <c r="G40" s="241" t="s">
        <v>74</v>
      </c>
      <c r="H40" s="241" t="s">
        <v>74</v>
      </c>
      <c r="I40" s="244" t="s">
        <v>74</v>
      </c>
      <c r="J40" s="244" t="s">
        <v>74</v>
      </c>
      <c r="K40" s="238" t="s">
        <v>74</v>
      </c>
      <c r="L40" s="238" t="s">
        <v>74</v>
      </c>
    </row>
    <row r="41" spans="1:15" ht="37.5" customHeight="1" x14ac:dyDescent="0.25">
      <c r="A41" s="226">
        <v>3</v>
      </c>
      <c r="B41" s="228" t="s">
        <v>302</v>
      </c>
      <c r="C41" s="229">
        <v>46658</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46658</v>
      </c>
      <c r="D42" s="241">
        <v>46688</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46658</v>
      </c>
      <c r="D43" s="241">
        <v>46688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46568</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46568</v>
      </c>
      <c r="D51" s="241">
        <v>46568</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46660</v>
      </c>
      <c r="D53" s="241">
        <v>46660</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91216-0FE4-4506-A6BE-15D13859F51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330</v>
      </c>
      <c r="B20" s="449" t="s">
        <v>331</v>
      </c>
      <c r="C20" s="441" t="s">
        <v>332</v>
      </c>
      <c r="D20" s="441"/>
      <c r="E20" s="451" t="s">
        <v>333</v>
      </c>
      <c r="F20" s="451"/>
      <c r="G20" s="449" t="s">
        <v>334</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335</v>
      </c>
      <c r="AC20" s="455"/>
    </row>
    <row r="21" spans="1:33" ht="99.75" customHeight="1" x14ac:dyDescent="0.25">
      <c r="A21" s="450"/>
      <c r="B21" s="450"/>
      <c r="C21" s="441"/>
      <c r="D21" s="441"/>
      <c r="E21" s="451"/>
      <c r="F21" s="451"/>
      <c r="G21" s="450"/>
      <c r="H21" s="441" t="s">
        <v>328</v>
      </c>
      <c r="I21" s="441"/>
      <c r="J21" s="441" t="s">
        <v>336</v>
      </c>
      <c r="K21" s="441"/>
      <c r="L21" s="441" t="s">
        <v>328</v>
      </c>
      <c r="M21" s="441"/>
      <c r="N21" s="441" t="s">
        <v>336</v>
      </c>
      <c r="O21" s="441"/>
      <c r="P21" s="441" t="s">
        <v>328</v>
      </c>
      <c r="Q21" s="441"/>
      <c r="R21" s="441" t="s">
        <v>336</v>
      </c>
      <c r="S21" s="441"/>
      <c r="T21" s="441" t="s">
        <v>328</v>
      </c>
      <c r="U21" s="441"/>
      <c r="V21" s="441" t="s">
        <v>336</v>
      </c>
      <c r="W21" s="441"/>
      <c r="X21" s="441" t="s">
        <v>328</v>
      </c>
      <c r="Y21" s="441"/>
      <c r="Z21" s="441" t="s">
        <v>336</v>
      </c>
      <c r="AA21" s="441"/>
      <c r="AB21" s="456"/>
      <c r="AC21" s="457"/>
    </row>
    <row r="22" spans="1:33" ht="89.25" customHeight="1" x14ac:dyDescent="0.25">
      <c r="A22" s="438"/>
      <c r="B22" s="438"/>
      <c r="C22" s="250" t="s">
        <v>328</v>
      </c>
      <c r="D22" s="250" t="s">
        <v>337</v>
      </c>
      <c r="E22" s="251" t="s">
        <v>338</v>
      </c>
      <c r="F22" s="251" t="s">
        <v>339</v>
      </c>
      <c r="G22" s="438"/>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229.50834657536157</v>
      </c>
      <c r="E24" s="279" t="s">
        <v>74</v>
      </c>
      <c r="F24" s="279">
        <v>129.50834657536157</v>
      </c>
      <c r="G24" s="260">
        <v>100</v>
      </c>
      <c r="H24" s="260" t="s">
        <v>74</v>
      </c>
      <c r="I24" s="265" t="s">
        <v>74</v>
      </c>
      <c r="J24" s="260">
        <v>129.50834657536157</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129.50834657536157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100</v>
      </c>
      <c r="H28" s="257" t="s">
        <v>74</v>
      </c>
      <c r="I28" s="258" t="s">
        <v>74</v>
      </c>
      <c r="J28" s="257">
        <v>129.50834657536157</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129.50834657536157</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189.4877157721543</v>
      </c>
      <c r="E30" s="260" t="s">
        <v>74</v>
      </c>
      <c r="F30" s="260">
        <v>189.4877157721543</v>
      </c>
      <c r="G30" s="260">
        <v>0</v>
      </c>
      <c r="H30" s="260" t="s">
        <v>74</v>
      </c>
      <c r="I30" s="265" t="s">
        <v>74</v>
      </c>
      <c r="J30" s="260">
        <v>189.48771577000002</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189.48771577000002</v>
      </c>
      <c r="AD30" s="280"/>
      <c r="AE30" s="219"/>
      <c r="AF30" s="219"/>
      <c r="AG30" s="219"/>
    </row>
    <row r="31" spans="1:33" x14ac:dyDescent="0.25">
      <c r="A31" s="253" t="s">
        <v>354</v>
      </c>
      <c r="B31" s="256" t="s">
        <v>355</v>
      </c>
      <c r="C31" s="257" t="s">
        <v>74</v>
      </c>
      <c r="D31" s="257">
        <v>4.9384858092910839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119.85186974643662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45.096659455311404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19.600700761115171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149</v>
      </c>
      <c r="D35" s="265" t="s">
        <v>149</v>
      </c>
      <c r="E35" s="260" t="s">
        <v>149</v>
      </c>
      <c r="F35" s="260" t="s">
        <v>149</v>
      </c>
      <c r="G35" s="260" t="s">
        <v>149</v>
      </c>
      <c r="H35" s="260" t="s">
        <v>149</v>
      </c>
      <c r="I35" s="265" t="s">
        <v>149</v>
      </c>
      <c r="J35" s="260" t="s">
        <v>149</v>
      </c>
      <c r="K35" s="265" t="s">
        <v>149</v>
      </c>
      <c r="L35" s="260" t="s">
        <v>149</v>
      </c>
      <c r="M35" s="265" t="s">
        <v>149</v>
      </c>
      <c r="N35" s="260" t="s">
        <v>149</v>
      </c>
      <c r="O35" s="265" t="s">
        <v>149</v>
      </c>
      <c r="P35" s="260" t="s">
        <v>149</v>
      </c>
      <c r="Q35" s="265" t="s">
        <v>149</v>
      </c>
      <c r="R35" s="260" t="s">
        <v>149</v>
      </c>
      <c r="S35" s="265" t="s">
        <v>149</v>
      </c>
      <c r="T35" s="260" t="s">
        <v>149</v>
      </c>
      <c r="U35" s="265" t="s">
        <v>149</v>
      </c>
      <c r="V35" s="260" t="s">
        <v>149</v>
      </c>
      <c r="W35" s="265" t="s">
        <v>149</v>
      </c>
      <c r="X35" s="260" t="s">
        <v>149</v>
      </c>
      <c r="Y35" s="265" t="s">
        <v>149</v>
      </c>
      <c r="Z35" s="260" t="s">
        <v>149</v>
      </c>
      <c r="AA35" s="265" t="s">
        <v>149</v>
      </c>
      <c r="AB35" s="260" t="s">
        <v>149</v>
      </c>
      <c r="AC35" s="279" t="s">
        <v>149</v>
      </c>
      <c r="AD35" s="280" t="s">
        <v>149</v>
      </c>
      <c r="AE35" s="219" t="s">
        <v>149</v>
      </c>
      <c r="AF35" s="219" t="s">
        <v>149</v>
      </c>
      <c r="AG35" s="219" t="s">
        <v>149</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5</v>
      </c>
      <c r="E37" s="257" t="s">
        <v>74</v>
      </c>
      <c r="F37" s="257" t="s">
        <v>74</v>
      </c>
      <c r="G37" s="257">
        <v>5</v>
      </c>
      <c r="H37" s="257" t="s">
        <v>74</v>
      </c>
      <c r="I37" s="258" t="s">
        <v>74</v>
      </c>
      <c r="J37" s="257">
        <v>0</v>
      </c>
      <c r="K37" s="258" t="s">
        <v>74</v>
      </c>
      <c r="L37" s="257" t="s">
        <v>74</v>
      </c>
      <c r="M37" s="258" t="s">
        <v>74</v>
      </c>
      <c r="N37" s="257">
        <v>5</v>
      </c>
      <c r="O37" s="258">
        <v>2</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5</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11.9</v>
      </c>
      <c r="E41" s="257" t="s">
        <v>74</v>
      </c>
      <c r="F41" s="257" t="s">
        <v>74</v>
      </c>
      <c r="G41" s="257">
        <v>3.7</v>
      </c>
      <c r="H41" s="257" t="s">
        <v>74</v>
      </c>
      <c r="I41" s="258" t="s">
        <v>74</v>
      </c>
      <c r="J41" s="257">
        <v>0</v>
      </c>
      <c r="K41" s="258" t="s">
        <v>74</v>
      </c>
      <c r="L41" s="257" t="s">
        <v>74</v>
      </c>
      <c r="M41" s="258" t="s">
        <v>74</v>
      </c>
      <c r="N41" s="257">
        <v>11.9</v>
      </c>
      <c r="O41" s="258">
        <v>2</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11.9</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5</v>
      </c>
      <c r="E48" s="257" t="s">
        <v>74</v>
      </c>
      <c r="F48" s="257" t="s">
        <v>74</v>
      </c>
      <c r="G48" s="257">
        <v>0</v>
      </c>
      <c r="H48" s="257" t="s">
        <v>74</v>
      </c>
      <c r="I48" s="258" t="s">
        <v>74</v>
      </c>
      <c r="J48" s="257">
        <v>0</v>
      </c>
      <c r="K48" s="258" t="s">
        <v>74</v>
      </c>
      <c r="L48" s="257" t="s">
        <v>74</v>
      </c>
      <c r="M48" s="258" t="s">
        <v>74</v>
      </c>
      <c r="N48" s="257">
        <v>5</v>
      </c>
      <c r="O48" s="258">
        <v>3</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5</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11.9</v>
      </c>
      <c r="E52" s="257" t="s">
        <v>74</v>
      </c>
      <c r="F52" s="257" t="s">
        <v>74</v>
      </c>
      <c r="G52" s="257">
        <v>0</v>
      </c>
      <c r="H52" s="257" t="s">
        <v>74</v>
      </c>
      <c r="I52" s="258" t="s">
        <v>74</v>
      </c>
      <c r="J52" s="257">
        <v>0</v>
      </c>
      <c r="K52" s="258" t="s">
        <v>74</v>
      </c>
      <c r="L52" s="257" t="s">
        <v>74</v>
      </c>
      <c r="M52" s="258" t="s">
        <v>74</v>
      </c>
      <c r="N52" s="257">
        <v>11.9</v>
      </c>
      <c r="O52" s="258">
        <v>3</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11.9</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189.4877157721543</v>
      </c>
      <c r="E58" s="257" t="s">
        <v>74</v>
      </c>
      <c r="F58" s="257" t="s">
        <v>74</v>
      </c>
      <c r="G58" s="257">
        <v>0</v>
      </c>
      <c r="H58" s="257" t="s">
        <v>74</v>
      </c>
      <c r="I58" s="258" t="s">
        <v>74</v>
      </c>
      <c r="J58" s="257">
        <v>0</v>
      </c>
      <c r="K58" s="258" t="s">
        <v>74</v>
      </c>
      <c r="L58" s="257" t="s">
        <v>74</v>
      </c>
      <c r="M58" s="258" t="s">
        <v>74</v>
      </c>
      <c r="N58" s="257">
        <v>189.48771577000002</v>
      </c>
      <c r="O58" s="258">
        <v>3</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189.48771577000002</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5</v>
      </c>
      <c r="E60" s="257" t="s">
        <v>74</v>
      </c>
      <c r="F60" s="257" t="s">
        <v>74</v>
      </c>
      <c r="G60" s="257">
        <v>0</v>
      </c>
      <c r="H60" s="257" t="s">
        <v>74</v>
      </c>
      <c r="I60" s="258" t="s">
        <v>74</v>
      </c>
      <c r="J60" s="257">
        <v>0</v>
      </c>
      <c r="K60" s="258" t="s">
        <v>74</v>
      </c>
      <c r="L60" s="257" t="s">
        <v>74</v>
      </c>
      <c r="M60" s="258" t="s">
        <v>74</v>
      </c>
      <c r="N60" s="257">
        <v>5</v>
      </c>
      <c r="O60" s="258">
        <v>3</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5</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11.9</v>
      </c>
      <c r="E62" s="257" t="s">
        <v>74</v>
      </c>
      <c r="F62" s="257" t="s">
        <v>74</v>
      </c>
      <c r="G62" s="257">
        <v>0</v>
      </c>
      <c r="H62" s="257" t="s">
        <v>74</v>
      </c>
      <c r="I62" s="258" t="s">
        <v>74</v>
      </c>
      <c r="J62" s="257">
        <v>0</v>
      </c>
      <c r="K62" s="258" t="s">
        <v>74</v>
      </c>
      <c r="L62" s="257" t="s">
        <v>74</v>
      </c>
      <c r="M62" s="258" t="s">
        <v>74</v>
      </c>
      <c r="N62" s="257">
        <v>11.9</v>
      </c>
      <c r="O62" s="258">
        <v>3</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11.9</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084A4-666F-46A0-A46B-67ED21E2BB1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423</v>
      </c>
      <c r="B22" s="462" t="s">
        <v>424</v>
      </c>
      <c r="C22" s="459" t="s">
        <v>425</v>
      </c>
      <c r="D22" s="459" t="s">
        <v>426</v>
      </c>
      <c r="E22" s="465" t="s">
        <v>427</v>
      </c>
      <c r="F22" s="466"/>
      <c r="G22" s="466"/>
      <c r="H22" s="466"/>
      <c r="I22" s="466"/>
      <c r="J22" s="466"/>
      <c r="K22" s="466"/>
      <c r="L22" s="467"/>
      <c r="M22" s="459" t="s">
        <v>428</v>
      </c>
      <c r="N22" s="459" t="s">
        <v>429</v>
      </c>
      <c r="O22" s="459" t="s">
        <v>430</v>
      </c>
      <c r="P22" s="469" t="s">
        <v>431</v>
      </c>
      <c r="Q22" s="469" t="s">
        <v>432</v>
      </c>
      <c r="R22" s="469" t="s">
        <v>433</v>
      </c>
      <c r="S22" s="469" t="s">
        <v>434</v>
      </c>
      <c r="T22" s="469"/>
      <c r="U22" s="472" t="s">
        <v>435</v>
      </c>
      <c r="V22" s="472" t="s">
        <v>436</v>
      </c>
      <c r="W22" s="469" t="s">
        <v>437</v>
      </c>
      <c r="X22" s="469" t="s">
        <v>438</v>
      </c>
      <c r="Y22" s="469" t="s">
        <v>439</v>
      </c>
      <c r="Z22" s="468" t="s">
        <v>440</v>
      </c>
      <c r="AA22" s="469" t="s">
        <v>441</v>
      </c>
      <c r="AB22" s="469" t="s">
        <v>442</v>
      </c>
      <c r="AC22" s="469" t="s">
        <v>443</v>
      </c>
      <c r="AD22" s="469" t="s">
        <v>444</v>
      </c>
      <c r="AE22" s="469" t="s">
        <v>445</v>
      </c>
      <c r="AF22" s="469" t="s">
        <v>446</v>
      </c>
      <c r="AG22" s="469"/>
      <c r="AH22" s="469"/>
      <c r="AI22" s="469"/>
      <c r="AJ22" s="469"/>
      <c r="AK22" s="469"/>
      <c r="AL22" s="469" t="s">
        <v>447</v>
      </c>
      <c r="AM22" s="469"/>
      <c r="AN22" s="469"/>
      <c r="AO22" s="469"/>
      <c r="AP22" s="469" t="s">
        <v>448</v>
      </c>
      <c r="AQ22" s="469"/>
      <c r="AR22" s="469" t="s">
        <v>449</v>
      </c>
      <c r="AS22" s="469" t="s">
        <v>450</v>
      </c>
      <c r="AT22" s="469" t="s">
        <v>451</v>
      </c>
      <c r="AU22" s="469" t="s">
        <v>452</v>
      </c>
      <c r="AV22" s="469" t="s">
        <v>453</v>
      </c>
    </row>
    <row r="23" spans="1:48" s="285" customFormat="1" ht="70.5" customHeight="1" x14ac:dyDescent="0.25">
      <c r="A23" s="460"/>
      <c r="B23" s="463"/>
      <c r="C23" s="460"/>
      <c r="D23" s="460"/>
      <c r="E23" s="475" t="s">
        <v>454</v>
      </c>
      <c r="F23" s="477" t="s">
        <v>399</v>
      </c>
      <c r="G23" s="477" t="s">
        <v>401</v>
      </c>
      <c r="H23" s="477" t="s">
        <v>403</v>
      </c>
      <c r="I23" s="479" t="s">
        <v>455</v>
      </c>
      <c r="J23" s="479" t="s">
        <v>456</v>
      </c>
      <c r="K23" s="479" t="s">
        <v>457</v>
      </c>
      <c r="L23" s="477" t="s">
        <v>189</v>
      </c>
      <c r="M23" s="460"/>
      <c r="N23" s="460"/>
      <c r="O23" s="460"/>
      <c r="P23" s="469"/>
      <c r="Q23" s="469"/>
      <c r="R23" s="469"/>
      <c r="S23" s="470" t="s">
        <v>328</v>
      </c>
      <c r="T23" s="470" t="s">
        <v>458</v>
      </c>
      <c r="U23" s="472"/>
      <c r="V23" s="472"/>
      <c r="W23" s="469"/>
      <c r="X23" s="469"/>
      <c r="Y23" s="469"/>
      <c r="Z23" s="469"/>
      <c r="AA23" s="469"/>
      <c r="AB23" s="469"/>
      <c r="AC23" s="469"/>
      <c r="AD23" s="469"/>
      <c r="AE23" s="469"/>
      <c r="AF23" s="469" t="s">
        <v>459</v>
      </c>
      <c r="AG23" s="469"/>
      <c r="AH23" s="469" t="s">
        <v>460</v>
      </c>
      <c r="AI23" s="469"/>
      <c r="AJ23" s="459" t="s">
        <v>461</v>
      </c>
      <c r="AK23" s="459" t="s">
        <v>462</v>
      </c>
      <c r="AL23" s="459" t="s">
        <v>463</v>
      </c>
      <c r="AM23" s="459" t="s">
        <v>464</v>
      </c>
      <c r="AN23" s="459" t="s">
        <v>465</v>
      </c>
      <c r="AO23" s="459" t="s">
        <v>466</v>
      </c>
      <c r="AP23" s="459" t="s">
        <v>467</v>
      </c>
      <c r="AQ23" s="473" t="s">
        <v>458</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468</v>
      </c>
      <c r="AG24" s="286" t="s">
        <v>469</v>
      </c>
      <c r="AH24" s="287" t="s">
        <v>328</v>
      </c>
      <c r="AI24" s="287" t="s">
        <v>458</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10.25" x14ac:dyDescent="0.2">
      <c r="A26" s="290">
        <v>1</v>
      </c>
      <c r="B26" s="290" t="s">
        <v>67</v>
      </c>
      <c r="C26" s="290" t="s">
        <v>470</v>
      </c>
      <c r="D26" s="291">
        <v>46660</v>
      </c>
      <c r="E26" s="292" t="s">
        <v>74</v>
      </c>
      <c r="F26" s="292" t="s">
        <v>74</v>
      </c>
      <c r="G26" s="292">
        <v>5</v>
      </c>
      <c r="H26" s="292" t="s">
        <v>74</v>
      </c>
      <c r="I26" s="292">
        <v>0</v>
      </c>
      <c r="J26" s="292">
        <v>0</v>
      </c>
      <c r="K26" s="292">
        <v>11.9</v>
      </c>
      <c r="L26" s="292" t="s">
        <v>74</v>
      </c>
      <c r="M26" s="290" t="s">
        <v>471</v>
      </c>
      <c r="N26" s="290" t="s">
        <v>472</v>
      </c>
      <c r="O26" s="290" t="s">
        <v>473</v>
      </c>
      <c r="P26" s="292">
        <v>221087.55</v>
      </c>
      <c r="Q26" s="290" t="s">
        <v>474</v>
      </c>
      <c r="R26" s="292">
        <v>221087.55</v>
      </c>
      <c r="S26" s="290" t="s">
        <v>475</v>
      </c>
      <c r="T26" s="290" t="s">
        <v>475</v>
      </c>
      <c r="U26" s="293">
        <v>1</v>
      </c>
      <c r="V26" s="293">
        <v>1</v>
      </c>
      <c r="W26" s="290" t="s">
        <v>476</v>
      </c>
      <c r="X26" s="292">
        <v>221087.03954</v>
      </c>
      <c r="Y26" s="290" t="s">
        <v>74</v>
      </c>
      <c r="Z26" s="293" t="s">
        <v>74</v>
      </c>
      <c r="AA26" s="292" t="s">
        <v>74</v>
      </c>
      <c r="AB26" s="292">
        <v>221087.03954</v>
      </c>
      <c r="AC26" s="290" t="s">
        <v>477</v>
      </c>
      <c r="AD26" s="292">
        <v>265304.44744999998</v>
      </c>
      <c r="AE26" s="292">
        <v>265304.45</v>
      </c>
      <c r="AF26" s="290">
        <v>32514803167</v>
      </c>
      <c r="AG26" s="290" t="s">
        <v>478</v>
      </c>
      <c r="AH26" s="294">
        <v>45776</v>
      </c>
      <c r="AI26" s="294">
        <v>45776</v>
      </c>
      <c r="AJ26" s="294">
        <v>45792</v>
      </c>
      <c r="AK26" s="294">
        <v>45793</v>
      </c>
      <c r="AL26" s="290" t="s">
        <v>74</v>
      </c>
      <c r="AM26" s="290" t="s">
        <v>74</v>
      </c>
      <c r="AN26" s="294" t="s">
        <v>74</v>
      </c>
      <c r="AO26" s="290" t="s">
        <v>74</v>
      </c>
      <c r="AP26" s="294">
        <v>45803</v>
      </c>
      <c r="AQ26" s="294">
        <v>45805</v>
      </c>
      <c r="AR26" s="294">
        <v>45805</v>
      </c>
      <c r="AS26" s="294">
        <v>45805</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DFE9-6C81-4078-BC46-215C4EF163D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480</v>
      </c>
      <c r="B18" s="484"/>
    </row>
    <row r="19" spans="1:2" x14ac:dyDescent="0.25">
      <c r="B19" s="300"/>
    </row>
    <row r="20" spans="1:2" ht="16.5" thickBot="1" x14ac:dyDescent="0.3">
      <c r="B20" s="303"/>
    </row>
    <row r="21" spans="1:2" ht="43.5" thickBot="1" x14ac:dyDescent="0.3">
      <c r="A21" s="304" t="s">
        <v>481</v>
      </c>
      <c r="B21" s="305" t="s">
        <v>64</v>
      </c>
    </row>
    <row r="22" spans="1:2" ht="16.5" thickBot="1" x14ac:dyDescent="0.3">
      <c r="A22" s="304" t="s">
        <v>482</v>
      </c>
      <c r="B22" s="305" t="s">
        <v>530</v>
      </c>
    </row>
    <row r="23" spans="1:2" ht="16.5" thickBot="1" x14ac:dyDescent="0.3">
      <c r="A23" s="304" t="s">
        <v>483</v>
      </c>
      <c r="B23" s="330" t="s">
        <v>74</v>
      </c>
    </row>
    <row r="24" spans="1:2" ht="16.5" thickBot="1" x14ac:dyDescent="0.3">
      <c r="A24" s="304" t="s">
        <v>484</v>
      </c>
      <c r="B24" s="330" t="s">
        <v>531</v>
      </c>
    </row>
    <row r="25" spans="1:2" ht="16.5" thickBot="1" x14ac:dyDescent="0.3">
      <c r="A25" s="306" t="s">
        <v>485</v>
      </c>
      <c r="B25" s="307">
        <v>2027</v>
      </c>
    </row>
    <row r="26" spans="1:2" ht="16.5" thickBot="1" x14ac:dyDescent="0.3">
      <c r="A26" s="308" t="s">
        <v>486</v>
      </c>
      <c r="B26" s="309" t="s">
        <v>151</v>
      </c>
    </row>
    <row r="27" spans="1:2" ht="29.25" thickBot="1" x14ac:dyDescent="0.3">
      <c r="A27" s="308" t="s">
        <v>487</v>
      </c>
      <c r="B27" s="305">
        <v>229.50834657536157</v>
      </c>
    </row>
    <row r="28" spans="1:2" ht="16.5" thickBot="1" x14ac:dyDescent="0.3">
      <c r="A28" s="310" t="s">
        <v>488</v>
      </c>
      <c r="B28" s="311" t="s">
        <v>532</v>
      </c>
    </row>
    <row r="29" spans="1:2" ht="29.25" thickBot="1" x14ac:dyDescent="0.3">
      <c r="A29" s="306" t="s">
        <v>489</v>
      </c>
      <c r="B29" s="305">
        <v>265.30444745</v>
      </c>
    </row>
    <row r="30" spans="1:2" ht="29.25" thickBot="1" x14ac:dyDescent="0.3">
      <c r="A30" s="306" t="s">
        <v>490</v>
      </c>
      <c r="B30" s="305">
        <v>265.30444745</v>
      </c>
    </row>
    <row r="31" spans="1:2" ht="16.5" thickBot="1" x14ac:dyDescent="0.3">
      <c r="A31" s="310" t="s">
        <v>491</v>
      </c>
      <c r="B31" s="311"/>
    </row>
    <row r="32" spans="1:2" ht="29.25" thickBot="1" x14ac:dyDescent="0.3">
      <c r="A32" s="306" t="s">
        <v>492</v>
      </c>
      <c r="B32" s="305" t="s">
        <v>535</v>
      </c>
    </row>
    <row r="33" spans="1:2" ht="16.5" thickBot="1" x14ac:dyDescent="0.3">
      <c r="A33" s="310" t="s">
        <v>533</v>
      </c>
      <c r="B33" s="311">
        <v>265.30444745</v>
      </c>
    </row>
    <row r="34" spans="1:2" ht="16.5" thickBot="1" x14ac:dyDescent="0.3">
      <c r="A34" s="310" t="s">
        <v>494</v>
      </c>
      <c r="B34" s="312">
        <v>1.1559686234020443</v>
      </c>
    </row>
    <row r="35" spans="1:2" ht="16.5" thickBot="1" x14ac:dyDescent="0.3">
      <c r="A35" s="310" t="s">
        <v>495</v>
      </c>
      <c r="B35" s="311">
        <v>100</v>
      </c>
    </row>
    <row r="36" spans="1:2" ht="16.5" thickBot="1" x14ac:dyDescent="0.3">
      <c r="A36" s="310" t="s">
        <v>496</v>
      </c>
      <c r="B36" s="311">
        <v>0</v>
      </c>
    </row>
    <row r="37" spans="1:2" ht="29.25" thickBot="1" x14ac:dyDescent="0.3">
      <c r="A37" s="306" t="s">
        <v>497</v>
      </c>
      <c r="B37" s="305" t="s">
        <v>74</v>
      </c>
    </row>
    <row r="38" spans="1:2" ht="16.5" thickBot="1" x14ac:dyDescent="0.3">
      <c r="A38" s="310" t="s">
        <v>493</v>
      </c>
      <c r="B38" s="311" t="s">
        <v>74</v>
      </c>
    </row>
    <row r="39" spans="1:2" ht="16.5" thickBot="1" x14ac:dyDescent="0.3">
      <c r="A39" s="310" t="s">
        <v>494</v>
      </c>
      <c r="B39" s="312" t="s">
        <v>74</v>
      </c>
    </row>
    <row r="40" spans="1:2" ht="16.5" thickBot="1" x14ac:dyDescent="0.3">
      <c r="A40" s="310" t="s">
        <v>495</v>
      </c>
      <c r="B40" s="311" t="s">
        <v>74</v>
      </c>
    </row>
    <row r="41" spans="1:2" ht="16.5" thickBot="1" x14ac:dyDescent="0.3">
      <c r="A41" s="310" t="s">
        <v>496</v>
      </c>
      <c r="B41" s="311" t="s">
        <v>74</v>
      </c>
    </row>
    <row r="42" spans="1:2" ht="29.25" thickBot="1" x14ac:dyDescent="0.3">
      <c r="A42" s="306" t="s">
        <v>498</v>
      </c>
      <c r="B42" s="305" t="s">
        <v>74</v>
      </c>
    </row>
    <row r="43" spans="1:2" ht="16.5" thickBot="1" x14ac:dyDescent="0.3">
      <c r="A43" s="310" t="s">
        <v>499</v>
      </c>
      <c r="B43" s="311" t="s">
        <v>74</v>
      </c>
    </row>
    <row r="44" spans="1:2" ht="16.5" thickBot="1" x14ac:dyDescent="0.3">
      <c r="A44" s="310" t="s">
        <v>494</v>
      </c>
      <c r="B44" s="313" t="s">
        <v>74</v>
      </c>
    </row>
    <row r="45" spans="1:2" ht="16.5" thickBot="1" x14ac:dyDescent="0.3">
      <c r="A45" s="310" t="s">
        <v>495</v>
      </c>
      <c r="B45" s="311" t="s">
        <v>74</v>
      </c>
    </row>
    <row r="46" spans="1:2" ht="16.5" thickBot="1" x14ac:dyDescent="0.3">
      <c r="A46" s="310" t="s">
        <v>496</v>
      </c>
      <c r="B46" s="311" t="s">
        <v>74</v>
      </c>
    </row>
    <row r="47" spans="1:2" ht="29.25" thickBot="1" x14ac:dyDescent="0.3">
      <c r="A47" s="314" t="s">
        <v>500</v>
      </c>
      <c r="B47" s="315">
        <v>1.1559686234020443</v>
      </c>
    </row>
    <row r="48" spans="1:2" ht="16.5" thickBot="1" x14ac:dyDescent="0.3">
      <c r="A48" s="316" t="s">
        <v>491</v>
      </c>
      <c r="B48" s="317"/>
    </row>
    <row r="49" spans="1:2" ht="16.5" thickBot="1" x14ac:dyDescent="0.3">
      <c r="A49" s="316" t="s">
        <v>501</v>
      </c>
      <c r="B49" s="318" t="s">
        <v>74</v>
      </c>
    </row>
    <row r="50" spans="1:2" ht="16.5" thickBot="1" x14ac:dyDescent="0.3">
      <c r="A50" s="316" t="s">
        <v>502</v>
      </c>
      <c r="B50" s="318" t="s">
        <v>74</v>
      </c>
    </row>
    <row r="51" spans="1:2" ht="16.5" thickBot="1" x14ac:dyDescent="0.3">
      <c r="A51" s="316" t="s">
        <v>503</v>
      </c>
      <c r="B51" s="318" t="s">
        <v>74</v>
      </c>
    </row>
    <row r="52" spans="1:2" ht="16.5" thickBot="1" x14ac:dyDescent="0.3">
      <c r="A52" s="306" t="s">
        <v>504</v>
      </c>
      <c r="B52" s="319">
        <v>0.43571400122114473</v>
      </c>
    </row>
    <row r="53" spans="1:2" ht="16.5" thickBot="1" x14ac:dyDescent="0.3">
      <c r="A53" s="306" t="s">
        <v>505</v>
      </c>
      <c r="B53" s="320">
        <v>100</v>
      </c>
    </row>
    <row r="54" spans="1:2" ht="16.5" thickBot="1" x14ac:dyDescent="0.3">
      <c r="A54" s="306" t="s">
        <v>506</v>
      </c>
      <c r="B54" s="319">
        <v>0</v>
      </c>
    </row>
    <row r="55" spans="1:2" ht="16.5" thickBot="1" x14ac:dyDescent="0.3">
      <c r="A55" s="308" t="s">
        <v>507</v>
      </c>
      <c r="B55" s="309">
        <v>0</v>
      </c>
    </row>
    <row r="56" spans="1:2" x14ac:dyDescent="0.25">
      <c r="A56" s="314" t="s">
        <v>508</v>
      </c>
      <c r="B56" s="485" t="s">
        <v>74</v>
      </c>
    </row>
    <row r="57" spans="1:2" x14ac:dyDescent="0.25">
      <c r="A57" s="321" t="s">
        <v>509</v>
      </c>
      <c r="B57" s="486"/>
    </row>
    <row r="58" spans="1:2" x14ac:dyDescent="0.25">
      <c r="A58" s="321" t="s">
        <v>510</v>
      </c>
      <c r="B58" s="486"/>
    </row>
    <row r="59" spans="1:2" x14ac:dyDescent="0.25">
      <c r="A59" s="321" t="s">
        <v>511</v>
      </c>
      <c r="B59" s="486"/>
    </row>
    <row r="60" spans="1:2" x14ac:dyDescent="0.25">
      <c r="A60" s="321" t="s">
        <v>512</v>
      </c>
      <c r="B60" s="486"/>
    </row>
    <row r="61" spans="1:2" ht="16.5" thickBot="1" x14ac:dyDescent="0.3">
      <c r="A61" s="322" t="s">
        <v>513</v>
      </c>
      <c r="B61" s="487"/>
    </row>
    <row r="62" spans="1:2" ht="30.75" thickBot="1" x14ac:dyDescent="0.3">
      <c r="A62" s="316" t="s">
        <v>514</v>
      </c>
      <c r="B62" s="311" t="s">
        <v>74</v>
      </c>
    </row>
    <row r="63" spans="1:2" ht="29.25" thickBot="1" x14ac:dyDescent="0.3">
      <c r="A63" s="306" t="s">
        <v>515</v>
      </c>
      <c r="B63" s="305" t="s">
        <v>74</v>
      </c>
    </row>
    <row r="64" spans="1:2" ht="16.5" thickBot="1" x14ac:dyDescent="0.3">
      <c r="A64" s="316" t="s">
        <v>491</v>
      </c>
      <c r="B64" s="323"/>
    </row>
    <row r="65" spans="1:2" ht="16.5" thickBot="1" x14ac:dyDescent="0.3">
      <c r="A65" s="316" t="s">
        <v>516</v>
      </c>
      <c r="B65" s="311" t="s">
        <v>74</v>
      </c>
    </row>
    <row r="66" spans="1:2" ht="16.5" thickBot="1" x14ac:dyDescent="0.3">
      <c r="A66" s="316" t="s">
        <v>517</v>
      </c>
      <c r="B66" s="311" t="s">
        <v>74</v>
      </c>
    </row>
    <row r="67" spans="1:2" ht="16.5" thickBot="1" x14ac:dyDescent="0.3">
      <c r="A67" s="314" t="s">
        <v>518</v>
      </c>
      <c r="B67" s="305" t="s">
        <v>74</v>
      </c>
    </row>
    <row r="68" spans="1:2" ht="16.5" thickBot="1" x14ac:dyDescent="0.3">
      <c r="A68" s="306" t="s">
        <v>519</v>
      </c>
      <c r="B68" s="305"/>
    </row>
    <row r="69" spans="1:2" ht="16.5" thickBot="1" x14ac:dyDescent="0.3">
      <c r="A69" s="321" t="s">
        <v>520</v>
      </c>
      <c r="B69" s="324" t="s">
        <v>74</v>
      </c>
    </row>
    <row r="70" spans="1:2" ht="16.5" thickBot="1" x14ac:dyDescent="0.3">
      <c r="A70" s="321" t="s">
        <v>521</v>
      </c>
      <c r="B70" s="311" t="s">
        <v>74</v>
      </c>
    </row>
    <row r="71" spans="1:2" ht="16.5" thickBot="1" x14ac:dyDescent="0.3">
      <c r="A71" s="321" t="s">
        <v>522</v>
      </c>
      <c r="B71" s="311" t="s">
        <v>74</v>
      </c>
    </row>
    <row r="72" spans="1:2" ht="29.25" thickBot="1" x14ac:dyDescent="0.3">
      <c r="A72" s="314" t="s">
        <v>523</v>
      </c>
      <c r="B72" s="305" t="s">
        <v>74</v>
      </c>
    </row>
    <row r="73" spans="1:2" ht="28.5" x14ac:dyDescent="0.25">
      <c r="A73" s="314" t="s">
        <v>524</v>
      </c>
      <c r="B73" s="485" t="s">
        <v>74</v>
      </c>
    </row>
    <row r="74" spans="1:2" x14ac:dyDescent="0.25">
      <c r="A74" s="321" t="s">
        <v>525</v>
      </c>
      <c r="B74" s="486"/>
    </row>
    <row r="75" spans="1:2" x14ac:dyDescent="0.25">
      <c r="A75" s="321" t="s">
        <v>526</v>
      </c>
      <c r="B75" s="486"/>
    </row>
    <row r="76" spans="1:2" x14ac:dyDescent="0.25">
      <c r="A76" s="321" t="s">
        <v>527</v>
      </c>
      <c r="B76" s="486"/>
    </row>
    <row r="77" spans="1:2" x14ac:dyDescent="0.25">
      <c r="A77" s="321" t="s">
        <v>528</v>
      </c>
      <c r="B77" s="486"/>
    </row>
    <row r="78" spans="1:2" ht="16.5" thickBot="1" x14ac:dyDescent="0.3">
      <c r="A78" s="325" t="s">
        <v>529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2026-04-26T15:55:17Z</dcterms:created>
  <dcterms:modified xsi:type="dcterms:W3CDTF">2026-04-27T09:48:43Z</dcterms:modified>
</cp:coreProperties>
</file>