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131BF21-EB28-4E6A-A992-AAAA0E8CB51C}" xr6:coauthVersionLast="36" xr6:coauthVersionMax="36" xr10:uidLastSave="{00000000-0000-0000-0000-000000000000}"/>
  <bookViews>
    <workbookView xWindow="0" yWindow="0" windowWidth="14970" windowHeight="7500" xr2:uid="{3462790D-143D-40FD-BF5C-5B1F37B21D6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<sst xmlns="http://schemas.openxmlformats.org/spreadsheetml/2006/main" count="2051" uniqueCount="536">
  <si>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</si>
  <si>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</si>
  <si>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</si>
  <si>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</si>
  <si>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</si>
  <si>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</si>
  <si>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</si>
  <si>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</si>
  <si>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</si>
  <si>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</si>
  <si>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</si>
  <si>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</si>
  <si>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</si>
  <si>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</si>
  <si>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</si>
  <si>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</si>
  <si>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</si>
  <si>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</si>
  <si>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</si>
  <si>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</si>
  <si>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</si>
  <si>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</si>
  <si>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</si>
  <si>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</si>
  <si>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</si>
  <si>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</si>
  <si>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</si>
  <si>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</si>
  <si>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</si>
  <si>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</si>
  <si>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</si>
  <si>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</si>
  <si>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</si>
  <si>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</si>
  <si>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</si>
  <si>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</si>
  <si>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</si>
  <si>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</si>
  <si>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</si>
  <si>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</si>
  <si>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</si>
  <si>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</si>
  <si>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</si>
  <si>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</si>
  <si>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</si>
  <si>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</si>
  <si>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</si>
  <si>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</si>
  <si>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</si>
  <si>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</si>
  <si>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</si>
  <si>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</si>
  <si>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</si>
  <si>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</si>
  <si>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</si>
  <si>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</si>
  <si>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</si>
  <si>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</si>
  <si>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</si>
  <si>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</si>
  <si>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</si>
  <si>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</si>
  <si>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</si>
  <si>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P_25-1-17-1-08-03-0-0151</t>
  </si>
  <si>
    <t>Строительство 2 БКТП-10/0,4 кВ общей мощностью 5 МВА, КЛ-10 кВ протяженностью 2,8 км по договору ТП № 17-018/005-ПС-25 в д. Новосергиевка</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</si>
  <si>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</si>
  <si>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</si>
  <si>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</si>
  <si>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</si>
  <si>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</si>
  <si>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</si>
  <si>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</si>
  <si>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</si>
  <si>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(∆Pnтп_тр), МВ∙А: 5 
(∆Lnтп_лэп), км: 2,8 
(Sтппотр), МВт: 2,72212 
(Kзагр): 0,64 
(Nсд_тпр), шт.: 1 
</t>
  </si>
  <si>
    <t>нд</t>
  </si>
  <si>
    <t>31,88 млн руб. с НДС</t>
  </si>
  <si>
    <t>42,8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</si>
  <si>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</si>
  <si>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</si>
  <si>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</si>
  <si>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</si>
  <si>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</si>
  <si>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</si>
  <si>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</si>
  <si>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</si>
  <si>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</si>
  <si>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</si>
  <si>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</si>
  <si>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</si>
  <si>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</si>
  <si>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</si>
  <si>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</si>
  <si>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</si>
  <si>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</si>
  <si>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</si>
  <si>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</si>
  <si>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</si>
  <si>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17-018/005-ПС-25 от 25.03.2025</t>
  </si>
  <si>
    <t>Действующий</t>
  </si>
  <si>
    <t>188689, Ленинградская область, Всеволожский муниципальный район, Заневское городское поселение, кад. №№ 47:07:1044001:82050, 47:07:1044001:82040, 47:07:1044001:82047, 47:07:1044001:82042</t>
  </si>
  <si>
    <t>Энергопринимающие устройства объекта(ов): земельный участок для многоэтажной жилой застройки (высотная застройка) - многоквартирный дом со встроенно-пристроенными помещениями, дошкольная образовательная организация на 240 мест, автостоянка</t>
  </si>
  <si>
    <t>в РУ 0,4 кВ РТП 10 кВ по п. 10.1.1 и  ТП 10 кВ по п. 10.1.3 на контактах соединения коммутационных аппаратов с наконечниками КЛ 0,4 кВ, отходящими в направлении ГРЩ 0,4 кВ (ГРЩ1 уч.47:07:1044001:82050; ГРЩ2 – уч. 47:07:1044001:82050; ГРЩ3 – уч. 47:07:1044001:82050; ГРЩ1 – уч. 47:07:1044001:82040; ГРЩ2 – уч. 47:07:1044001:82040; ГРЩ ДОО уч. 47:07:1044001:82047; ГРЩ Автостоянки 
уч. 47:07:1044001:82042) объектов заявителя</t>
  </si>
  <si>
    <t xml:space="preserve">Строительство РТП-10  кВ с трансформатором(ми) расчётной мощности 2х1000 кВА; Строительство 2КЛ-10  кВ от РТП 201 (РСК РЭС) до проект РП 10 кВ (СЗ Аспект Плюс); Строительтсво БКТП-10  кВ с трансформаторами расчётной мощности 2х1250 кВА; Строительство 2КЛ-10  кВ от проект РП 10 кВ до проект ТП1-ТП2 СЗ Крона; Строительство 2КЛ-10  кВ от проект ТП1-ТП2 СЗ Крона до ТП2.1-ТП2.3 - Евроинвест_4947, 91 кВт.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</si>
  <si>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</si>
  <si>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</si>
  <si>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</si>
  <si>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</si>
  <si>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</si>
  <si>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</si>
  <si>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</si>
  <si>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</si>
  <si>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</si>
  <si>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</si>
  <si>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</si>
  <si>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</si>
  <si>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</si>
  <si>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</si>
  <si>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</si>
  <si>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</si>
  <si>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</si>
  <si>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</si>
  <si>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</si>
  <si>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</si>
  <si>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</si>
  <si>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</si>
  <si>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</si>
  <si>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</si>
  <si>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</si>
  <si>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</si>
  <si>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</si>
  <si>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</si>
  <si>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</si>
  <si>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</si>
  <si>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</si>
  <si>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</si>
  <si>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</si>
  <si>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</si>
  <si>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</si>
  <si>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</si>
  <si>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</si>
  <si>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</si>
  <si>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</si>
  <si>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</si>
  <si>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</si>
  <si>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</si>
  <si>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</si>
  <si>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17-018/005-ПС-25 от 25.03.2025</t>
  </si>
  <si>
    <t>ввод 5 МВА с увеличением трансформаторной мощности на 5 МВА; ввод 2,8 км ЛЭП с увеличением протяженности ЛЭП на 2,8 км</t>
  </si>
  <si>
    <t xml:space="preserve"> БКТП-10/0,4 кВ - 2 шт, общей мощностью 5 МВА, КЛ-10кВ - 2,8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</si>
  <si>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</si>
  <si>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</si>
  <si>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</si>
  <si>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</si>
  <si>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</si>
  <si>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</si>
  <si>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</si>
  <si>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</si>
  <si>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</si>
  <si>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</si>
  <si>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</si>
  <si>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</si>
  <si>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</si>
  <si>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</si>
  <si>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</si>
  <si>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</si>
  <si>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</si>
  <si>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</si>
  <si>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</si>
  <si>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</si>
  <si>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</si>
  <si>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</si>
  <si>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</si>
  <si>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</si>
  <si>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</si>
  <si>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</si>
  <si>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</si>
  <si>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</si>
  <si>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</si>
  <si>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</si>
  <si>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</si>
  <si>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</si>
  <si>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</si>
  <si>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</si>
  <si>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</si>
  <si>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</si>
  <si>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</si>
  <si>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</si>
  <si>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</si>
  <si>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</si>
  <si>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</si>
  <si>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</si>
  <si>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</si>
  <si>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</si>
  <si>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</si>
  <si>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</si>
  <si>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</si>
  <si>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</si>
  <si>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</si>
  <si>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</si>
  <si>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</si>
  <si>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</si>
  <si>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</si>
  <si>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</si>
  <si>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</si>
  <si>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</si>
  <si>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</si>
  <si>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</si>
  <si>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</si>
  <si>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</si>
  <si>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</si>
  <si>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</si>
  <si>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</si>
  <si>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</si>
  <si>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</si>
  <si>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</si>
  <si>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</si>
  <si>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</si>
  <si>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</si>
  <si>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</si>
  <si>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</si>
  <si>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</si>
  <si>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</si>
  <si>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</si>
  <si>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</si>
  <si>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</si>
  <si>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</si>
  <si>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</si>
  <si>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</si>
  <si>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</si>
  <si>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</si>
  <si>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</si>
  <si>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</si>
  <si>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</si>
  <si>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</si>
  <si>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</si>
  <si>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</si>
  <si>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</si>
  <si>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</si>
  <si>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</si>
  <si>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</si>
  <si>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</si>
  <si>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</si>
  <si>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</si>
  <si>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</si>
  <si>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</si>
  <si>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</si>
  <si>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</si>
  <si>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</si>
  <si>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</si>
  <si>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</si>
  <si>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</si>
  <si>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</si>
  <si>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</si>
  <si>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</si>
  <si>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</si>
  <si>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</si>
  <si>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</si>
  <si>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</si>
  <si>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</si>
  <si>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</si>
  <si>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</si>
  <si>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</si>
  <si>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</si>
  <si>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</si>
  <si>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</si>
  <si>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</si>
  <si>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</si>
  <si>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</si>
  <si>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</si>
  <si>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</si>
  <si>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</si>
  <si>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</si>
  <si>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</si>
  <si>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</si>
  <si>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</si>
  <si>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</si>
  <si>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</si>
  <si>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</si>
  <si>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</si>
  <si>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</si>
  <si>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</si>
  <si>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</si>
  <si>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</si>
  <si>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</si>
  <si>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</si>
  <si>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</si>
  <si>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</si>
  <si>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</si>
  <si>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</si>
  <si>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</si>
  <si>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</si>
  <si>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</si>
  <si>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</si>
  <si>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</si>
  <si>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</si>
  <si>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</si>
  <si>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</si>
  <si>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</si>
  <si>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</si>
  <si>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</si>
  <si>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</si>
  <si>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</si>
  <si>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</si>
  <si>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</si>
  <si>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</si>
  <si>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</si>
  <si>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</si>
  <si>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</si>
  <si>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</si>
  <si>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</si>
  <si>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</si>
  <si>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</si>
  <si>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</si>
  <si>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</si>
  <si>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</si>
  <si>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</si>
  <si>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</si>
  <si>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</si>
  <si>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</si>
  <si>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</si>
  <si>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</si>
  <si>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</si>
  <si>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</si>
  <si>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</si>
  <si>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</si>
  <si>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</si>
  <si>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</si>
  <si>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</si>
  <si>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</si>
  <si>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</si>
  <si>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</si>
  <si>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</si>
  <si>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</si>
  <si>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</si>
  <si>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</si>
  <si>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</si>
  <si>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</si>
  <si>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</si>
  <si>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</si>
  <si>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</si>
  <si>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</si>
  <si>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</si>
  <si>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</si>
  <si>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</si>
  <si>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</si>
  <si>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</si>
  <si>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</si>
  <si>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</si>
  <si>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</si>
  <si>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</si>
  <si>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</si>
  <si>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</si>
  <si>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</si>
  <si>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</si>
  <si>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</si>
  <si>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</si>
  <si>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</si>
  <si>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</si>
  <si>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</si>
  <si>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</si>
  <si>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</si>
  <si>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</si>
  <si>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</si>
  <si>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</si>
  <si>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</si>
  <si>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</si>
  <si>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</si>
  <si>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</si>
  <si>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</si>
  <si>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</si>
  <si>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</si>
  <si>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</si>
  <si>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</si>
  <si>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</si>
  <si>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</si>
  <si>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</si>
  <si>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</si>
  <si>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</si>
  <si>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</si>
  <si>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</si>
  <si>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</si>
  <si>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</si>
  <si>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</si>
  <si>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</si>
  <si>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</si>
  <si>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</si>
  <si>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</si>
  <si>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</si>
  <si>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</si>
  <si>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</si>
  <si>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</si>
  <si>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</si>
  <si>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</si>
  <si>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</si>
  <si>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</si>
  <si>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</si>
  <si>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</si>
  <si>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</si>
  <si>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</si>
  <si>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</si>
  <si>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</si>
  <si>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</si>
  <si>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</si>
  <si>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</si>
  <si>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</si>
  <si>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</si>
  <si>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</si>
  <si>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</si>
  <si>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</si>
  <si>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</si>
  <si>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</si>
  <si>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</si>
  <si>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</si>
  <si>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</si>
  <si>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</si>
  <si>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</si>
  <si>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</si>
  <si>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</si>
  <si>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</si>
  <si>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</si>
  <si>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</si>
  <si>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</si>
  <si>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</si>
  <si>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</si>
  <si>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</si>
  <si>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</si>
  <si>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</si>
  <si>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</si>
  <si>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</si>
  <si>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</si>
  <si>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</si>
  <si>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</si>
  <si>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</si>
  <si>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</si>
  <si>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</si>
  <si>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</si>
  <si>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</si>
  <si>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</si>
  <si>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</si>
  <si>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</si>
  <si>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</si>
  <si>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</si>
  <si>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</si>
  <si>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</si>
  <si>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</si>
  <si>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</si>
  <si>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</si>
  <si>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</si>
  <si>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</si>
  <si>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</si>
  <si>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</si>
  <si>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</si>
  <si>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</si>
  <si>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</si>
  <si>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</si>
  <si>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</si>
  <si>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</si>
  <si>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</si>
  <si>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</si>
  <si>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</si>
  <si>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</si>
  <si>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</si>
  <si>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</si>
  <si>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</si>
  <si>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</si>
  <si>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</si>
  <si>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</si>
  <si>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</si>
  <si>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</si>
  <si>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</si>
  <si>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</si>
  <si>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</si>
  <si>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 xml:space="preserve">Выполнение работ "под ключ" по объектам: Строительство 2 БКТП-10/0,4 кВ общей мощностью 5 МВА, КЛ-10 кВ протяженностью 2,8 км по договору ТП № 17-018/005-ПС-25 в д. Новосергиевка (25-1-17-1-08-03-0-0151); </t>
  </si>
  <si>
    <t>АО «ЛОЭСК»</t>
  </si>
  <si>
    <t>Расчет НМЦД в соответствии с Приложением № 8 К ПоЗ АО "ЛОЭСК"</t>
  </si>
  <si>
    <t>ОЗПЭФ</t>
  </si>
  <si>
    <t>ООО "ИНЖИНИРИНГОВАЯ СТРОИТЕЛЬНАЯ КОМПАНИЯ "ЭНЕРГО"</t>
  </si>
  <si>
    <t xml:space="preserve">ООО "ИНЖИНИРИНГОВАЯ СТРОИТЕЛЬНАЯ КОМПАНИЯ "ЭНЕРГО" </t>
  </si>
  <si>
    <t>https://etp.comita.ru/publicProcedures</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</si>
  <si>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</si>
  <si>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</si>
  <si>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</si>
  <si>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</si>
  <si>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</si>
  <si>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</si>
  <si>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</si>
  <si>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</si>
  <si>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</si>
  <si>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</si>
  <si>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</si>
  <si>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</si>
  <si>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</si>
  <si>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</si>
  <si>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</si>
  <si>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</si>
  <si>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</si>
  <si>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</si>
  <si>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</si>
  <si>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</si>
  <si>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</si>
  <si>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</si>
  <si>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</si>
  <si>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</si>
  <si>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</si>
  <si>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</si>
  <si>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</si>
  <si>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</si>
  <si>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</si>
  <si>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</si>
  <si>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</si>
  <si>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</si>
  <si>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</si>
  <si>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</si>
  <si>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</si>
  <si>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</si>
  <si>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</si>
  <si>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</si>
  <si>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</si>
  <si>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</si>
  <si>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</si>
  <si>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</si>
  <si>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</si>
  <si>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</si>
  <si>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</si>
  <si>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</si>
  <si>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</si>
  <si>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</si>
  <si>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</si>
  <si>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</si>
  <si>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</si>
  <si>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</si>
  <si>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5 (5) КМ: 2,8 (2,8)</t>
  </si>
  <si>
    <t>Расчет стоимости</t>
  </si>
  <si>
    <t>объем заключенного договора в ценах 2025 года с НДС, млн. руб.</t>
  </si>
  <si>
    <t>МВА: 4,71 млн руб. без НДС; КМ: 6,88 млн руб. без НДС</t>
  </si>
  <si>
    <t>ООО "Инжиниринговая строительная компания "Энерго " № 00-0172/2025 ПДР от 28.05.2025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</si>
</sst>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66890DFE-DF43-4698-9689-4B9349C8E747}"/>
    <cellStyle name="Обычный 2 2" xfId="5" xr:uid="{F09D2E0D-E62B-4BA7-920D-3480B57A4BDA}"/>
    <cellStyle name="Обычный 3" xfId="4" xr:uid="{1AD7637B-F40E-4081-BBDB-9C98024EC52A}"/>
    <cellStyle name="Обычный 3 2 2" xfId="11" xr:uid="{91E834DB-78FF-4753-A7F1-D6EA56326360}"/>
    <cellStyle name="Обычный 5" xfId="10" xr:uid="{7302BA0F-D6EF-4907-A651-D680A4E0DDD6}"/>
    <cellStyle name="Обычный 6 2 3" xfId="6" xr:uid="{F04DDC6F-06C3-4317-95C7-05A9BF8A4C52}"/>
    <cellStyle name="Обычный 7" xfId="3" xr:uid="{3C43EF63-0AE1-4148-B721-2290E23C0B7C}"/>
    <cellStyle name="Обычный 7 2" xfId="7" xr:uid="{0A2761F2-E0F5-42E8-8FB2-4AC969D8B4AC}"/>
    <cellStyle name="Обычный_Форматы по компаниям_last" xfId="9" xr:uid="{2DBE91E6-924C-4E59-9F44-EFD8E7192FC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50204087.22708334</c:v>
                </c:pt>
                <c:pt idx="1">
                  <c:v>30873110.141491875</c:v>
                </c:pt>
                <c:pt idx="2">
                  <c:v>30873110.141491875</c:v>
                </c:pt>
                <c:pt idx="3">
                  <c:v>46319966.992762819</c:v>
                </c:pt>
                <c:pt idx="4">
                  <c:v>80700467.337670296</c:v>
                </c:pt>
                <c:pt idx="5">
                  <c:v>116489326.07959591</c:v>
                </c:pt>
                <c:pt idx="6">
                  <c:v>153741190.58933267</c:v>
                </c:pt>
                <c:pt idx="7">
                  <c:v>192512883.20303118</c:v>
                </c:pt>
                <c:pt idx="8">
                  <c:v>232863487.78582081</c:v>
                </c:pt>
                <c:pt idx="9">
                  <c:v>274854439.74066311</c:v>
                </c:pt>
                <c:pt idx="10">
                  <c:v>318549619.59955746</c:v>
                </c:pt>
                <c:pt idx="11">
                  <c:v>364015450.33967686</c:v>
                </c:pt>
                <c:pt idx="12">
                  <c:v>411320998.57268572</c:v>
                </c:pt>
                <c:pt idx="13">
                  <c:v>460538079.76139277</c:v>
                </c:pt>
                <c:pt idx="14">
                  <c:v>511741367.62402654</c:v>
                </c:pt>
                <c:pt idx="15">
                  <c:v>565008507.89280093</c:v>
                </c:pt>
              </c:numCache>
            </c:numRef>
          </c:val>
          <c:smooth val="0"/>
          <c:extLst>
            <c:ext xmlns:c16="http://schemas.microsoft.com/office/drawing/2014/chart" uri="{C3380CC4-5D6E-409C-BE32-E72D297353CC}">
              <c16:uniqueId val="{00000000-AFA9-422A-A44F-1478FBC39A6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50204087.22708334</c:v>
                </c:pt>
                <c:pt idx="1">
                  <c:v>33467310.529601552</c:v>
                </c:pt>
                <c:pt idx="2">
                  <c:v>33467310.529601552</c:v>
                </c:pt>
                <c:pt idx="3">
                  <c:v>43492536.470444053</c:v>
                </c:pt>
                <c:pt idx="4">
                  <c:v>62811519.271030441</c:v>
                </c:pt>
                <c:pt idx="5">
                  <c:v>80223089.079564482</c:v>
                </c:pt>
                <c:pt idx="6">
                  <c:v>95914287.322575659</c:v>
                </c:pt>
                <c:pt idx="7">
                  <c:v>110054009.33666353</c:v>
                </c:pt>
                <c:pt idx="8">
                  <c:v>122794735.23329067</c:v>
                </c:pt>
                <c:pt idx="9">
                  <c:v>134274100.16317388</c:v>
                </c:pt>
                <c:pt idx="10">
                  <c:v>144616318.19132316</c:v>
                </c:pt>
                <c:pt idx="11">
                  <c:v>153933472.84466401</c:v>
                </c:pt>
                <c:pt idx="12">
                  <c:v>162326686.32021382</c:v>
                </c:pt>
                <c:pt idx="13">
                  <c:v>169887178.34123331</c:v>
                </c:pt>
                <c:pt idx="14">
                  <c:v>176697224.71923968</c:v>
                </c:pt>
                <c:pt idx="15">
                  <c:v>182831024.81837884</c:v>
                </c:pt>
              </c:numCache>
            </c:numRef>
          </c:val>
          <c:smooth val="0"/>
          <c:extLst>
            <c:ext xmlns:c16="http://schemas.microsoft.com/office/drawing/2014/chart" uri="{C3380CC4-5D6E-409C-BE32-E72D297353CC}">
              <c16:uniqueId val="{00000001-AFA9-422A-A44F-1478FBC39A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7730DC5-B669-4573-BDF4-2CAC786079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D629D-8C36-4BA1-9804-2C1830C195A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081ED-89E0-410A-B13B-21CBFA5DB6B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41.75" x14ac:dyDescent="0.2">
      <c r="A22" s="33">
        <v>1</v>
      </c>
      <c r="B22" s="33" t="s">
        <v>97</v>
      </c>
      <c r="C22" s="33" t="s">
        <v>74</v>
      </c>
      <c r="D22" s="33" t="s">
        <v>98</v>
      </c>
      <c r="E22" s="33" t="s">
        <v>99</v>
      </c>
      <c r="F22" s="33" t="s">
        <v>100</v>
      </c>
      <c r="G22" s="33" t="s">
        <v>101</v>
      </c>
      <c r="H22" s="36">
        <v>2.7221199999999999</v>
      </c>
      <c r="I22" s="36">
        <v>0</v>
      </c>
      <c r="J22" s="36">
        <v>2.7221199999999999</v>
      </c>
      <c r="K22" s="33">
        <v>0.4</v>
      </c>
      <c r="L22" s="33" t="s">
        <v>13</v>
      </c>
      <c r="M22" s="36" t="s">
        <v>74</v>
      </c>
      <c r="N22" s="33" t="s">
        <v>74</v>
      </c>
      <c r="O22" s="36" t="s">
        <v>74</v>
      </c>
      <c r="P22" s="33" t="s">
        <v>74</v>
      </c>
      <c r="Q22" s="33" t="s">
        <v>102</v>
      </c>
      <c r="R22" s="33"/>
      <c r="S22" s="36">
        <v>117.87480334</v>
      </c>
      <c r="T22" s="41"/>
      <c r="U22" s="41"/>
      <c r="V22" s="41"/>
      <c r="W22" s="41"/>
      <c r="X22" s="41"/>
      <c r="Y22" s="41"/>
      <c r="Z22" s="42"/>
      <c r="AA22" s="42"/>
      <c r="AB22" s="42"/>
    </row>
    <row r="23" spans="1:28" s="43" customFormat="1" ht="18.75" x14ac:dyDescent="0.2">
      <c r="A23" s="46"/>
      <c r="B23" s="46" t="s">
        <v>103</v>
      </c>
      <c r="C23" s="46"/>
      <c r="D23" s="46"/>
      <c r="E23" s="46"/>
      <c r="F23" s="46"/>
      <c r="G23" s="46"/>
      <c r="H23" s="47">
        <v>2.7221199999999999</v>
      </c>
      <c r="I23" s="47">
        <v>0</v>
      </c>
      <c r="J23" s="47">
        <v>2.7221199999999999</v>
      </c>
      <c r="K23" s="46"/>
      <c r="L23" s="46"/>
      <c r="M23" s="47">
        <v>5</v>
      </c>
      <c r="N23" s="46">
        <v>2</v>
      </c>
      <c r="O23" s="47">
        <v>0</v>
      </c>
      <c r="P23" s="46">
        <v>0</v>
      </c>
      <c r="Q23" s="46"/>
      <c r="R23" s="46"/>
      <c r="S23" s="47">
        <v>117.87480334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8E459-7113-4118-8CD5-5F35C0CB867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104</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105</v>
      </c>
      <c r="C21" s="350"/>
      <c r="D21" s="353" t="s">
        <v>106</v>
      </c>
      <c r="E21" s="349" t="s">
        <v>107</v>
      </c>
      <c r="F21" s="350"/>
      <c r="G21" s="349" t="s">
        <v>108</v>
      </c>
      <c r="H21" s="350"/>
      <c r="I21" s="349" t="s">
        <v>109</v>
      </c>
      <c r="J21" s="350"/>
      <c r="K21" s="353" t="s">
        <v>110</v>
      </c>
      <c r="L21" s="349" t="s">
        <v>111</v>
      </c>
      <c r="M21" s="350"/>
      <c r="N21" s="349" t="s">
        <v>112</v>
      </c>
      <c r="O21" s="350"/>
      <c r="P21" s="353" t="s">
        <v>113</v>
      </c>
      <c r="Q21" s="355" t="s">
        <v>114</v>
      </c>
      <c r="R21" s="355"/>
      <c r="S21" s="355" t="s">
        <v>115</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116</v>
      </c>
      <c r="R22" s="50" t="s">
        <v>117</v>
      </c>
      <c r="S22" s="50" t="s">
        <v>118</v>
      </c>
      <c r="T22" s="50" t="s">
        <v>119</v>
      </c>
    </row>
    <row r="23" spans="1:113" s="48" customFormat="1" ht="51.75" customHeight="1" x14ac:dyDescent="0.25">
      <c r="A23" s="359"/>
      <c r="B23" s="51" t="s">
        <v>120</v>
      </c>
      <c r="C23" s="51" t="s">
        <v>121</v>
      </c>
      <c r="D23" s="354"/>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51989-DC70-4D1F-AF31-6AC70EF3D52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123</v>
      </c>
      <c r="C21" s="365"/>
      <c r="D21" s="364" t="s">
        <v>124</v>
      </c>
      <c r="E21" s="365"/>
      <c r="F21" s="368" t="s">
        <v>87</v>
      </c>
      <c r="G21" s="369"/>
      <c r="H21" s="369"/>
      <c r="I21" s="370"/>
      <c r="J21" s="361" t="s">
        <v>125</v>
      </c>
      <c r="K21" s="364" t="s">
        <v>126</v>
      </c>
      <c r="L21" s="365"/>
      <c r="M21" s="364" t="s">
        <v>127</v>
      </c>
      <c r="N21" s="365"/>
      <c r="O21" s="364" t="s">
        <v>128</v>
      </c>
      <c r="P21" s="365"/>
      <c r="Q21" s="364" t="s">
        <v>129</v>
      </c>
      <c r="R21" s="365"/>
      <c r="S21" s="361" t="s">
        <v>130</v>
      </c>
      <c r="T21" s="361" t="s">
        <v>131</v>
      </c>
      <c r="U21" s="361" t="s">
        <v>132</v>
      </c>
      <c r="V21" s="364" t="s">
        <v>133</v>
      </c>
      <c r="W21" s="365"/>
      <c r="X21" s="355" t="s">
        <v>114</v>
      </c>
      <c r="Y21" s="355"/>
      <c r="Z21" s="355" t="s">
        <v>115</v>
      </c>
      <c r="AA21" s="355"/>
    </row>
    <row r="22" spans="1:27" s="48" customFormat="1" ht="216" customHeight="1" x14ac:dyDescent="0.25">
      <c r="A22" s="362"/>
      <c r="B22" s="366"/>
      <c r="C22" s="367"/>
      <c r="D22" s="366"/>
      <c r="E22" s="367"/>
      <c r="F22" s="368" t="s">
        <v>134</v>
      </c>
      <c r="G22" s="370"/>
      <c r="H22" s="368" t="s">
        <v>135</v>
      </c>
      <c r="I22" s="370"/>
      <c r="J22" s="363"/>
      <c r="K22" s="366"/>
      <c r="L22" s="367"/>
      <c r="M22" s="366"/>
      <c r="N22" s="367"/>
      <c r="O22" s="366"/>
      <c r="P22" s="367"/>
      <c r="Q22" s="366"/>
      <c r="R22" s="367"/>
      <c r="S22" s="363"/>
      <c r="T22" s="363"/>
      <c r="U22" s="363"/>
      <c r="V22" s="366"/>
      <c r="W22" s="367"/>
      <c r="X22" s="50" t="s">
        <v>116</v>
      </c>
      <c r="Y22" s="50" t="s">
        <v>117</v>
      </c>
      <c r="Z22" s="50" t="s">
        <v>118</v>
      </c>
      <c r="AA22" s="50" t="s">
        <v>119</v>
      </c>
    </row>
    <row r="23" spans="1:27" s="48" customFormat="1" ht="60" customHeight="1" x14ac:dyDescent="0.25">
      <c r="A23" s="363"/>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7F8CE-F5DB-475C-831C-6E2A1C65885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136</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534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3C0C8-C09B-490B-9D80-A8A1CD0B567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153</v>
      </c>
      <c r="B23" s="378"/>
      <c r="C23" s="378"/>
      <c r="D23" s="378"/>
      <c r="E23" s="378"/>
      <c r="F23" s="378"/>
      <c r="G23" s="378"/>
      <c r="H23" s="378"/>
      <c r="I23" s="378"/>
      <c r="J23" s="378"/>
      <c r="K23" s="378"/>
      <c r="L23" s="379"/>
      <c r="M23" s="380" t="s">
        <v>154</v>
      </c>
      <c r="N23" s="380"/>
      <c r="O23" s="380"/>
      <c r="P23" s="380"/>
      <c r="Q23" s="380"/>
      <c r="R23" s="380"/>
      <c r="S23" s="380"/>
      <c r="T23" s="380"/>
      <c r="U23" s="380"/>
      <c r="V23" s="380"/>
      <c r="W23" s="380"/>
      <c r="X23" s="380"/>
      <c r="Y23" s="380"/>
      <c r="Z23" s="380"/>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2A981-8F13-4220-93CD-E32905474C4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1C119-A873-43A5-998B-C915BFFEF3B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193</v>
      </c>
      <c r="AL24" s="146"/>
      <c r="AM24" s="147"/>
      <c r="AN24" s="147"/>
      <c r="AO24" s="147"/>
      <c r="AP24" s="147"/>
      <c r="AQ24" s="148"/>
    </row>
    <row r="25" spans="1:53" ht="15.75" customHeight="1" x14ac:dyDescent="0.25">
      <c r="A25" s="388" t="s">
        <v>194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42798641.946008131</v>
      </c>
      <c r="AL25" s="149"/>
      <c r="AM25" s="390" t="s">
        <v>195</v>
      </c>
      <c r="AN25" s="390"/>
      <c r="AO25" s="390"/>
      <c r="AP25" s="390"/>
    </row>
    <row r="26" spans="1:53" ht="17.25" customHeight="1" x14ac:dyDescent="0.25">
      <c r="A26" s="398" t="s">
        <v>196</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197</v>
      </c>
      <c r="AN26" s="401"/>
      <c r="AO26" s="402"/>
      <c r="AP26" s="189">
        <v>0</v>
      </c>
      <c r="AR26" s="150"/>
    </row>
    <row r="27" spans="1:53" ht="17.25" customHeight="1" x14ac:dyDescent="0.25">
      <c r="A27" s="398" t="s">
        <v>198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199</v>
      </c>
      <c r="AN27" s="401"/>
      <c r="AO27" s="402"/>
      <c r="AP27" s="191">
        <v>0</v>
      </c>
    </row>
    <row r="28" spans="1:53" ht="27.75" customHeight="1" thickBot="1" x14ac:dyDescent="0.3">
      <c r="A28" s="403" t="s">
        <v>200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201</v>
      </c>
      <c r="AN28" s="407"/>
      <c r="AO28" s="408"/>
      <c r="AP28" s="193">
        <v>162326686.32021382</v>
      </c>
    </row>
    <row r="29" spans="1:53" ht="17.25" customHeight="1" x14ac:dyDescent="0.25">
      <c r="A29" s="409" t="s">
        <v>202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61823.160496781296</v>
      </c>
      <c r="AL29" s="149"/>
      <c r="AM29" s="400"/>
      <c r="AN29" s="401"/>
      <c r="AO29" s="402"/>
      <c r="AP29" s="151"/>
    </row>
    <row r="30" spans="1:53" ht="17.25" customHeight="1" x14ac:dyDescent="0.25">
      <c r="A30" s="398" t="s">
        <v>203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204</v>
      </c>
      <c r="AL30" s="149"/>
      <c r="AQ30" s="148"/>
    </row>
    <row r="31" spans="1:53" ht="17.25" customHeight="1" x14ac:dyDescent="0.25">
      <c r="A31" s="398" t="s">
        <v>205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204</v>
      </c>
      <c r="AL31" s="149"/>
      <c r="AM31" s="152"/>
      <c r="AN31" s="152"/>
      <c r="AO31" s="152"/>
      <c r="AP31" s="152"/>
      <c r="AQ31" s="148"/>
    </row>
    <row r="32" spans="1:53" ht="17.25" customHeight="1" x14ac:dyDescent="0.25">
      <c r="A32" s="398" t="s">
        <v>206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2574768.5369198169</v>
      </c>
      <c r="AL32" s="153"/>
      <c r="AM32" s="149"/>
      <c r="AN32" s="149"/>
      <c r="AO32" s="149"/>
      <c r="AP32" s="149"/>
      <c r="AQ32" s="148"/>
    </row>
    <row r="33" spans="1:54" ht="17.25" customHeight="1" x14ac:dyDescent="0.25">
      <c r="A33" s="398" t="s">
        <v>207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208</v>
      </c>
      <c r="AL33" s="149"/>
      <c r="AM33" s="149"/>
      <c r="AN33" s="149"/>
      <c r="AO33" s="149"/>
      <c r="AP33" s="149"/>
      <c r="AQ33" s="148"/>
    </row>
    <row r="34" spans="1:54" ht="17.25" customHeight="1" x14ac:dyDescent="0.25">
      <c r="A34" s="398" t="s">
        <v>209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208</v>
      </c>
      <c r="AL34" s="149"/>
      <c r="AM34" s="149"/>
      <c r="AN34" s="149"/>
      <c r="AO34" s="149"/>
      <c r="AP34" s="149"/>
      <c r="AQ34" s="148"/>
    </row>
    <row r="35" spans="1:54" ht="17.25" customHeight="1" x14ac:dyDescent="0.25">
      <c r="A35" s="398" t="s">
        <v>210</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4375686.542985077</v>
      </c>
      <c r="AL35" s="149"/>
      <c r="AM35" s="149"/>
      <c r="AN35" s="149"/>
      <c r="AO35" s="149"/>
      <c r="AP35" s="149"/>
      <c r="AQ35" s="148"/>
    </row>
    <row r="36" spans="1:54" ht="17.25" customHeight="1" thickBot="1" x14ac:dyDescent="0.3">
      <c r="A36" s="412" t="s">
        <v>211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215</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218</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219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220</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98" t="s">
        <v>224</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226</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89161005.191666678</v>
      </c>
      <c r="AM50" s="168">
        <v>9067997.5916666668</v>
      </c>
      <c r="AN50" s="168">
        <v>0</v>
      </c>
      <c r="AO50" s="168">
        <v>27812807.546071343</v>
      </c>
      <c r="AP50" s="168">
        <v>57839514.572809972</v>
      </c>
      <c r="AQ50" s="168">
        <v>60141527.252807803</v>
      </c>
      <c r="AR50" s="168">
        <v>62535160.037469558</v>
      </c>
      <c r="AS50" s="168">
        <v>65024059.406960852</v>
      </c>
      <c r="AT50" s="168">
        <v>67612016.971357897</v>
      </c>
      <c r="AU50" s="168">
        <v>70302975.246817946</v>
      </c>
      <c r="AV50" s="168">
        <v>73101033.6616413</v>
      </c>
      <c r="AW50" s="168">
        <v>76010454.801374629</v>
      </c>
      <c r="AX50" s="168">
        <v>79035670.902469352</v>
      </c>
      <c r="AY50" s="168">
        <v>82181290.604387641</v>
      </c>
      <c r="AZ50" s="168">
        <v>85452105.970442265</v>
      </c>
      <c r="BA50" s="169">
        <v>88853099.788065866</v>
      </c>
      <c r="BB50" s="170">
        <v>994130719.5460099</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23" t="s">
        <v>228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229</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230</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232</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14" t="s">
        <v>233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89161005.191666678</v>
      </c>
      <c r="AM59" s="201">
        <v>9067997.5916666668</v>
      </c>
      <c r="AN59" s="201">
        <v>0</v>
      </c>
      <c r="AO59" s="201">
        <v>27812807.546071343</v>
      </c>
      <c r="AP59" s="201">
        <v>57839514.572809972</v>
      </c>
      <c r="AQ59" s="201">
        <v>60141527.252807803</v>
      </c>
      <c r="AR59" s="201">
        <v>62535160.037469558</v>
      </c>
      <c r="AS59" s="201">
        <v>65024059.406960852</v>
      </c>
      <c r="AT59" s="201">
        <v>67612016.971357897</v>
      </c>
      <c r="AU59" s="201">
        <v>70302975.246817946</v>
      </c>
      <c r="AV59" s="201">
        <v>73101033.6616413</v>
      </c>
      <c r="AW59" s="201">
        <v>76010454.801374629</v>
      </c>
      <c r="AX59" s="201">
        <v>79035670.902469352</v>
      </c>
      <c r="AY59" s="201">
        <v>82181290.604387641</v>
      </c>
      <c r="AZ59" s="201">
        <v>85452105.970442265</v>
      </c>
      <c r="BA59" s="203">
        <v>88853099.788065866</v>
      </c>
      <c r="BB59" s="166">
        <v>994130719.5460099</v>
      </c>
    </row>
    <row r="60" spans="1:57" ht="12" customHeight="1" x14ac:dyDescent="0.25">
      <c r="A60" s="398" t="s">
        <v>234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-7930309.1101435497</v>
      </c>
      <c r="AP60" s="167">
        <v>-12712158.145366808</v>
      </c>
      <c r="AQ60" s="167">
        <v>-13136359.629340472</v>
      </c>
      <c r="AR60" s="167">
        <v>-13579318.056920677</v>
      </c>
      <c r="AS60" s="167">
        <v>-14041779.954462975</v>
      </c>
      <c r="AT60" s="167">
        <v>-14524521.560071852</v>
      </c>
      <c r="AU60" s="167">
        <v>-15028350.006128358</v>
      </c>
      <c r="AV60" s="167">
        <v>-15554104.548882307</v>
      </c>
      <c r="AW60" s="167">
        <v>-16102657.846982263</v>
      </c>
      <c r="AX60" s="167">
        <v>-16674917.290890992</v>
      </c>
      <c r="AY60" s="167">
        <v>-17271826.385211688</v>
      </c>
      <c r="AZ60" s="167">
        <v>-17894366.186030738</v>
      </c>
      <c r="BA60" s="164">
        <v>-18543556.795466784</v>
      </c>
      <c r="BB60" s="157">
        <v>-192994225.51589945</v>
      </c>
    </row>
    <row r="61" spans="1:57" ht="12" customHeight="1" x14ac:dyDescent="0.25">
      <c r="A61" s="398" t="s">
        <v>235</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-61823.160496781296</v>
      </c>
      <c r="AP61" s="167">
        <v>-64283.722284553194</v>
      </c>
      <c r="AQ61" s="167">
        <v>-66842.214431478409</v>
      </c>
      <c r="AR61" s="167">
        <v>-69502.534565851252</v>
      </c>
      <c r="AS61" s="167">
        <v>-72268.735441572135</v>
      </c>
      <c r="AT61" s="167">
        <v>-75145.031112146709</v>
      </c>
      <c r="AU61" s="167">
        <v>-78135.803350410148</v>
      </c>
      <c r="AV61" s="167">
        <v>-81245.608323756474</v>
      </c>
      <c r="AW61" s="167">
        <v>-84479.183535041986</v>
      </c>
      <c r="AX61" s="167">
        <v>-87841.455039736669</v>
      </c>
      <c r="AY61" s="167">
        <v>-91337.544950318203</v>
      </c>
      <c r="AZ61" s="167">
        <v>-94972.779239340874</v>
      </c>
      <c r="BA61" s="167">
        <v>-98752.695853066631</v>
      </c>
      <c r="BB61" s="204">
        <v>-1026630.468624054</v>
      </c>
    </row>
    <row r="62" spans="1:57" ht="12" customHeight="1" x14ac:dyDescent="0.25">
      <c r="A62" s="398" t="s">
        <v>206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-2574768.5369198169</v>
      </c>
      <c r="AP62" s="167">
        <v>-2677244.3246892258</v>
      </c>
      <c r="AQ62" s="167">
        <v>-2783798.6488118568</v>
      </c>
      <c r="AR62" s="167">
        <v>-2894593.8350345688</v>
      </c>
      <c r="AS62" s="167">
        <v>-3009798.669668945</v>
      </c>
      <c r="AT62" s="167">
        <v>-3129588.6567217689</v>
      </c>
      <c r="AU62" s="167">
        <v>-3254146.2852592957</v>
      </c>
      <c r="AV62" s="167">
        <v>-3383661.307412616</v>
      </c>
      <c r="AW62" s="167">
        <v>-3518331.0274476381</v>
      </c>
      <c r="AX62" s="167">
        <v>-3658360.6023400542</v>
      </c>
      <c r="AY62" s="167">
        <v>-3803963.3543131892</v>
      </c>
      <c r="AZ62" s="167">
        <v>-3955361.0958148539</v>
      </c>
      <c r="BA62" s="167">
        <v>-4112784.4674282852</v>
      </c>
      <c r="BB62" s="204">
        <v>-42756400.811862111</v>
      </c>
      <c r="BD62" s="173"/>
      <c r="BE62" s="173"/>
    </row>
    <row r="63" spans="1:57" ht="13.5" customHeight="1" x14ac:dyDescent="0.25">
      <c r="A63" s="398" t="s">
        <v>210</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-4375686.542985077</v>
      </c>
      <c r="AP63" s="167">
        <v>-9099677.734791765</v>
      </c>
      <c r="AQ63" s="167">
        <v>-9461844.9086364787</v>
      </c>
      <c r="AR63" s="167">
        <v>-9838426.3360002097</v>
      </c>
      <c r="AS63" s="167">
        <v>-10229995.704173019</v>
      </c>
      <c r="AT63" s="167">
        <v>-10637149.533199105</v>
      </c>
      <c r="AU63" s="167">
        <v>-11060508.084620431</v>
      </c>
      <c r="AV63" s="167">
        <v>-11500716.306388324</v>
      </c>
      <c r="AW63" s="167">
        <v>-11958444.815382579</v>
      </c>
      <c r="AX63" s="167">
        <v>-12434390.919034807</v>
      </c>
      <c r="AY63" s="167">
        <v>-12929279.677612394</v>
      </c>
      <c r="AZ63" s="167">
        <v>-13443865.008781368</v>
      </c>
      <c r="BA63" s="164">
        <v>-13978930.836130867</v>
      </c>
      <c r="BB63" s="204">
        <v>-140948916.40773642</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-918030.86974187428</v>
      </c>
      <c r="AP65" s="167">
        <v>-870952.36360126524</v>
      </c>
      <c r="AQ65" s="167">
        <v>-823873.85746065644</v>
      </c>
      <c r="AR65" s="167">
        <v>-776795.35132004763</v>
      </c>
      <c r="AS65" s="167">
        <v>-729716.84517943859</v>
      </c>
      <c r="AT65" s="167">
        <v>-682638.33903882955</v>
      </c>
      <c r="AU65" s="167">
        <v>-635559.83289822086</v>
      </c>
      <c r="AV65" s="167">
        <v>-588481.32675761182</v>
      </c>
      <c r="AW65" s="167">
        <v>-541402.82061700278</v>
      </c>
      <c r="AX65" s="167">
        <v>-494324.31447639386</v>
      </c>
      <c r="AY65" s="167">
        <v>-447245.80833578488</v>
      </c>
      <c r="AZ65" s="167">
        <v>-400167.30219517602</v>
      </c>
      <c r="BA65" s="164">
        <v>-353088.79605456704</v>
      </c>
      <c r="BB65" s="157">
        <v>-8262277.827676869</v>
      </c>
    </row>
    <row r="66" spans="1:56" ht="27.75" customHeight="1" x14ac:dyDescent="0.25">
      <c r="A66" s="425" t="s">
        <v>237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89161005.191666678</v>
      </c>
      <c r="AM66" s="187">
        <v>9067997.5916666668</v>
      </c>
      <c r="AN66" s="187">
        <v>0</v>
      </c>
      <c r="AO66" s="187">
        <v>19882498.435927793</v>
      </c>
      <c r="AP66" s="187">
        <v>45127356.427443162</v>
      </c>
      <c r="AQ66" s="187">
        <v>47005167.623467334</v>
      </c>
      <c r="AR66" s="187">
        <v>48955841.980548881</v>
      </c>
      <c r="AS66" s="187">
        <v>50982279.452497877</v>
      </c>
      <c r="AT66" s="187">
        <v>53087495.411286041</v>
      </c>
      <c r="AU66" s="187">
        <v>55274625.240689591</v>
      </c>
      <c r="AV66" s="187">
        <v>57546929.112758994</v>
      </c>
      <c r="AW66" s="187">
        <v>59907796.954392366</v>
      </c>
      <c r="AX66" s="187">
        <v>62360753.61157836</v>
      </c>
      <c r="AY66" s="187">
        <v>64909464.21917595</v>
      </c>
      <c r="AZ66" s="187">
        <v>67557739.78441152</v>
      </c>
      <c r="BA66" s="202">
        <v>70309542.992599085</v>
      </c>
      <c r="BB66" s="157">
        <v>801136494.03011036</v>
      </c>
    </row>
    <row r="67" spans="1:56" ht="11.25" customHeight="1" x14ac:dyDescent="0.25">
      <c r="A67" s="398" t="s">
        <v>238</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-2139932.0973004065</v>
      </c>
      <c r="AP67" s="167">
        <v>-2139932.0973004065</v>
      </c>
      <c r="AQ67" s="167">
        <v>-2139932.0973004065</v>
      </c>
      <c r="AR67" s="167">
        <v>-2139932.0973004065</v>
      </c>
      <c r="AS67" s="167">
        <v>-2139932.0973004065</v>
      </c>
      <c r="AT67" s="167">
        <v>-2139932.0973004065</v>
      </c>
      <c r="AU67" s="167">
        <v>-2139932.0973004065</v>
      </c>
      <c r="AV67" s="167">
        <v>-2139932.0973004065</v>
      </c>
      <c r="AW67" s="167">
        <v>-2139932.0973004065</v>
      </c>
      <c r="AX67" s="167">
        <v>-2139932.0973004065</v>
      </c>
      <c r="AY67" s="167">
        <v>-2139932.0973004065</v>
      </c>
      <c r="AZ67" s="167">
        <v>-2139932.0973004065</v>
      </c>
      <c r="BA67" s="164">
        <v>-2139932.0973004065</v>
      </c>
      <c r="BB67" s="204">
        <v>-27819117.264905285</v>
      </c>
      <c r="BD67" s="173"/>
    </row>
    <row r="68" spans="1:56" ht="25.5" customHeight="1" x14ac:dyDescent="0.25">
      <c r="A68" s="425" t="s">
        <v>239</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89161005.191666678</v>
      </c>
      <c r="AM68" s="187">
        <v>9067997.5916666668</v>
      </c>
      <c r="AN68" s="187">
        <v>0</v>
      </c>
      <c r="AO68" s="187">
        <v>17742566.338627387</v>
      </c>
      <c r="AP68" s="187">
        <v>42987424.330142751</v>
      </c>
      <c r="AQ68" s="187">
        <v>44865235.526166931</v>
      </c>
      <c r="AR68" s="187">
        <v>46815909.883248478</v>
      </c>
      <c r="AS68" s="187">
        <v>48842347.355197474</v>
      </c>
      <c r="AT68" s="187">
        <v>50947563.313985631</v>
      </c>
      <c r="AU68" s="187">
        <v>53134693.14338918</v>
      </c>
      <c r="AV68" s="187">
        <v>55406997.015458584</v>
      </c>
      <c r="AW68" s="187">
        <v>57767864.857091963</v>
      </c>
      <c r="AX68" s="187">
        <v>60220821.51427795</v>
      </c>
      <c r="AY68" s="187">
        <v>62769532.121875539</v>
      </c>
      <c r="AZ68" s="187">
        <v>65417807.687111109</v>
      </c>
      <c r="BA68" s="202">
        <v>68169610.895298675</v>
      </c>
      <c r="BB68" s="157">
        <v>773317376.76520503</v>
      </c>
    </row>
    <row r="69" spans="1:56" ht="12" customHeight="1" x14ac:dyDescent="0.25">
      <c r="A69" s="398" t="s">
        <v>240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241</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89161005.191666678</v>
      </c>
      <c r="AM70" s="187">
        <v>9067997.5916666668</v>
      </c>
      <c r="AN70" s="187">
        <v>0</v>
      </c>
      <c r="AO70" s="187">
        <v>17742566.338627387</v>
      </c>
      <c r="AP70" s="187">
        <v>42987424.330142751</v>
      </c>
      <c r="AQ70" s="187">
        <v>44865235.526166931</v>
      </c>
      <c r="AR70" s="187">
        <v>46815909.883248478</v>
      </c>
      <c r="AS70" s="187">
        <v>48842347.355197474</v>
      </c>
      <c r="AT70" s="187">
        <v>50947563.313985631</v>
      </c>
      <c r="AU70" s="187">
        <v>53134693.14338918</v>
      </c>
      <c r="AV70" s="187">
        <v>55406997.015458584</v>
      </c>
      <c r="AW70" s="187">
        <v>57767864.857091963</v>
      </c>
      <c r="AX70" s="187">
        <v>60220821.51427795</v>
      </c>
      <c r="AY70" s="187">
        <v>62769532.121875539</v>
      </c>
      <c r="AZ70" s="187">
        <v>65417807.687111109</v>
      </c>
      <c r="BA70" s="202">
        <v>68169610.895298675</v>
      </c>
      <c r="BB70" s="157">
        <v>773317376.76520503</v>
      </c>
    </row>
    <row r="71" spans="1:56" ht="12" customHeight="1" x14ac:dyDescent="0.25">
      <c r="A71" s="398" t="s">
        <v>211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-22290251.297916669</v>
      </c>
      <c r="AM71" s="167">
        <v>-2266999.3979166667</v>
      </c>
      <c r="AN71" s="167">
        <v>0</v>
      </c>
      <c r="AO71" s="167">
        <v>-4435641.5846568467</v>
      </c>
      <c r="AP71" s="167">
        <v>-10746856.082535688</v>
      </c>
      <c r="AQ71" s="167">
        <v>-11216308.881541733</v>
      </c>
      <c r="AR71" s="167">
        <v>-11703977.47081212</v>
      </c>
      <c r="AS71" s="167">
        <v>-12210586.838799369</v>
      </c>
      <c r="AT71" s="167">
        <v>-12736890.828496408</v>
      </c>
      <c r="AU71" s="167">
        <v>-13283673.285847295</v>
      </c>
      <c r="AV71" s="167">
        <v>-13851749.253864646</v>
      </c>
      <c r="AW71" s="167">
        <v>-14441966.214272991</v>
      </c>
      <c r="AX71" s="167">
        <v>-15055205.378569487</v>
      </c>
      <c r="AY71" s="167">
        <v>-15692383.030468885</v>
      </c>
      <c r="AZ71" s="167">
        <v>-16354451.921777777</v>
      </c>
      <c r="BA71" s="164">
        <v>-17042402.723824669</v>
      </c>
      <c r="BB71" s="157">
        <v>-193329344.19130126</v>
      </c>
      <c r="BD71" s="173"/>
    </row>
    <row r="72" spans="1:56" ht="12.75" customHeight="1" thickBot="1" x14ac:dyDescent="0.3">
      <c r="A72" s="430" t="s">
        <v>242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66870753.893750012</v>
      </c>
      <c r="AM72" s="205">
        <v>6800998.1937499996</v>
      </c>
      <c r="AN72" s="205">
        <v>0</v>
      </c>
      <c r="AO72" s="205">
        <v>13306924.753970541</v>
      </c>
      <c r="AP72" s="205">
        <v>32240568.247607064</v>
      </c>
      <c r="AQ72" s="205">
        <v>33648926.644625202</v>
      </c>
      <c r="AR72" s="205">
        <v>35111932.412436359</v>
      </c>
      <c r="AS72" s="205">
        <v>36631760.516398102</v>
      </c>
      <c r="AT72" s="205">
        <v>38210672.485489219</v>
      </c>
      <c r="AU72" s="205">
        <v>39851019.857541889</v>
      </c>
      <c r="AV72" s="205">
        <v>41555247.761593938</v>
      </c>
      <c r="AW72" s="205">
        <v>43325898.642818972</v>
      </c>
      <c r="AX72" s="205">
        <v>45165616.135708466</v>
      </c>
      <c r="AY72" s="205">
        <v>47077149.091406658</v>
      </c>
      <c r="AZ72" s="205">
        <v>49063355.765333332</v>
      </c>
      <c r="BA72" s="206">
        <v>51127208.17147401</v>
      </c>
      <c r="BB72" s="170">
        <v>579988032.5739038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243</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425" t="s">
        <v>239</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89161005.191666678</v>
      </c>
      <c r="AM75" s="207">
        <v>9067997.5916666668</v>
      </c>
      <c r="AN75" s="207">
        <v>0</v>
      </c>
      <c r="AO75" s="207">
        <v>17742566.338627387</v>
      </c>
      <c r="AP75" s="207">
        <v>42987424.330142751</v>
      </c>
      <c r="AQ75" s="207">
        <v>44865235.526166931</v>
      </c>
      <c r="AR75" s="207">
        <v>46815909.883248478</v>
      </c>
      <c r="AS75" s="207">
        <v>48842347.355197474</v>
      </c>
      <c r="AT75" s="207">
        <v>50947563.313985631</v>
      </c>
      <c r="AU75" s="207">
        <v>53134693.14338918</v>
      </c>
      <c r="AV75" s="207">
        <v>55406997.015458584</v>
      </c>
      <c r="AW75" s="207">
        <v>57767864.857091963</v>
      </c>
      <c r="AX75" s="207">
        <v>60220821.51427795</v>
      </c>
      <c r="AY75" s="207">
        <v>62769532.121875539</v>
      </c>
      <c r="AZ75" s="207">
        <v>65417807.687111109</v>
      </c>
      <c r="BA75" s="208">
        <v>68169610.895298675</v>
      </c>
      <c r="BB75" s="157">
        <v>773317376.76520503</v>
      </c>
    </row>
    <row r="76" spans="1:56" ht="12" customHeight="1" x14ac:dyDescent="0.25">
      <c r="A76" s="398" t="s">
        <v>238</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2139932.0973004065</v>
      </c>
      <c r="AP76" s="175">
        <v>2139932.0973004065</v>
      </c>
      <c r="AQ76" s="175">
        <v>2139932.0973004065</v>
      </c>
      <c r="AR76" s="175">
        <v>2139932.0973004065</v>
      </c>
      <c r="AS76" s="175">
        <v>2139932.0973004065</v>
      </c>
      <c r="AT76" s="175">
        <v>2139932.0973004065</v>
      </c>
      <c r="AU76" s="175">
        <v>2139932.0973004065</v>
      </c>
      <c r="AV76" s="175">
        <v>2139932.0973004065</v>
      </c>
      <c r="AW76" s="175">
        <v>2139932.0973004065</v>
      </c>
      <c r="AX76" s="175">
        <v>2139932.0973004065</v>
      </c>
      <c r="AY76" s="175">
        <v>2139932.0973004065</v>
      </c>
      <c r="AZ76" s="175">
        <v>2139932.0973004065</v>
      </c>
      <c r="BA76" s="174">
        <v>2139932.0973004065</v>
      </c>
      <c r="BB76" s="176">
        <v>27819117.264905285</v>
      </c>
    </row>
    <row r="77" spans="1:56" ht="12" customHeight="1" x14ac:dyDescent="0.25">
      <c r="A77" s="398" t="s">
        <v>240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-22290251.297916669</v>
      </c>
      <c r="AM78" s="175">
        <v>-2266999.3979166667</v>
      </c>
      <c r="AN78" s="175">
        <v>0</v>
      </c>
      <c r="AO78" s="175">
        <v>-4435641.5846568467</v>
      </c>
      <c r="AP78" s="175">
        <v>-10746856.082535688</v>
      </c>
      <c r="AQ78" s="175">
        <v>-11216308.881541733</v>
      </c>
      <c r="AR78" s="175">
        <v>-11703977.47081212</v>
      </c>
      <c r="AS78" s="175">
        <v>-12210586.838799369</v>
      </c>
      <c r="AT78" s="175">
        <v>-12736890.828496408</v>
      </c>
      <c r="AU78" s="175">
        <v>-13283673.285847295</v>
      </c>
      <c r="AV78" s="175">
        <v>-13851749.253864646</v>
      </c>
      <c r="AW78" s="175">
        <v>-14441966.214272991</v>
      </c>
      <c r="AX78" s="175">
        <v>-15055205.378569487</v>
      </c>
      <c r="AY78" s="175">
        <v>-15692383.030468885</v>
      </c>
      <c r="AZ78" s="175">
        <v>-16354451.921777777</v>
      </c>
      <c r="BA78" s="174">
        <v>-17042402.723824669</v>
      </c>
      <c r="BB78" s="176">
        <v>-193329344.19130126</v>
      </c>
    </row>
    <row r="79" spans="1:56" ht="12" customHeight="1" x14ac:dyDescent="0.25">
      <c r="A79" s="398" t="s">
        <v>244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-16666666.666666668</v>
      </c>
      <c r="AM81" s="175">
        <v>-26131975.279341463</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-42798641.946008131</v>
      </c>
    </row>
    <row r="82" spans="1:54" ht="12.75" customHeight="1" x14ac:dyDescent="0.25">
      <c r="A82" s="398" t="s">
        <v>247</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50204087.22708334</v>
      </c>
      <c r="AM83" s="210">
        <v>-19330977.085591465</v>
      </c>
      <c r="AN83" s="210">
        <v>0</v>
      </c>
      <c r="AO83" s="210">
        <v>15446856.851270948</v>
      </c>
      <c r="AP83" s="210">
        <v>34380500.344907477</v>
      </c>
      <c r="AQ83" s="210">
        <v>35788858.741925612</v>
      </c>
      <c r="AR83" s="210">
        <v>37251864.509736769</v>
      </c>
      <c r="AS83" s="210">
        <v>38771692.613698512</v>
      </c>
      <c r="AT83" s="210">
        <v>40350604.58278963</v>
      </c>
      <c r="AU83" s="210">
        <v>41990951.954842299</v>
      </c>
      <c r="AV83" s="210">
        <v>43695179.858894348</v>
      </c>
      <c r="AW83" s="210">
        <v>45465830.740119383</v>
      </c>
      <c r="AX83" s="210">
        <v>47305548.233008876</v>
      </c>
      <c r="AY83" s="210">
        <v>49217081.188707069</v>
      </c>
      <c r="AZ83" s="210">
        <v>51203287.862633742</v>
      </c>
      <c r="BA83" s="209">
        <v>53267140.26877442</v>
      </c>
      <c r="BB83" s="176">
        <v>565008507.89280093</v>
      </c>
    </row>
    <row r="84" spans="1:54" ht="12" customHeight="1" x14ac:dyDescent="0.25">
      <c r="A84" s="428" t="s">
        <v>249</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50204087.22708334</v>
      </c>
      <c r="AM84" s="210">
        <v>30873110.141491875</v>
      </c>
      <c r="AN84" s="210">
        <v>30873110.141491875</v>
      </c>
      <c r="AO84" s="210">
        <v>46319966.992762819</v>
      </c>
      <c r="AP84" s="210">
        <v>80700467.337670296</v>
      </c>
      <c r="AQ84" s="210">
        <v>116489326.07959591</v>
      </c>
      <c r="AR84" s="210">
        <v>153741190.58933267</v>
      </c>
      <c r="AS84" s="210">
        <v>192512883.20303118</v>
      </c>
      <c r="AT84" s="210">
        <v>232863487.78582081</v>
      </c>
      <c r="AU84" s="210">
        <v>274854439.74066311</v>
      </c>
      <c r="AV84" s="210">
        <v>318549619.59955746</v>
      </c>
      <c r="AW84" s="210">
        <v>364015450.33967686</v>
      </c>
      <c r="AX84" s="210">
        <v>411320998.57268572</v>
      </c>
      <c r="AY84" s="210">
        <v>460538079.76139277</v>
      </c>
      <c r="AZ84" s="210">
        <v>511741367.62402654</v>
      </c>
      <c r="BA84" s="209">
        <v>565008507.89280093</v>
      </c>
      <c r="BB84" s="176"/>
    </row>
    <row r="85" spans="1:54" ht="12" customHeight="1" x14ac:dyDescent="0.25">
      <c r="A85" s="398" t="s">
        <v>250</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251</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50204087.22708334</v>
      </c>
      <c r="AM86" s="207">
        <v>-16736776.697481789</v>
      </c>
      <c r="AN86" s="207">
        <v>0</v>
      </c>
      <c r="AO86" s="207">
        <v>10025225.940842504</v>
      </c>
      <c r="AP86" s="207">
        <v>19318982.800586391</v>
      </c>
      <c r="AQ86" s="207">
        <v>17411569.808534048</v>
      </c>
      <c r="AR86" s="207">
        <v>15691198.243011184</v>
      </c>
      <c r="AS86" s="207">
        <v>14139722.014087865</v>
      </c>
      <c r="AT86" s="207">
        <v>12740725.896627139</v>
      </c>
      <c r="AU86" s="207">
        <v>11479364.92988321</v>
      </c>
      <c r="AV86" s="207">
        <v>10342218.028149283</v>
      </c>
      <c r="AW86" s="207">
        <v>9317154.6533408463</v>
      </c>
      <c r="AX86" s="207">
        <v>8393213.4755498301</v>
      </c>
      <c r="AY86" s="207">
        <v>7560492.0210194793</v>
      </c>
      <c r="AZ86" s="207">
        <v>6810046.3780063698</v>
      </c>
      <c r="BA86" s="208">
        <v>6133800.0991391456</v>
      </c>
      <c r="BB86" s="157">
        <v>182831024.81837884</v>
      </c>
    </row>
    <row r="87" spans="1:54" ht="28.5" customHeight="1" x14ac:dyDescent="0.25">
      <c r="A87" s="425" t="s">
        <v>252</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50204087.22708334</v>
      </c>
      <c r="AM87" s="202">
        <v>33467310.529601552</v>
      </c>
      <c r="AN87" s="202">
        <v>33467310.529601552</v>
      </c>
      <c r="AO87" s="202">
        <v>43492536.470444053</v>
      </c>
      <c r="AP87" s="202">
        <v>62811519.271030441</v>
      </c>
      <c r="AQ87" s="202">
        <v>80223089.079564482</v>
      </c>
      <c r="AR87" s="202">
        <v>95914287.322575659</v>
      </c>
      <c r="AS87" s="202">
        <v>110054009.33666353</v>
      </c>
      <c r="AT87" s="202">
        <v>122794735.23329067</v>
      </c>
      <c r="AU87" s="202">
        <v>134274100.16317388</v>
      </c>
      <c r="AV87" s="202">
        <v>144616318.19132316</v>
      </c>
      <c r="AW87" s="202">
        <v>153933472.84466401</v>
      </c>
      <c r="AX87" s="202">
        <v>162326686.32021382</v>
      </c>
      <c r="AY87" s="202">
        <v>169887178.34123331</v>
      </c>
      <c r="AZ87" s="202">
        <v>176697224.71923968</v>
      </c>
      <c r="BA87" s="202">
        <v>182831024.81837884</v>
      </c>
      <c r="BB87" s="176"/>
    </row>
    <row r="88" spans="1:54" ht="14.25" customHeight="1" x14ac:dyDescent="0.25">
      <c r="A88" s="433" t="s">
        <v>253</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254</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E2185-60AE-44C7-8E19-015C202A53D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261</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262</v>
      </c>
      <c r="B21" s="441" t="s">
        <v>263</v>
      </c>
      <c r="C21" s="442" t="s">
        <v>264</v>
      </c>
      <c r="D21" s="442"/>
      <c r="E21" s="442"/>
      <c r="F21" s="442"/>
      <c r="G21" s="442"/>
      <c r="H21" s="442"/>
      <c r="I21" s="443" t="s">
        <v>265</v>
      </c>
      <c r="J21" s="444" t="s">
        <v>266</v>
      </c>
      <c r="K21" s="441" t="s">
        <v>267</v>
      </c>
      <c r="L21" s="437" t="s">
        <v>268</v>
      </c>
    </row>
    <row r="22" spans="1:15" ht="58.5" customHeight="1" x14ac:dyDescent="0.25">
      <c r="A22" s="441"/>
      <c r="B22" s="441"/>
      <c r="C22" s="438" t="s">
        <v>328</v>
      </c>
      <c r="D22" s="438"/>
      <c r="E22" s="224"/>
      <c r="F22" s="225"/>
      <c r="G22" s="439" t="s">
        <v>269</v>
      </c>
      <c r="H22" s="440"/>
      <c r="I22" s="443"/>
      <c r="J22" s="445"/>
      <c r="K22" s="441"/>
      <c r="L22" s="437"/>
    </row>
    <row r="23" spans="1:15" ht="35.25" customHeight="1" x14ac:dyDescent="0.25">
      <c r="A23" s="441"/>
      <c r="B23" s="441"/>
      <c r="C23" s="226" t="s">
        <v>270</v>
      </c>
      <c r="D23" s="226" t="s">
        <v>271</v>
      </c>
      <c r="E23" s="226" t="s">
        <v>270</v>
      </c>
      <c r="F23" s="226" t="s">
        <v>271</v>
      </c>
      <c r="G23" s="226" t="s">
        <v>270</v>
      </c>
      <c r="H23" s="226" t="s">
        <v>271</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45741</v>
      </c>
      <c r="D25" s="230">
        <v>46596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45741</v>
      </c>
      <c r="D26" s="236">
        <v>45741</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46596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46658</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46596</v>
      </c>
      <c r="D40" s="241">
        <v>46658</v>
      </c>
      <c r="E40" s="241"/>
      <c r="F40" s="241"/>
      <c r="G40" s="241" t="s">
        <v>74</v>
      </c>
      <c r="H40" s="241" t="s">
        <v>74</v>
      </c>
      <c r="I40" s="244" t="s">
        <v>74</v>
      </c>
      <c r="J40" s="244" t="s">
        <v>74</v>
      </c>
      <c r="K40" s="238" t="s">
        <v>74</v>
      </c>
      <c r="L40" s="238" t="s">
        <v>74</v>
      </c>
    </row>
    <row r="41" spans="1:15" ht="37.5" customHeight="1" x14ac:dyDescent="0.25">
      <c r="A41" s="226">
        <v>3</v>
      </c>
      <c r="B41" s="228" t="s">
        <v>302</v>
      </c>
      <c r="C41" s="229">
        <v>46658</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46658</v>
      </c>
      <c r="D42" s="241">
        <v>46688</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46658</v>
      </c>
      <c r="D43" s="241">
        <v>46688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46568</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46568</v>
      </c>
      <c r="D51" s="241">
        <v>46568</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C41CA-859C-4817-8B5D-2CB70351366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330</v>
      </c>
      <c r="B20" s="449" t="s">
        <v>331</v>
      </c>
      <c r="C20" s="441" t="s">
        <v>332</v>
      </c>
      <c r="D20" s="441"/>
      <c r="E20" s="451" t="s">
        <v>333</v>
      </c>
      <c r="F20" s="451"/>
      <c r="G20" s="449" t="s">
        <v>334</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335</v>
      </c>
      <c r="AC20" s="455"/>
    </row>
    <row r="21" spans="1:33" ht="99.75" customHeight="1" x14ac:dyDescent="0.25">
      <c r="A21" s="450"/>
      <c r="B21" s="450"/>
      <c r="C21" s="441"/>
      <c r="D21" s="441"/>
      <c r="E21" s="451"/>
      <c r="F21" s="451"/>
      <c r="G21" s="450"/>
      <c r="H21" s="441" t="s">
        <v>328</v>
      </c>
      <c r="I21" s="441"/>
      <c r="J21" s="441" t="s">
        <v>336</v>
      </c>
      <c r="K21" s="441"/>
      <c r="L21" s="441" t="s">
        <v>328</v>
      </c>
      <c r="M21" s="441"/>
      <c r="N21" s="441" t="s">
        <v>336</v>
      </c>
      <c r="O21" s="441"/>
      <c r="P21" s="441" t="s">
        <v>328</v>
      </c>
      <c r="Q21" s="441"/>
      <c r="R21" s="441" t="s">
        <v>336</v>
      </c>
      <c r="S21" s="441"/>
      <c r="T21" s="441" t="s">
        <v>328</v>
      </c>
      <c r="U21" s="441"/>
      <c r="V21" s="441" t="s">
        <v>336</v>
      </c>
      <c r="W21" s="441"/>
      <c r="X21" s="441" t="s">
        <v>328</v>
      </c>
      <c r="Y21" s="441"/>
      <c r="Z21" s="441" t="s">
        <v>336</v>
      </c>
      <c r="AA21" s="441"/>
      <c r="AB21" s="456"/>
      <c r="AC21" s="457"/>
    </row>
    <row r="22" spans="1:33" ht="89.25" customHeight="1" x14ac:dyDescent="0.25">
      <c r="A22" s="438"/>
      <c r="B22" s="438"/>
      <c r="C22" s="250" t="s">
        <v>328</v>
      </c>
      <c r="D22" s="250" t="s">
        <v>337</v>
      </c>
      <c r="E22" s="251" t="s">
        <v>338</v>
      </c>
      <c r="F22" s="251" t="s">
        <v>339</v>
      </c>
      <c r="G22" s="438"/>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51.881009840796587</v>
      </c>
      <c r="E24" s="279" t="s">
        <v>74</v>
      </c>
      <c r="F24" s="279">
        <v>31.881009840796587</v>
      </c>
      <c r="G24" s="260">
        <v>20</v>
      </c>
      <c r="H24" s="260" t="s">
        <v>74</v>
      </c>
      <c r="I24" s="265" t="s">
        <v>74</v>
      </c>
      <c r="J24" s="260">
        <v>31.881009840796587</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31.881009840796587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20</v>
      </c>
      <c r="H28" s="257" t="s">
        <v>74</v>
      </c>
      <c r="I28" s="258" t="s">
        <v>74</v>
      </c>
      <c r="J28" s="257">
        <v>31.881009840796587</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31.881009840796587</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42.798641946008132</v>
      </c>
      <c r="E30" s="260" t="s">
        <v>74</v>
      </c>
      <c r="F30" s="260">
        <v>42.798641946008132</v>
      </c>
      <c r="G30" s="260">
        <v>0</v>
      </c>
      <c r="H30" s="260" t="s">
        <v>74</v>
      </c>
      <c r="I30" s="265" t="s">
        <v>74</v>
      </c>
      <c r="J30" s="260">
        <v>42.798641949999997</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42.798641949999997</v>
      </c>
      <c r="AD30" s="280"/>
      <c r="AE30" s="219"/>
      <c r="AF30" s="219"/>
      <c r="AG30" s="219"/>
    </row>
    <row r="31" spans="1:33" x14ac:dyDescent="0.25">
      <c r="A31" s="253" t="s">
        <v>354</v>
      </c>
      <c r="B31" s="256" t="s">
        <v>355</v>
      </c>
      <c r="C31" s="257" t="s">
        <v>74</v>
      </c>
      <c r="D31" s="257">
        <v>1.7088872958099675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23.400673191453681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13.351060448986589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4.3380210097578971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149</v>
      </c>
      <c r="D35" s="265" t="s">
        <v>149</v>
      </c>
      <c r="E35" s="260" t="s">
        <v>149</v>
      </c>
      <c r="F35" s="260" t="s">
        <v>149</v>
      </c>
      <c r="G35" s="260" t="s">
        <v>149</v>
      </c>
      <c r="H35" s="260" t="s">
        <v>149</v>
      </c>
      <c r="I35" s="265" t="s">
        <v>149</v>
      </c>
      <c r="J35" s="260" t="s">
        <v>149</v>
      </c>
      <c r="K35" s="265" t="s">
        <v>149</v>
      </c>
      <c r="L35" s="260" t="s">
        <v>149</v>
      </c>
      <c r="M35" s="265" t="s">
        <v>149</v>
      </c>
      <c r="N35" s="260" t="s">
        <v>149</v>
      </c>
      <c r="O35" s="265" t="s">
        <v>149</v>
      </c>
      <c r="P35" s="260" t="s">
        <v>149</v>
      </c>
      <c r="Q35" s="265" t="s">
        <v>149</v>
      </c>
      <c r="R35" s="260" t="s">
        <v>149</v>
      </c>
      <c r="S35" s="265" t="s">
        <v>149</v>
      </c>
      <c r="T35" s="260" t="s">
        <v>149</v>
      </c>
      <c r="U35" s="265" t="s">
        <v>149</v>
      </c>
      <c r="V35" s="260" t="s">
        <v>149</v>
      </c>
      <c r="W35" s="265" t="s">
        <v>149</v>
      </c>
      <c r="X35" s="260" t="s">
        <v>149</v>
      </c>
      <c r="Y35" s="265" t="s">
        <v>149</v>
      </c>
      <c r="Z35" s="260" t="s">
        <v>149</v>
      </c>
      <c r="AA35" s="265" t="s">
        <v>149</v>
      </c>
      <c r="AB35" s="260" t="s">
        <v>149</v>
      </c>
      <c r="AC35" s="279" t="s">
        <v>149</v>
      </c>
      <c r="AD35" s="280" t="s">
        <v>149</v>
      </c>
      <c r="AE35" s="219" t="s">
        <v>149</v>
      </c>
      <c r="AF35" s="219" t="s">
        <v>149</v>
      </c>
      <c r="AG35" s="219" t="s">
        <v>149</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5</v>
      </c>
      <c r="E37" s="257" t="s">
        <v>74</v>
      </c>
      <c r="F37" s="257" t="s">
        <v>74</v>
      </c>
      <c r="G37" s="257">
        <v>0</v>
      </c>
      <c r="H37" s="257" t="s">
        <v>74</v>
      </c>
      <c r="I37" s="258" t="s">
        <v>74</v>
      </c>
      <c r="J37" s="257">
        <v>0</v>
      </c>
      <c r="K37" s="258" t="s">
        <v>74</v>
      </c>
      <c r="L37" s="257" t="s">
        <v>74</v>
      </c>
      <c r="M37" s="258" t="s">
        <v>74</v>
      </c>
      <c r="N37" s="257">
        <v>5</v>
      </c>
      <c r="O37" s="258">
        <v>2</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5</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2.8</v>
      </c>
      <c r="E41" s="257" t="s">
        <v>74</v>
      </c>
      <c r="F41" s="257" t="s">
        <v>74</v>
      </c>
      <c r="G41" s="257">
        <v>0</v>
      </c>
      <c r="H41" s="257" t="s">
        <v>74</v>
      </c>
      <c r="I41" s="258" t="s">
        <v>74</v>
      </c>
      <c r="J41" s="257">
        <v>0</v>
      </c>
      <c r="K41" s="258" t="s">
        <v>74</v>
      </c>
      <c r="L41" s="257" t="s">
        <v>74</v>
      </c>
      <c r="M41" s="258" t="s">
        <v>74</v>
      </c>
      <c r="N41" s="257">
        <v>2.8</v>
      </c>
      <c r="O41" s="258">
        <v>2</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2.8</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5</v>
      </c>
      <c r="E48" s="257" t="s">
        <v>74</v>
      </c>
      <c r="F48" s="257" t="s">
        <v>74</v>
      </c>
      <c r="G48" s="257">
        <v>0</v>
      </c>
      <c r="H48" s="257" t="s">
        <v>74</v>
      </c>
      <c r="I48" s="258" t="s">
        <v>74</v>
      </c>
      <c r="J48" s="257">
        <v>0</v>
      </c>
      <c r="K48" s="258" t="s">
        <v>74</v>
      </c>
      <c r="L48" s="257" t="s">
        <v>74</v>
      </c>
      <c r="M48" s="258" t="s">
        <v>74</v>
      </c>
      <c r="N48" s="257">
        <v>5</v>
      </c>
      <c r="O48" s="258">
        <v>2</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5</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2.8</v>
      </c>
      <c r="E52" s="257" t="s">
        <v>74</v>
      </c>
      <c r="F52" s="257" t="s">
        <v>74</v>
      </c>
      <c r="G52" s="257">
        <v>0</v>
      </c>
      <c r="H52" s="257" t="s">
        <v>74</v>
      </c>
      <c r="I52" s="258" t="s">
        <v>74</v>
      </c>
      <c r="J52" s="257">
        <v>0</v>
      </c>
      <c r="K52" s="258" t="s">
        <v>74</v>
      </c>
      <c r="L52" s="257" t="s">
        <v>74</v>
      </c>
      <c r="M52" s="258" t="s">
        <v>74</v>
      </c>
      <c r="N52" s="257">
        <v>2.8</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2.8</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42.798641946008132</v>
      </c>
      <c r="E58" s="257" t="s">
        <v>74</v>
      </c>
      <c r="F58" s="257" t="s">
        <v>74</v>
      </c>
      <c r="G58" s="257">
        <v>0</v>
      </c>
      <c r="H58" s="257" t="s">
        <v>74</v>
      </c>
      <c r="I58" s="258" t="s">
        <v>74</v>
      </c>
      <c r="J58" s="257">
        <v>0</v>
      </c>
      <c r="K58" s="258" t="s">
        <v>74</v>
      </c>
      <c r="L58" s="257" t="s">
        <v>74</v>
      </c>
      <c r="M58" s="258" t="s">
        <v>74</v>
      </c>
      <c r="N58" s="257">
        <v>42.798641949999997</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42.798641949999997</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5</v>
      </c>
      <c r="E60" s="257" t="s">
        <v>74</v>
      </c>
      <c r="F60" s="257" t="s">
        <v>74</v>
      </c>
      <c r="G60" s="257">
        <v>0</v>
      </c>
      <c r="H60" s="257" t="s">
        <v>74</v>
      </c>
      <c r="I60" s="258" t="s">
        <v>74</v>
      </c>
      <c r="J60" s="257">
        <v>0</v>
      </c>
      <c r="K60" s="258" t="s">
        <v>74</v>
      </c>
      <c r="L60" s="257" t="s">
        <v>74</v>
      </c>
      <c r="M60" s="258" t="s">
        <v>74</v>
      </c>
      <c r="N60" s="257">
        <v>5</v>
      </c>
      <c r="O60" s="258">
        <v>2</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5</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2.8</v>
      </c>
      <c r="E62" s="257" t="s">
        <v>74</v>
      </c>
      <c r="F62" s="257" t="s">
        <v>74</v>
      </c>
      <c r="G62" s="257">
        <v>0</v>
      </c>
      <c r="H62" s="257" t="s">
        <v>74</v>
      </c>
      <c r="I62" s="258" t="s">
        <v>74</v>
      </c>
      <c r="J62" s="257">
        <v>0</v>
      </c>
      <c r="K62" s="258" t="s">
        <v>74</v>
      </c>
      <c r="L62" s="257" t="s">
        <v>74</v>
      </c>
      <c r="M62" s="258" t="s">
        <v>74</v>
      </c>
      <c r="N62" s="257">
        <v>2.8</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2.8</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CBEF2-219E-43CF-8F1D-0A96DBF1627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423</v>
      </c>
      <c r="B22" s="462" t="s">
        <v>424</v>
      </c>
      <c r="C22" s="459" t="s">
        <v>425</v>
      </c>
      <c r="D22" s="459" t="s">
        <v>426</v>
      </c>
      <c r="E22" s="465" t="s">
        <v>427</v>
      </c>
      <c r="F22" s="466"/>
      <c r="G22" s="466"/>
      <c r="H22" s="466"/>
      <c r="I22" s="466"/>
      <c r="J22" s="466"/>
      <c r="K22" s="466"/>
      <c r="L22" s="467"/>
      <c r="M22" s="459" t="s">
        <v>428</v>
      </c>
      <c r="N22" s="459" t="s">
        <v>429</v>
      </c>
      <c r="O22" s="459" t="s">
        <v>430</v>
      </c>
      <c r="P22" s="469" t="s">
        <v>431</v>
      </c>
      <c r="Q22" s="469" t="s">
        <v>432</v>
      </c>
      <c r="R22" s="469" t="s">
        <v>433</v>
      </c>
      <c r="S22" s="469" t="s">
        <v>434</v>
      </c>
      <c r="T22" s="469"/>
      <c r="U22" s="472" t="s">
        <v>435</v>
      </c>
      <c r="V22" s="472" t="s">
        <v>436</v>
      </c>
      <c r="W22" s="469" t="s">
        <v>437</v>
      </c>
      <c r="X22" s="469" t="s">
        <v>438</v>
      </c>
      <c r="Y22" s="469" t="s">
        <v>439</v>
      </c>
      <c r="Z22" s="468" t="s">
        <v>440</v>
      </c>
      <c r="AA22" s="469" t="s">
        <v>441</v>
      </c>
      <c r="AB22" s="469" t="s">
        <v>442</v>
      </c>
      <c r="AC22" s="469" t="s">
        <v>443</v>
      </c>
      <c r="AD22" s="469" t="s">
        <v>444</v>
      </c>
      <c r="AE22" s="469" t="s">
        <v>445</v>
      </c>
      <c r="AF22" s="469" t="s">
        <v>446</v>
      </c>
      <c r="AG22" s="469"/>
      <c r="AH22" s="469"/>
      <c r="AI22" s="469"/>
      <c r="AJ22" s="469"/>
      <c r="AK22" s="469"/>
      <c r="AL22" s="469" t="s">
        <v>447</v>
      </c>
      <c r="AM22" s="469"/>
      <c r="AN22" s="469"/>
      <c r="AO22" s="469"/>
      <c r="AP22" s="469" t="s">
        <v>448</v>
      </c>
      <c r="AQ22" s="469"/>
      <c r="AR22" s="469" t="s">
        <v>449</v>
      </c>
      <c r="AS22" s="469" t="s">
        <v>450</v>
      </c>
      <c r="AT22" s="469" t="s">
        <v>451</v>
      </c>
      <c r="AU22" s="469" t="s">
        <v>452</v>
      </c>
      <c r="AV22" s="469" t="s">
        <v>453</v>
      </c>
    </row>
    <row r="23" spans="1:48" s="285" customFormat="1" ht="70.5" customHeight="1" x14ac:dyDescent="0.25">
      <c r="A23" s="460"/>
      <c r="B23" s="463"/>
      <c r="C23" s="460"/>
      <c r="D23" s="460"/>
      <c r="E23" s="475" t="s">
        <v>454</v>
      </c>
      <c r="F23" s="477" t="s">
        <v>399</v>
      </c>
      <c r="G23" s="477" t="s">
        <v>401</v>
      </c>
      <c r="H23" s="477" t="s">
        <v>403</v>
      </c>
      <c r="I23" s="479" t="s">
        <v>455</v>
      </c>
      <c r="J23" s="479" t="s">
        <v>456</v>
      </c>
      <c r="K23" s="479" t="s">
        <v>457</v>
      </c>
      <c r="L23" s="477" t="s">
        <v>189</v>
      </c>
      <c r="M23" s="460"/>
      <c r="N23" s="460"/>
      <c r="O23" s="460"/>
      <c r="P23" s="469"/>
      <c r="Q23" s="469"/>
      <c r="R23" s="469"/>
      <c r="S23" s="470" t="s">
        <v>328</v>
      </c>
      <c r="T23" s="470" t="s">
        <v>458</v>
      </c>
      <c r="U23" s="472"/>
      <c r="V23" s="472"/>
      <c r="W23" s="469"/>
      <c r="X23" s="469"/>
      <c r="Y23" s="469"/>
      <c r="Z23" s="469"/>
      <c r="AA23" s="469"/>
      <c r="AB23" s="469"/>
      <c r="AC23" s="469"/>
      <c r="AD23" s="469"/>
      <c r="AE23" s="469"/>
      <c r="AF23" s="469" t="s">
        <v>459</v>
      </c>
      <c r="AG23" s="469"/>
      <c r="AH23" s="469" t="s">
        <v>460</v>
      </c>
      <c r="AI23" s="469"/>
      <c r="AJ23" s="459" t="s">
        <v>461</v>
      </c>
      <c r="AK23" s="459" t="s">
        <v>462</v>
      </c>
      <c r="AL23" s="459" t="s">
        <v>463</v>
      </c>
      <c r="AM23" s="459" t="s">
        <v>464</v>
      </c>
      <c r="AN23" s="459" t="s">
        <v>465</v>
      </c>
      <c r="AO23" s="459" t="s">
        <v>466</v>
      </c>
      <c r="AP23" s="459" t="s">
        <v>467</v>
      </c>
      <c r="AQ23" s="473" t="s">
        <v>458</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468</v>
      </c>
      <c r="AG24" s="286" t="s">
        <v>469</v>
      </c>
      <c r="AH24" s="287" t="s">
        <v>328</v>
      </c>
      <c r="AI24" s="287" t="s">
        <v>458</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10.25" x14ac:dyDescent="0.2">
      <c r="A26" s="290">
        <v>1</v>
      </c>
      <c r="B26" s="290" t="s">
        <v>67</v>
      </c>
      <c r="C26" s="290" t="s">
        <v>470</v>
      </c>
      <c r="D26" s="291">
        <v>46568</v>
      </c>
      <c r="E26" s="292" t="s">
        <v>74</v>
      </c>
      <c r="F26" s="292" t="s">
        <v>74</v>
      </c>
      <c r="G26" s="292">
        <v>5</v>
      </c>
      <c r="H26" s="292" t="s">
        <v>74</v>
      </c>
      <c r="I26" s="292">
        <v>0</v>
      </c>
      <c r="J26" s="292">
        <v>0</v>
      </c>
      <c r="K26" s="292">
        <v>2.8</v>
      </c>
      <c r="L26" s="292" t="s">
        <v>74</v>
      </c>
      <c r="M26" s="290" t="s">
        <v>471</v>
      </c>
      <c r="N26" s="290" t="s">
        <v>472</v>
      </c>
      <c r="O26" s="290" t="s">
        <v>473</v>
      </c>
      <c r="P26" s="292">
        <v>89069.32</v>
      </c>
      <c r="Q26" s="290" t="s">
        <v>474</v>
      </c>
      <c r="R26" s="292">
        <v>89069.32</v>
      </c>
      <c r="S26" s="290" t="s">
        <v>475</v>
      </c>
      <c r="T26" s="290" t="s">
        <v>475</v>
      </c>
      <c r="U26" s="293">
        <v>1</v>
      </c>
      <c r="V26" s="293">
        <v>1</v>
      </c>
      <c r="W26" s="290" t="s">
        <v>476</v>
      </c>
      <c r="X26" s="292">
        <v>89068.298980000007</v>
      </c>
      <c r="Y26" s="290" t="s">
        <v>74</v>
      </c>
      <c r="Z26" s="293" t="s">
        <v>74</v>
      </c>
      <c r="AA26" s="292" t="s">
        <v>74</v>
      </c>
      <c r="AB26" s="292">
        <v>89068.298980000007</v>
      </c>
      <c r="AC26" s="290" t="s">
        <v>477</v>
      </c>
      <c r="AD26" s="292">
        <v>106881.95878</v>
      </c>
      <c r="AE26" s="292">
        <v>106881.96</v>
      </c>
      <c r="AF26" s="290">
        <v>32514803126</v>
      </c>
      <c r="AG26" s="290" t="s">
        <v>478</v>
      </c>
      <c r="AH26" s="294">
        <v>45776</v>
      </c>
      <c r="AI26" s="294">
        <v>45776</v>
      </c>
      <c r="AJ26" s="294">
        <v>45792</v>
      </c>
      <c r="AK26" s="294">
        <v>45793</v>
      </c>
      <c r="AL26" s="290" t="s">
        <v>74</v>
      </c>
      <c r="AM26" s="290" t="s">
        <v>74</v>
      </c>
      <c r="AN26" s="294" t="s">
        <v>74</v>
      </c>
      <c r="AO26" s="290" t="s">
        <v>74</v>
      </c>
      <c r="AP26" s="294">
        <v>45803</v>
      </c>
      <c r="AQ26" s="294">
        <v>45805</v>
      </c>
      <c r="AR26" s="294">
        <v>45805</v>
      </c>
      <c r="AS26" s="294">
        <v>45805</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98536-2186-40A6-9D02-3916CC5DE92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480</v>
      </c>
      <c r="B18" s="484"/>
    </row>
    <row r="19" spans="1:2" x14ac:dyDescent="0.25">
      <c r="B19" s="300"/>
    </row>
    <row r="20" spans="1:2" ht="16.5" thickBot="1" x14ac:dyDescent="0.3">
      <c r="B20" s="303"/>
    </row>
    <row r="21" spans="1:2" ht="43.5" thickBot="1" x14ac:dyDescent="0.3">
      <c r="A21" s="304" t="s">
        <v>481</v>
      </c>
      <c r="B21" s="305" t="s">
        <v>64</v>
      </c>
    </row>
    <row r="22" spans="1:2" ht="16.5" thickBot="1" x14ac:dyDescent="0.3">
      <c r="A22" s="304" t="s">
        <v>482</v>
      </c>
      <c r="B22" s="305" t="s">
        <v>530</v>
      </c>
    </row>
    <row r="23" spans="1:2" ht="16.5" thickBot="1" x14ac:dyDescent="0.3">
      <c r="A23" s="304" t="s">
        <v>483</v>
      </c>
      <c r="B23" s="330" t="s">
        <v>74</v>
      </c>
    </row>
    <row r="24" spans="1:2" ht="16.5" thickBot="1" x14ac:dyDescent="0.3">
      <c r="A24" s="304" t="s">
        <v>484</v>
      </c>
      <c r="B24" s="330" t="s">
        <v>531</v>
      </c>
    </row>
    <row r="25" spans="1:2" ht="16.5" thickBot="1" x14ac:dyDescent="0.3">
      <c r="A25" s="306" t="s">
        <v>485</v>
      </c>
      <c r="B25" s="307">
        <v>2027</v>
      </c>
    </row>
    <row r="26" spans="1:2" ht="16.5" thickBot="1" x14ac:dyDescent="0.3">
      <c r="A26" s="308" t="s">
        <v>486</v>
      </c>
      <c r="B26" s="309" t="s">
        <v>151</v>
      </c>
    </row>
    <row r="27" spans="1:2" ht="29.25" thickBot="1" x14ac:dyDescent="0.3">
      <c r="A27" s="308" t="s">
        <v>487</v>
      </c>
      <c r="B27" s="305">
        <v>51.881009840796587</v>
      </c>
    </row>
    <row r="28" spans="1:2" ht="16.5" thickBot="1" x14ac:dyDescent="0.3">
      <c r="A28" s="310" t="s">
        <v>488</v>
      </c>
      <c r="B28" s="311" t="s">
        <v>532</v>
      </c>
    </row>
    <row r="29" spans="1:2" ht="29.25" thickBot="1" x14ac:dyDescent="0.3">
      <c r="A29" s="306" t="s">
        <v>489</v>
      </c>
      <c r="B29" s="305">
        <v>106.88318274</v>
      </c>
    </row>
    <row r="30" spans="1:2" ht="29.25" thickBot="1" x14ac:dyDescent="0.3">
      <c r="A30" s="306" t="s">
        <v>490</v>
      </c>
      <c r="B30" s="305">
        <v>106.88318274</v>
      </c>
    </row>
    <row r="31" spans="1:2" ht="16.5" thickBot="1" x14ac:dyDescent="0.3">
      <c r="A31" s="310" t="s">
        <v>491</v>
      </c>
      <c r="B31" s="311"/>
    </row>
    <row r="32" spans="1:2" ht="29.25" thickBot="1" x14ac:dyDescent="0.3">
      <c r="A32" s="306" t="s">
        <v>492</v>
      </c>
      <c r="B32" s="305" t="s">
        <v>535</v>
      </c>
    </row>
    <row r="33" spans="1:2" ht="16.5" thickBot="1" x14ac:dyDescent="0.3">
      <c r="A33" s="310" t="s">
        <v>533</v>
      </c>
      <c r="B33" s="311">
        <v>106.88318274</v>
      </c>
    </row>
    <row r="34" spans="1:2" ht="16.5" thickBot="1" x14ac:dyDescent="0.3">
      <c r="A34" s="310" t="s">
        <v>494</v>
      </c>
      <c r="B34" s="312">
        <v>2.0601600290353734</v>
      </c>
    </row>
    <row r="35" spans="1:2" ht="16.5" thickBot="1" x14ac:dyDescent="0.3">
      <c r="A35" s="310" t="s">
        <v>495</v>
      </c>
      <c r="B35" s="311">
        <v>20</v>
      </c>
    </row>
    <row r="36" spans="1:2" ht="16.5" thickBot="1" x14ac:dyDescent="0.3">
      <c r="A36" s="310" t="s">
        <v>496</v>
      </c>
      <c r="B36" s="311">
        <v>0</v>
      </c>
    </row>
    <row r="37" spans="1:2" ht="29.25" thickBot="1" x14ac:dyDescent="0.3">
      <c r="A37" s="306" t="s">
        <v>497</v>
      </c>
      <c r="B37" s="305" t="s">
        <v>74</v>
      </c>
    </row>
    <row r="38" spans="1:2" ht="16.5" thickBot="1" x14ac:dyDescent="0.3">
      <c r="A38" s="310" t="s">
        <v>493</v>
      </c>
      <c r="B38" s="311" t="s">
        <v>74</v>
      </c>
    </row>
    <row r="39" spans="1:2" ht="16.5" thickBot="1" x14ac:dyDescent="0.3">
      <c r="A39" s="310" t="s">
        <v>494</v>
      </c>
      <c r="B39" s="312" t="s">
        <v>74</v>
      </c>
    </row>
    <row r="40" spans="1:2" ht="16.5" thickBot="1" x14ac:dyDescent="0.3">
      <c r="A40" s="310" t="s">
        <v>495</v>
      </c>
      <c r="B40" s="311" t="s">
        <v>74</v>
      </c>
    </row>
    <row r="41" spans="1:2" ht="16.5" thickBot="1" x14ac:dyDescent="0.3">
      <c r="A41" s="310" t="s">
        <v>496</v>
      </c>
      <c r="B41" s="311" t="s">
        <v>74</v>
      </c>
    </row>
    <row r="42" spans="1:2" ht="29.25" thickBot="1" x14ac:dyDescent="0.3">
      <c r="A42" s="306" t="s">
        <v>498</v>
      </c>
      <c r="B42" s="305" t="s">
        <v>74</v>
      </c>
    </row>
    <row r="43" spans="1:2" ht="16.5" thickBot="1" x14ac:dyDescent="0.3">
      <c r="A43" s="310" t="s">
        <v>499</v>
      </c>
      <c r="B43" s="311" t="s">
        <v>74</v>
      </c>
    </row>
    <row r="44" spans="1:2" ht="16.5" thickBot="1" x14ac:dyDescent="0.3">
      <c r="A44" s="310" t="s">
        <v>494</v>
      </c>
      <c r="B44" s="313" t="s">
        <v>74</v>
      </c>
    </row>
    <row r="45" spans="1:2" ht="16.5" thickBot="1" x14ac:dyDescent="0.3">
      <c r="A45" s="310" t="s">
        <v>495</v>
      </c>
      <c r="B45" s="311" t="s">
        <v>74</v>
      </c>
    </row>
    <row r="46" spans="1:2" ht="16.5" thickBot="1" x14ac:dyDescent="0.3">
      <c r="A46" s="310" t="s">
        <v>496</v>
      </c>
      <c r="B46" s="311" t="s">
        <v>74</v>
      </c>
    </row>
    <row r="47" spans="1:2" ht="29.25" thickBot="1" x14ac:dyDescent="0.3">
      <c r="A47" s="314" t="s">
        <v>500</v>
      </c>
      <c r="B47" s="315">
        <v>2.0601600290353734</v>
      </c>
    </row>
    <row r="48" spans="1:2" ht="16.5" thickBot="1" x14ac:dyDescent="0.3">
      <c r="A48" s="316" t="s">
        <v>491</v>
      </c>
      <c r="B48" s="317"/>
    </row>
    <row r="49" spans="1:2" ht="16.5" thickBot="1" x14ac:dyDescent="0.3">
      <c r="A49" s="316" t="s">
        <v>501</v>
      </c>
      <c r="B49" s="318" t="s">
        <v>74</v>
      </c>
    </row>
    <row r="50" spans="1:2" ht="16.5" thickBot="1" x14ac:dyDescent="0.3">
      <c r="A50" s="316" t="s">
        <v>502</v>
      </c>
      <c r="B50" s="318" t="s">
        <v>74</v>
      </c>
    </row>
    <row r="51" spans="1:2" ht="16.5" thickBot="1" x14ac:dyDescent="0.3">
      <c r="A51" s="316" t="s">
        <v>503</v>
      </c>
      <c r="B51" s="318" t="s">
        <v>74</v>
      </c>
    </row>
    <row r="52" spans="1:2" ht="16.5" thickBot="1" x14ac:dyDescent="0.3">
      <c r="A52" s="306" t="s">
        <v>504</v>
      </c>
      <c r="B52" s="319">
        <v>0.38549750788144871</v>
      </c>
    </row>
    <row r="53" spans="1:2" ht="16.5" thickBot="1" x14ac:dyDescent="0.3">
      <c r="A53" s="306" t="s">
        <v>505</v>
      </c>
      <c r="B53" s="320">
        <v>20</v>
      </c>
    </row>
    <row r="54" spans="1:2" ht="16.5" thickBot="1" x14ac:dyDescent="0.3">
      <c r="A54" s="306" t="s">
        <v>506</v>
      </c>
      <c r="B54" s="319">
        <v>0</v>
      </c>
    </row>
    <row r="55" spans="1:2" ht="16.5" thickBot="1" x14ac:dyDescent="0.3">
      <c r="A55" s="308" t="s">
        <v>507</v>
      </c>
      <c r="B55" s="309">
        <v>0</v>
      </c>
    </row>
    <row r="56" spans="1:2" x14ac:dyDescent="0.25">
      <c r="A56" s="314" t="s">
        <v>508</v>
      </c>
      <c r="B56" s="485" t="s">
        <v>74</v>
      </c>
    </row>
    <row r="57" spans="1:2" x14ac:dyDescent="0.25">
      <c r="A57" s="321" t="s">
        <v>509</v>
      </c>
      <c r="B57" s="486"/>
    </row>
    <row r="58" spans="1:2" x14ac:dyDescent="0.25">
      <c r="A58" s="321" t="s">
        <v>510</v>
      </c>
      <c r="B58" s="486"/>
    </row>
    <row r="59" spans="1:2" x14ac:dyDescent="0.25">
      <c r="A59" s="321" t="s">
        <v>511</v>
      </c>
      <c r="B59" s="486"/>
    </row>
    <row r="60" spans="1:2" x14ac:dyDescent="0.25">
      <c r="A60" s="321" t="s">
        <v>512</v>
      </c>
      <c r="B60" s="486"/>
    </row>
    <row r="61" spans="1:2" ht="16.5" thickBot="1" x14ac:dyDescent="0.3">
      <c r="A61" s="322" t="s">
        <v>513</v>
      </c>
      <c r="B61" s="487"/>
    </row>
    <row r="62" spans="1:2" ht="30.75" thickBot="1" x14ac:dyDescent="0.3">
      <c r="A62" s="316" t="s">
        <v>514</v>
      </c>
      <c r="B62" s="311" t="s">
        <v>74</v>
      </c>
    </row>
    <row r="63" spans="1:2" ht="29.25" thickBot="1" x14ac:dyDescent="0.3">
      <c r="A63" s="306" t="s">
        <v>515</v>
      </c>
      <c r="B63" s="305" t="s">
        <v>74</v>
      </c>
    </row>
    <row r="64" spans="1:2" ht="16.5" thickBot="1" x14ac:dyDescent="0.3">
      <c r="A64" s="316" t="s">
        <v>491</v>
      </c>
      <c r="B64" s="323"/>
    </row>
    <row r="65" spans="1:2" ht="16.5" thickBot="1" x14ac:dyDescent="0.3">
      <c r="A65" s="316" t="s">
        <v>516</v>
      </c>
      <c r="B65" s="311" t="s">
        <v>74</v>
      </c>
    </row>
    <row r="66" spans="1:2" ht="16.5" thickBot="1" x14ac:dyDescent="0.3">
      <c r="A66" s="316" t="s">
        <v>517</v>
      </c>
      <c r="B66" s="311" t="s">
        <v>74</v>
      </c>
    </row>
    <row r="67" spans="1:2" ht="16.5" thickBot="1" x14ac:dyDescent="0.3">
      <c r="A67" s="314" t="s">
        <v>518</v>
      </c>
      <c r="B67" s="305" t="s">
        <v>74</v>
      </c>
    </row>
    <row r="68" spans="1:2" ht="16.5" thickBot="1" x14ac:dyDescent="0.3">
      <c r="A68" s="306" t="s">
        <v>519</v>
      </c>
      <c r="B68" s="305"/>
    </row>
    <row r="69" spans="1:2" ht="16.5" thickBot="1" x14ac:dyDescent="0.3">
      <c r="A69" s="321" t="s">
        <v>520</v>
      </c>
      <c r="B69" s="324" t="s">
        <v>74</v>
      </c>
    </row>
    <row r="70" spans="1:2" ht="16.5" thickBot="1" x14ac:dyDescent="0.3">
      <c r="A70" s="321" t="s">
        <v>521</v>
      </c>
      <c r="B70" s="311" t="s">
        <v>74</v>
      </c>
    </row>
    <row r="71" spans="1:2" ht="16.5" thickBot="1" x14ac:dyDescent="0.3">
      <c r="A71" s="321" t="s">
        <v>522</v>
      </c>
      <c r="B71" s="311" t="s">
        <v>74</v>
      </c>
    </row>
    <row r="72" spans="1:2" ht="29.25" thickBot="1" x14ac:dyDescent="0.3">
      <c r="A72" s="314" t="s">
        <v>523</v>
      </c>
      <c r="B72" s="305" t="s">
        <v>74</v>
      </c>
    </row>
    <row r="73" spans="1:2" ht="28.5" x14ac:dyDescent="0.25">
      <c r="A73" s="314" t="s">
        <v>524</v>
      </c>
      <c r="B73" s="485" t="s">
        <v>74</v>
      </c>
    </row>
    <row r="74" spans="1:2" x14ac:dyDescent="0.25">
      <c r="A74" s="321" t="s">
        <v>525</v>
      </c>
      <c r="B74" s="486"/>
    </row>
    <row r="75" spans="1:2" x14ac:dyDescent="0.25">
      <c r="A75" s="321" t="s">
        <v>526</v>
      </c>
      <c r="B75" s="486"/>
    </row>
    <row r="76" spans="1:2" x14ac:dyDescent="0.25">
      <c r="A76" s="321" t="s">
        <v>527</v>
      </c>
      <c r="B76" s="486"/>
    </row>
    <row r="77" spans="1:2" x14ac:dyDescent="0.25">
      <c r="A77" s="321" t="s">
        <v>528</v>
      </c>
      <c r="B77" s="486"/>
    </row>
    <row r="78" spans="1:2" ht="16.5" thickBot="1" x14ac:dyDescent="0.3">
      <c r="A78" s="325" t="s">
        <v>529</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2026-04-26T15:55:03Z</dcterms:created>
  <dcterms:modified xsi:type="dcterms:W3CDTF">2026-04-27T09:48:40Z</dcterms:modified>
</cp:coreProperties>
</file>