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D7CE688-7AAD-4EC2-BF49-BAF1D94B91A6}" xr6:coauthVersionLast="36" xr6:coauthVersionMax="36" xr10:uidLastSave="{00000000-0000-0000-0000-000000000000}"/>
  <bookViews>
    <workbookView xWindow="0" yWindow="0" windowWidth="14970" windowHeight="7500" xr2:uid="{D41614E4-B2EA-4B42-81C7-57E4F8DB0D6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<sst xmlns="http://schemas.openxmlformats.org/spreadsheetml/2006/main" count="2049" uniqueCount="540">
  <si>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</si>
  <si>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</si>
  <si>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</si>
  <si>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</si>
  <si>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</si>
  <si>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</si>
  <si>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</si>
  <si>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</si>
  <si>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</si>
  <si>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</si>
  <si>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</si>
  <si>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</si>
  <si>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</si>
  <si>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</si>
  <si>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</si>
  <si>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</si>
  <si>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</si>
  <si>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</si>
  <si>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</si>
  <si>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</si>
  <si>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</si>
  <si>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</si>
  <si>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</si>
  <si>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</si>
  <si>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</si>
  <si>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</si>
  <si>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</si>
  <si>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</si>
  <si>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</si>
  <si>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</si>
  <si>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</si>
  <si>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</si>
  <si>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</si>
  <si>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</si>
  <si>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</si>
  <si>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</si>
  <si>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</si>
  <si>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</si>
  <si>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</si>
  <si>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</si>
  <si>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</si>
  <si>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</si>
  <si>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</si>
  <si>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</si>
  <si>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</si>
  <si>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</si>
  <si>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</si>
  <si>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</si>
  <si>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</si>
  <si>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</si>
  <si>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</si>
  <si>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</si>
  <si>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</si>
  <si>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</si>
  <si>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</si>
  <si>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</si>
  <si>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</si>
  <si>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</si>
  <si>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</si>
  <si>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</si>
  <si>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</si>
  <si>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</si>
  <si>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</si>
  <si>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P_25-1-17-1-08-03-0-0158</t>
  </si>
  <si>
    <t>Строительство КТП-10/0,4 кВ общей мощностью 1 МВА, КЛ-10 кВ протяженностью 0,9 км по договору ТП № 17-015/005-ПС-25 в д. Порошкино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</si>
  <si>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</si>
  <si>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</si>
  <si>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</si>
  <si>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</si>
  <si>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Бугровское СП</t>
  </si>
  <si>
    <t>Не требуется</t>
  </si>
  <si>
    <t>-</t>
  </si>
  <si>
    <t>Местный</t>
  </si>
  <si>
    <t>+</t>
  </si>
  <si>
    <t xml:space="preserve">(∆Pnтп_тр), МВ∙А: 1 
(∆Lnтп_лэп), км: 0,862 
(Sтппотр), МВт: 5 
(Kзагр): 0,63 
(Nсд_тпр), шт.: 1 
</t>
  </si>
  <si>
    <t>нд</t>
  </si>
  <si>
    <t>4,44 млн руб. с НДС</t>
  </si>
  <si>
    <t>3,1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</si>
  <si>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</si>
  <si>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</si>
  <si>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</si>
  <si>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</si>
  <si>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</si>
  <si>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</si>
  <si>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</si>
  <si>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</si>
  <si>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</si>
  <si>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</si>
  <si>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</si>
  <si>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</si>
  <si>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</si>
  <si>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</si>
  <si>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</si>
  <si>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</si>
  <si>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</si>
  <si>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</si>
  <si>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</si>
  <si>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</si>
  <si>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17-015/005-ПС-25 от 12.03.2025</t>
  </si>
  <si>
    <t>№1 от 12.03.2025
№2 от 15.10.2025</t>
  </si>
  <si>
    <t>Действующий</t>
  </si>
  <si>
    <t>188660, Ленинградская область, Всеволожский муниципальный район, Бугровское сельское поселение, деревня Порошкино, квартал 1, строительная площадка № 17, кад. № 47:07:0719001:6</t>
  </si>
  <si>
    <t>Энергопринимающие устройства объекта(ов): земельный участок для строительства многоквартирных жилых домов (корпуса 1-5) с надземными закрытыми автостоянками (корпуса 6-1, 6-2, 6-3, 6-4) и пристроенным детским дошкольным учреждением</t>
  </si>
  <si>
    <t>в ГРЩ 0,4 кВ объектов заявителя на контактах присоединения питающих КЛ 0,4 кВ от ТП 10/0,4 кВ</t>
  </si>
  <si>
    <t>Строительство КТП-10  кВ с трансформатором(ми) расчётной мощности; Строительство КЛ-10  кВ от ВЛ-10 кВ ПС 97 ф.97-406 8252-8496 отпайка оп.50 ОЛ-9329 до Проект ТП 1 Догма; Строительство БКТП-10  кВ с трансформатором(ми) расчётной мощности; Строительство 2КЛ-10  кВ от РТП-60 до Проект ТП2-ТП4 Догма; Строительство 2КЛ-10  кВ от РТП-60 до Проект ТП2-ТП4 Догма; Строительство 2КЛ-0,4 кВ от Проект ТП2-ТП4 Догма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</si>
  <si>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</si>
  <si>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</si>
  <si>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</si>
  <si>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</si>
  <si>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</si>
  <si>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</si>
  <si>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</si>
  <si>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</si>
  <si>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</si>
  <si>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</si>
  <si>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</si>
  <si>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</si>
  <si>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</si>
  <si>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</si>
  <si>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</si>
  <si>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</si>
  <si>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</si>
  <si>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</si>
  <si>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</si>
  <si>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</si>
  <si>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</si>
  <si>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</si>
  <si>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</si>
  <si>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</si>
  <si>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</si>
  <si>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</si>
  <si>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</si>
  <si>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</si>
  <si>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</si>
  <si>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</si>
  <si>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</si>
  <si>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</si>
  <si>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</si>
  <si>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</si>
  <si>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</si>
  <si>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</si>
  <si>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</si>
  <si>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</si>
  <si>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</si>
  <si>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</si>
  <si>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</si>
  <si>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</si>
  <si>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</si>
  <si>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17-015/005-ПС-25 от 12.03.2025</t>
  </si>
  <si>
    <t>ввод 1 МВА с увеличением трансформаторной мощности на 1 МВА; ввод 0,862 км ЛЭП с увеличением протяженности ЛЭП на 0,862 км</t>
  </si>
  <si>
    <t>КТП-10/0,4 кВ №1 1х1000 кВА
КЛ-10 кВ - строительная длина трассы 0,9 км</t>
  </si>
  <si>
    <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</si>
  <si>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</si>
  <si>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</si>
  <si>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</si>
  <si>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</si>
  <si>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</si>
  <si>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</si>
  <si>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</si>
  <si>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</si>
  <si>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</si>
  <si>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</si>
  <si>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</si>
  <si>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</si>
  <si>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</si>
  <si>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</si>
  <si>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</si>
  <si>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</si>
  <si>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</si>
  <si>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</si>
  <si>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</si>
  <si>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</si>
  <si>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</si>
  <si>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</si>
  <si>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</si>
  <si>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</si>
  <si>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</si>
  <si>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</si>
  <si>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</si>
  <si>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</si>
  <si>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</si>
  <si>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</si>
  <si>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</si>
  <si>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</si>
  <si>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</si>
  <si>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</si>
  <si>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</si>
  <si>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</si>
  <si>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</si>
  <si>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</si>
  <si>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</si>
  <si>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</si>
  <si>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</si>
  <si>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</si>
  <si>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</si>
  <si>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</si>
  <si>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</si>
  <si>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</si>
  <si>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</si>
  <si>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</si>
  <si>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</si>
  <si>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</si>
  <si>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</si>
  <si>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</si>
  <si>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</si>
  <si>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</si>
  <si>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</si>
  <si>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</si>
  <si>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</si>
  <si>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</si>
  <si>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</si>
  <si>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</si>
  <si>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</si>
  <si>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</si>
  <si>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</si>
  <si>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</si>
  <si>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</si>
  <si>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</si>
  <si>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</si>
  <si>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</si>
  <si>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</si>
  <si>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</si>
  <si>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</si>
  <si>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</si>
  <si>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</si>
  <si>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</si>
  <si>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</si>
  <si>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</si>
  <si>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</si>
  <si>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</si>
  <si>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</si>
  <si>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</si>
  <si>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</si>
  <si>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</si>
  <si>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</si>
  <si>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</si>
  <si>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</si>
  <si>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</si>
  <si>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</si>
  <si>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</si>
  <si>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</si>
  <si>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</si>
  <si>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</si>
  <si>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</si>
  <si>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</si>
  <si>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</si>
  <si>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</si>
  <si>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</si>
  <si>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</si>
  <si>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</si>
  <si>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</si>
  <si>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</si>
  <si>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</si>
  <si>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</si>
  <si>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</si>
  <si>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</si>
  <si>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</si>
  <si>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</si>
  <si>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</si>
  <si>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</si>
  <si>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</si>
  <si>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</si>
  <si>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</si>
  <si>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</si>
  <si>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</si>
  <si>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</si>
  <si>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</si>
  <si>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</si>
  <si>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</si>
  <si>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</si>
  <si>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</si>
  <si>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</si>
  <si>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</si>
  <si>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</si>
  <si>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</si>
  <si>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</si>
  <si>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</si>
  <si>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</si>
  <si>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</si>
  <si>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</si>
  <si>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</si>
  <si>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</si>
  <si>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</si>
  <si>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</si>
  <si>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</si>
  <si>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</si>
  <si>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</si>
  <si>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</si>
  <si>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</si>
  <si>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</si>
  <si>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</si>
  <si>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</si>
  <si>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</si>
  <si>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</si>
  <si>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</si>
  <si>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</si>
  <si>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</si>
  <si>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</si>
  <si>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</si>
  <si>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</si>
  <si>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</si>
  <si>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</si>
  <si>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</si>
  <si>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</si>
  <si>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</si>
  <si>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</si>
  <si>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</si>
  <si>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</si>
  <si>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</si>
  <si>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</si>
  <si>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</si>
  <si>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</si>
  <si>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</si>
  <si>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</si>
  <si>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</si>
  <si>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</si>
  <si>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</si>
  <si>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</si>
  <si>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</si>
  <si>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</si>
  <si>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</si>
  <si>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</si>
  <si>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</si>
  <si>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</si>
  <si>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</si>
  <si>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</si>
  <si>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</si>
  <si>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</si>
  <si>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</si>
  <si>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</si>
  <si>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</si>
  <si>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</si>
  <si>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</si>
  <si>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</si>
  <si>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</si>
  <si>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</si>
  <si>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</si>
  <si>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</si>
  <si>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</si>
  <si>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</si>
  <si>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</si>
  <si>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</si>
  <si>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</si>
  <si>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</si>
  <si>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</si>
  <si>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</si>
  <si>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</si>
  <si>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</si>
  <si>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</si>
  <si>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</si>
  <si>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</si>
  <si>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</si>
  <si>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</si>
  <si>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</si>
  <si>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</si>
  <si>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</si>
  <si>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</si>
  <si>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</si>
  <si>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</si>
  <si>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</si>
  <si>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</si>
  <si>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</si>
  <si>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</si>
  <si>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</si>
  <si>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</si>
  <si>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</si>
  <si>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</si>
  <si>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</si>
  <si>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</si>
  <si>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</si>
  <si>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</si>
  <si>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</si>
  <si>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</si>
  <si>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</si>
  <si>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</si>
  <si>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</si>
  <si>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</si>
  <si>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</si>
  <si>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</si>
  <si>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</si>
  <si>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</si>
  <si>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</si>
  <si>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</si>
  <si>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</si>
  <si>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</si>
  <si>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</si>
  <si>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</si>
  <si>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</si>
  <si>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</si>
  <si>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</si>
  <si>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</si>
  <si>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</si>
  <si>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</si>
  <si>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</si>
  <si>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</si>
  <si>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</si>
  <si>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</si>
  <si>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</si>
  <si>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</si>
  <si>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</si>
  <si>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</si>
  <si>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</si>
  <si>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</si>
  <si>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</si>
  <si>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</si>
  <si>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</si>
  <si>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</si>
  <si>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</si>
  <si>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</si>
  <si>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</si>
  <si>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</si>
  <si>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</si>
  <si>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</si>
  <si>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</si>
  <si>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</si>
  <si>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</si>
  <si>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</si>
  <si>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</si>
  <si>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</si>
  <si>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</si>
  <si>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</si>
  <si>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</si>
  <si>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</si>
  <si>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</si>
  <si>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</si>
  <si>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</si>
  <si>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</si>
  <si>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</si>
  <si>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</si>
  <si>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</si>
  <si>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</si>
  <si>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</si>
  <si>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</si>
  <si>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</si>
  <si>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</si>
  <si>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</si>
  <si>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</si>
  <si>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</si>
  <si>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</si>
  <si>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</si>
  <si>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</si>
  <si>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</si>
  <si>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</si>
  <si>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</si>
  <si>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</si>
  <si>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</si>
  <si>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</si>
  <si>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</si>
  <si>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</si>
  <si>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</si>
  <si>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</si>
  <si>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</si>
  <si>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</si>
  <si>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</si>
  <si>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</si>
  <si>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</si>
  <si>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</si>
  <si>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</si>
  <si>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</si>
  <si>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</si>
  <si>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</si>
  <si>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</si>
  <si>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</si>
  <si>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</si>
  <si>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</si>
  <si>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</si>
  <si>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</si>
  <si>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</si>
  <si>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</si>
  <si>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</si>
  <si>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</si>
  <si>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</si>
  <si>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</si>
  <si>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</si>
  <si>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объектам нового строительства в филиале АО "ЛОЭСК" "Пригородные электрические сети"</t>
  </si>
  <si>
    <t>АО «ЛОЭСК»</t>
  </si>
  <si>
    <t>Расчет НМЦД в соответствии с Приложением № 8 К ПоЗ АО "ЛОЭСК"</t>
  </si>
  <si>
    <t>ОКЭФ</t>
  </si>
  <si>
    <t>ООО "ПИТЭНЕРГО"
ООО «МОНТАЖЭНЕРГОСТРОЙ»</t>
  </si>
  <si>
    <t>37500,00
37500,00</t>
  </si>
  <si>
    <t>ООО "ПИТЭНЕРГО"</t>
  </si>
  <si>
    <t>ООО "МЭС"</t>
  </si>
  <si>
    <t>https://www.roseltorg.ru/procedure/32514563118</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</si>
  <si>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</si>
  <si>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</si>
  <si>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</si>
  <si>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</si>
  <si>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</si>
  <si>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</si>
  <si>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</si>
  <si>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</si>
  <si>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</si>
  <si>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</si>
  <si>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</si>
  <si>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</si>
  <si>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</si>
  <si>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</si>
  <si>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</si>
  <si>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</si>
  <si>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</si>
  <si>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</si>
  <si>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</si>
  <si>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</si>
  <si>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</si>
  <si>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</si>
  <si>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</si>
  <si>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</si>
  <si>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</si>
  <si>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</si>
  <si>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</si>
  <si>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</si>
  <si>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</si>
  <si>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</si>
  <si>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</si>
  <si>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</si>
  <si>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</si>
  <si>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</si>
  <si>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</si>
  <si>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</si>
  <si>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</si>
  <si>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</si>
  <si>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</si>
  <si>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</si>
  <si>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</si>
  <si>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</si>
  <si>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</si>
  <si>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</si>
  <si>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</si>
  <si>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</si>
  <si>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</si>
  <si>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</si>
  <si>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</si>
  <si>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</si>
  <si>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</si>
  <si>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1 (1) КМ: 0,86 (0,86)</t>
  </si>
  <si>
    <t>Сметный расчет</t>
  </si>
  <si>
    <t>Сметная стоимость проекта в ценах 2026 года с НДС, млн. руб.</t>
  </si>
  <si>
    <t>объем заключенного договора в ценах 2025 года с НДС, млн. руб.</t>
  </si>
  <si>
    <t>МВА: 7,67 млн руб. без НДС; КМ: 7,28 млн руб. без НДС</t>
  </si>
  <si>
    <t>ООО "МЭС" № 00-0124/2025 РДПДР-1 от 16.05.2025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</si>
</sst>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4066E663-610B-4D01-BF82-E8FB00260571}"/>
    <cellStyle name="Обычный 2 2" xfId="5" xr:uid="{21F18C79-B7DE-45CF-B883-C89241C42419}"/>
    <cellStyle name="Обычный 3" xfId="4" xr:uid="{64E0CEFE-298E-4526-957F-65389C36D56C}"/>
    <cellStyle name="Обычный 3 2 2" xfId="11" xr:uid="{03206FEA-8D47-466F-93E7-07AE61510953}"/>
    <cellStyle name="Обычный 5" xfId="10" xr:uid="{437FB0FF-B5DF-445C-821C-B563705D520D}"/>
    <cellStyle name="Обычный 6 2 3" xfId="6" xr:uid="{47DD61A0-CB8F-44CA-9738-F76A65231ADD}"/>
    <cellStyle name="Обычный 7" xfId="3" xr:uid="{183021F1-1DFE-4D46-9BCF-2F14865F7D2F}"/>
    <cellStyle name="Обычный 7 2" xfId="7" xr:uid="{101DF998-0F3C-445A-AF19-A20C3A815394}"/>
    <cellStyle name="Обычный_Форматы по компаниям_last" xfId="9" xr:uid="{BF5BCB7E-BADF-468B-B09B-BC8722AC75D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-10300878.27</c:v>
                </c:pt>
                <c:pt idx="1">
                  <c:v>202777807.24085063</c:v>
                </c:pt>
                <c:pt idx="2">
                  <c:v>202777807.24085063</c:v>
                </c:pt>
                <c:pt idx="3">
                  <c:v>205386679.99370146</c:v>
                </c:pt>
                <c:pt idx="4">
                  <c:v>211768365.53446916</c:v>
                </c:pt>
                <c:pt idx="5">
                  <c:v>218417076.29538411</c:v>
                </c:pt>
                <c:pt idx="6">
                  <c:v>225342982.12633082</c:v>
                </c:pt>
                <c:pt idx="7">
                  <c:v>232556657.63721922</c:v>
                </c:pt>
                <c:pt idx="8">
                  <c:v>240069098.30743363</c:v>
                </c:pt>
                <c:pt idx="9">
                  <c:v>247891737.23643792</c:v>
                </c:pt>
                <c:pt idx="10">
                  <c:v>256036462.56105456</c:v>
                </c:pt>
                <c:pt idx="11">
                  <c:v>264515635.56595159</c:v>
                </c:pt>
                <c:pt idx="12">
                  <c:v>273342109.51492679</c:v>
                </c:pt>
                <c:pt idx="13">
                  <c:v>282529249.23167717</c:v>
                </c:pt>
                <c:pt idx="14">
                  <c:v>292090951.45988286</c:v>
                </c:pt>
                <c:pt idx="15">
                  <c:v>302041666.03362238</c:v>
                </c:pt>
              </c:numCache>
            </c:numRef>
          </c:val>
          <c:smooth val="0"/>
          <c:extLst>
            <c:ext xmlns:c16="http://schemas.microsoft.com/office/drawing/2014/chart" uri="{C3380CC4-5D6E-409C-BE32-E72D297353CC}">
              <c16:uniqueId val="{00000000-843B-45A9-A2ED-165B20F75D3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-10300878.27</c:v>
                </c:pt>
                <c:pt idx="1">
                  <c:v>174182832.12900487</c:v>
                </c:pt>
                <c:pt idx="2">
                  <c:v>174182832.12900487</c:v>
                </c:pt>
                <c:pt idx="3">
                  <c:v>175876027.00030228</c:v>
                </c:pt>
                <c:pt idx="4">
                  <c:v>179462003.70116502</c:v>
                </c:pt>
                <c:pt idx="5">
                  <c:v>182696655.36707041</c:v>
                </c:pt>
                <c:pt idx="6">
                  <c:v>185613979.44832295</c:v>
                </c:pt>
                <c:pt idx="7">
                  <c:v>188244748.43331581</c:v>
                </c:pt>
                <c:pt idx="8">
                  <c:v>190616805.7638942</c:v>
                </c:pt>
                <c:pt idx="9">
                  <c:v>192755336.15675887</c:v>
                </c:pt>
                <c:pt idx="10">
                  <c:v>194683112.29496437</c:v>
                </c:pt>
                <c:pt idx="11">
                  <c:v>196420719.74506527</c:v>
                </c:pt>
                <c:pt idx="12">
                  <c:v>197986761.84493116</c:v>
                </c:pt>
                <c:pt idx="13">
                  <c:v>199398046.19676346</c:v>
                </c:pt>
                <c:pt idx="14">
                  <c:v>200669754.29100651</c:v>
                </c:pt>
                <c:pt idx="15">
                  <c:v>201815595.68085653</c:v>
                </c:pt>
              </c:numCache>
            </c:numRef>
          </c:val>
          <c:smooth val="0"/>
          <c:extLst>
            <c:ext xmlns:c16="http://schemas.microsoft.com/office/drawing/2014/chart" uri="{C3380CC4-5D6E-409C-BE32-E72D297353CC}">
              <c16:uniqueId val="{00000001-843B-45A9-A2ED-165B20F75D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B55729E-6BCC-4C24-82E3-981FA72180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53DEC-E4F1-4E5F-8ACC-B0163FF8A39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217A4-251D-4EB6-9EC3-2280437EDC8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5</v>
      </c>
      <c r="I22" s="36">
        <v>0</v>
      </c>
      <c r="J22" s="36">
        <v>5</v>
      </c>
      <c r="K22" s="33">
        <v>0.4</v>
      </c>
      <c r="L22" s="33" t="s">
        <v>13</v>
      </c>
      <c r="M22" s="36" t="s">
        <v>75</v>
      </c>
      <c r="N22" s="33" t="s">
        <v>75</v>
      </c>
      <c r="O22" s="36" t="s">
        <v>75</v>
      </c>
      <c r="P22" s="33" t="s">
        <v>75</v>
      </c>
      <c r="Q22" s="33" t="s">
        <v>104</v>
      </c>
      <c r="R22" s="33"/>
      <c r="S22" s="36">
        <v>341.06571861000003</v>
      </c>
      <c r="T22" s="41"/>
      <c r="U22" s="41"/>
      <c r="V22" s="41"/>
      <c r="W22" s="41"/>
      <c r="X22" s="41"/>
      <c r="Y22" s="41"/>
      <c r="Z22" s="42"/>
      <c r="AA22" s="42"/>
      <c r="AB22" s="42"/>
    </row>
    <row r="23" spans="1:28" s="43" customFormat="1" ht="18.75" x14ac:dyDescent="0.2">
      <c r="A23" s="46"/>
      <c r="B23" s="46" t="s">
        <v>105</v>
      </c>
      <c r="C23" s="46"/>
      <c r="D23" s="46"/>
      <c r="E23" s="46"/>
      <c r="F23" s="46"/>
      <c r="G23" s="46"/>
      <c r="H23" s="47">
        <v>5</v>
      </c>
      <c r="I23" s="47">
        <v>0</v>
      </c>
      <c r="J23" s="47">
        <v>5</v>
      </c>
      <c r="K23" s="46"/>
      <c r="L23" s="46"/>
      <c r="M23" s="47">
        <v>1</v>
      </c>
      <c r="N23" s="46">
        <v>1</v>
      </c>
      <c r="O23" s="47">
        <v>0</v>
      </c>
      <c r="P23" s="46">
        <v>0</v>
      </c>
      <c r="Q23" s="46"/>
      <c r="R23" s="46"/>
      <c r="S23" s="47">
        <v>341.06571861000003</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6E6BC-23DD-453F-8968-D01B728B820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21E30-F427-4E2D-86C2-6C07C025D10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88</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3BEAD-A424-431B-AC1F-B0657CFCE4E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538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A48E4-A14B-46B2-85B1-CA8F3649BC7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155</v>
      </c>
      <c r="B23" s="378"/>
      <c r="C23" s="378"/>
      <c r="D23" s="378"/>
      <c r="E23" s="378"/>
      <c r="F23" s="378"/>
      <c r="G23" s="378"/>
      <c r="H23" s="378"/>
      <c r="I23" s="378"/>
      <c r="J23" s="378"/>
      <c r="K23" s="378"/>
      <c r="L23" s="379"/>
      <c r="M23" s="380" t="s">
        <v>156</v>
      </c>
      <c r="N23" s="380"/>
      <c r="O23" s="380"/>
      <c r="P23" s="380"/>
      <c r="Q23" s="380"/>
      <c r="R23" s="380"/>
      <c r="S23" s="380"/>
      <c r="T23" s="380"/>
      <c r="U23" s="380"/>
      <c r="V23" s="380"/>
      <c r="W23" s="380"/>
      <c r="X23" s="380"/>
      <c r="Y23" s="380"/>
      <c r="Z23" s="380"/>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96458-0145-4B35-BCD6-AB6FE102B9A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EC3A1-8EC4-4DDF-9610-9367834D5FB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195</v>
      </c>
      <c r="AL24" s="146"/>
      <c r="AM24" s="147"/>
      <c r="AN24" s="147"/>
      <c r="AO24" s="147"/>
      <c r="AP24" s="147"/>
      <c r="AQ24" s="148"/>
    </row>
    <row r="25" spans="1:53" ht="15.75" customHeight="1" x14ac:dyDescent="0.25">
      <c r="A25" s="388" t="s">
        <v>196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13941034.790399358</v>
      </c>
      <c r="AL25" s="149"/>
      <c r="AM25" s="390" t="s">
        <v>197</v>
      </c>
      <c r="AN25" s="390"/>
      <c r="AO25" s="390"/>
      <c r="AP25" s="390"/>
    </row>
    <row r="26" spans="1:53" ht="17.25" customHeight="1" x14ac:dyDescent="0.25">
      <c r="A26" s="398" t="s">
        <v>198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199</v>
      </c>
      <c r="AN26" s="401"/>
      <c r="AO26" s="402"/>
      <c r="AP26" s="189">
        <v>4.8343072162879253E-2</v>
      </c>
      <c r="AR26" s="150"/>
    </row>
    <row r="27" spans="1:53" ht="17.25" customHeight="1" x14ac:dyDescent="0.25">
      <c r="A27" s="398" t="s">
        <v>200</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201</v>
      </c>
      <c r="AN27" s="401"/>
      <c r="AO27" s="402"/>
      <c r="AP27" s="191">
        <v>5.5836248347986839E-2</v>
      </c>
    </row>
    <row r="28" spans="1:53" ht="27.75" customHeight="1" thickBot="1" x14ac:dyDescent="0.3">
      <c r="A28" s="403" t="s">
        <v>202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203</v>
      </c>
      <c r="AN28" s="407"/>
      <c r="AO28" s="408"/>
      <c r="AP28" s="193">
        <v>197986761.84493116</v>
      </c>
    </row>
    <row r="29" spans="1:53" ht="17.25" customHeight="1" x14ac:dyDescent="0.25">
      <c r="A29" s="409" t="s">
        <v>204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26783.45928330415</v>
      </c>
      <c r="AL29" s="149"/>
      <c r="AM29" s="400"/>
      <c r="AN29" s="401"/>
      <c r="AO29" s="402"/>
      <c r="AP29" s="151"/>
    </row>
    <row r="30" spans="1:53" ht="17.25" customHeight="1" x14ac:dyDescent="0.25">
      <c r="A30" s="398" t="s">
        <v>205</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206</v>
      </c>
      <c r="AL30" s="149"/>
      <c r="AQ30" s="148"/>
    </row>
    <row r="31" spans="1:53" ht="17.25" customHeight="1" x14ac:dyDescent="0.25">
      <c r="A31" s="398" t="s">
        <v>207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206</v>
      </c>
      <c r="AL31" s="149"/>
      <c r="AM31" s="152"/>
      <c r="AN31" s="152"/>
      <c r="AO31" s="152"/>
      <c r="AP31" s="152"/>
      <c r="AQ31" s="148"/>
    </row>
    <row r="32" spans="1:53" ht="17.25" customHeight="1" x14ac:dyDescent="0.25">
      <c r="A32" s="398" t="s">
        <v>208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1115459.121118773</v>
      </c>
      <c r="AL32" s="153"/>
      <c r="AM32" s="149"/>
      <c r="AN32" s="149"/>
      <c r="AO32" s="149"/>
      <c r="AP32" s="149"/>
      <c r="AQ32" s="148"/>
    </row>
    <row r="33" spans="1:54" ht="17.25" customHeight="1" x14ac:dyDescent="0.25">
      <c r="A33" s="398" t="s">
        <v>209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210</v>
      </c>
      <c r="AL33" s="149"/>
      <c r="AM33" s="149"/>
      <c r="AN33" s="149"/>
      <c r="AO33" s="149"/>
      <c r="AP33" s="149"/>
      <c r="AQ33" s="148"/>
    </row>
    <row r="34" spans="1:54" ht="17.25" customHeight="1" x14ac:dyDescent="0.25">
      <c r="A34" s="398" t="s">
        <v>211</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210</v>
      </c>
      <c r="AL34" s="149"/>
      <c r="AM34" s="149"/>
      <c r="AN34" s="149"/>
      <c r="AO34" s="149"/>
      <c r="AP34" s="149"/>
      <c r="AQ34" s="148"/>
    </row>
    <row r="35" spans="1:54" ht="17.25" customHeight="1" x14ac:dyDescent="0.25">
      <c r="A35" s="398" t="s">
        <v>212</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875137.3085970151</v>
      </c>
      <c r="AL35" s="149"/>
      <c r="AM35" s="149"/>
      <c r="AN35" s="149"/>
      <c r="AO35" s="149"/>
      <c r="AP35" s="149"/>
      <c r="AQ35" s="148"/>
    </row>
    <row r="36" spans="1:54" ht="17.25" customHeight="1" thickBot="1" x14ac:dyDescent="0.3">
      <c r="A36" s="412" t="s">
        <v>213</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214</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215</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216</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219</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220</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222</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223</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98" t="s">
        <v>226</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0</v>
      </c>
      <c r="AM50" s="168">
        <v>288958456.04166669</v>
      </c>
      <c r="AN50" s="168">
        <v>0</v>
      </c>
      <c r="AO50" s="168">
        <v>5562561.5092142671</v>
      </c>
      <c r="AP50" s="168">
        <v>11567902.914561991</v>
      </c>
      <c r="AQ50" s="168">
        <v>12028305.450561557</v>
      </c>
      <c r="AR50" s="168">
        <v>12507032.007493908</v>
      </c>
      <c r="AS50" s="168">
        <v>13004811.881392168</v>
      </c>
      <c r="AT50" s="168">
        <v>13522403.394271575</v>
      </c>
      <c r="AU50" s="168">
        <v>14060595.049363585</v>
      </c>
      <c r="AV50" s="168">
        <v>14620206.732328257</v>
      </c>
      <c r="AW50" s="168">
        <v>15202090.960274922</v>
      </c>
      <c r="AX50" s="168">
        <v>15807134.180493865</v>
      </c>
      <c r="AY50" s="168">
        <v>16436258.120877523</v>
      </c>
      <c r="AZ50" s="168">
        <v>17090421.194088448</v>
      </c>
      <c r="BA50" s="169">
        <v>17770619.95761317</v>
      </c>
      <c r="BB50" s="170">
        <v>468138799.39420199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23" t="s">
        <v>230</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14" t="s">
        <v>235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0</v>
      </c>
      <c r="AM59" s="201">
        <v>288958456.04166669</v>
      </c>
      <c r="AN59" s="201">
        <v>0</v>
      </c>
      <c r="AO59" s="201">
        <v>5562561.5092142671</v>
      </c>
      <c r="AP59" s="201">
        <v>11567902.914561991</v>
      </c>
      <c r="AQ59" s="201">
        <v>12028305.450561557</v>
      </c>
      <c r="AR59" s="201">
        <v>12507032.007493908</v>
      </c>
      <c r="AS59" s="201">
        <v>13004811.881392168</v>
      </c>
      <c r="AT59" s="201">
        <v>13522403.394271575</v>
      </c>
      <c r="AU59" s="201">
        <v>14060595.049363585</v>
      </c>
      <c r="AV59" s="201">
        <v>14620206.732328257</v>
      </c>
      <c r="AW59" s="201">
        <v>15202090.960274922</v>
      </c>
      <c r="AX59" s="201">
        <v>15807134.180493865</v>
      </c>
      <c r="AY59" s="201">
        <v>16436258.120877523</v>
      </c>
      <c r="AZ59" s="201">
        <v>17090421.194088448</v>
      </c>
      <c r="BA59" s="203">
        <v>17770619.95761317</v>
      </c>
      <c r="BB59" s="166">
        <v>468138799.39420199</v>
      </c>
    </row>
    <row r="60" spans="1:57" ht="12" customHeight="1" x14ac:dyDescent="0.25">
      <c r="A60" s="398" t="s">
        <v>236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-2316415.0852531586</v>
      </c>
      <c r="AP60" s="167">
        <v>-3291339.4400450597</v>
      </c>
      <c r="AQ60" s="167">
        <v>-3395708.3491816251</v>
      </c>
      <c r="AR60" s="167">
        <v>-3504841.4794049505</v>
      </c>
      <c r="AS60" s="167">
        <v>-3618928.4467142876</v>
      </c>
      <c r="AT60" s="167">
        <v>-3738166.41382566</v>
      </c>
      <c r="AU60" s="167">
        <v>-3862760.3905311893</v>
      </c>
      <c r="AV60" s="167">
        <v>-3992923.5460127215</v>
      </c>
      <c r="AW60" s="167">
        <v>-4128877.5335855423</v>
      </c>
      <c r="AX60" s="167">
        <v>-4270852.828366885</v>
      </c>
      <c r="AY60" s="167">
        <v>-4419089.0783836506</v>
      </c>
      <c r="AZ60" s="167">
        <v>-4573835.4696542062</v>
      </c>
      <c r="BA60" s="164">
        <v>-4735351.1058004526</v>
      </c>
      <c r="BB60" s="157">
        <v>-49849089.166759387</v>
      </c>
    </row>
    <row r="61" spans="1:57" ht="12" customHeight="1" x14ac:dyDescent="0.25">
      <c r="A61" s="398" t="s">
        <v>237</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-26783.45928330415</v>
      </c>
      <c r="AP61" s="167">
        <v>-27849.440962779656</v>
      </c>
      <c r="AQ61" s="167">
        <v>-28957.848713098287</v>
      </c>
      <c r="AR61" s="167">
        <v>-30110.371091879602</v>
      </c>
      <c r="AS61" s="167">
        <v>-31308.763861336411</v>
      </c>
      <c r="AT61" s="167">
        <v>-32554.852663017602</v>
      </c>
      <c r="AU61" s="167">
        <v>-33850.535799005702</v>
      </c>
      <c r="AV61" s="167">
        <v>-35197.787123806134</v>
      </c>
      <c r="AW61" s="167">
        <v>-36598.65905133362</v>
      </c>
      <c r="AX61" s="167">
        <v>-38055.285681576701</v>
      </c>
      <c r="AY61" s="167">
        <v>-39569.886051703455</v>
      </c>
      <c r="AZ61" s="167">
        <v>-41144.767516561253</v>
      </c>
      <c r="BA61" s="167">
        <v>-42782.329263720392</v>
      </c>
      <c r="BB61" s="204">
        <v>-444763.98706312297</v>
      </c>
    </row>
    <row r="62" spans="1:57" ht="12" customHeight="1" x14ac:dyDescent="0.25">
      <c r="A62" s="398" t="s">
        <v>208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-1115459.121118773</v>
      </c>
      <c r="AP62" s="167">
        <v>-1159854.3941393003</v>
      </c>
      <c r="AQ62" s="167">
        <v>-1206016.5990260444</v>
      </c>
      <c r="AR62" s="167">
        <v>-1254016.0596672811</v>
      </c>
      <c r="AS62" s="167">
        <v>-1303925.8988420391</v>
      </c>
      <c r="AT62" s="167">
        <v>-1355822.149615952</v>
      </c>
      <c r="AU62" s="167">
        <v>-1409783.8711706672</v>
      </c>
      <c r="AV62" s="167">
        <v>-1465893.2692432597</v>
      </c>
      <c r="AW62" s="167">
        <v>-1524235.8213591415</v>
      </c>
      <c r="AX62" s="167">
        <v>-1584900.4070492354</v>
      </c>
      <c r="AY62" s="167">
        <v>-1647979.4432497954</v>
      </c>
      <c r="AZ62" s="167">
        <v>-1713569.0250911373</v>
      </c>
      <c r="BA62" s="167">
        <v>-1781769.0722897644</v>
      </c>
      <c r="BB62" s="204">
        <v>-18523225.131862387</v>
      </c>
      <c r="BD62" s="173"/>
      <c r="BE62" s="173"/>
    </row>
    <row r="63" spans="1:57" ht="13.5" customHeight="1" x14ac:dyDescent="0.25">
      <c r="A63" s="398" t="s">
        <v>212</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-875137.3085970151</v>
      </c>
      <c r="AP63" s="167">
        <v>-1819935.5469583527</v>
      </c>
      <c r="AQ63" s="167">
        <v>-1892368.9817272951</v>
      </c>
      <c r="AR63" s="167">
        <v>-1967685.2672000416</v>
      </c>
      <c r="AS63" s="167">
        <v>-2045999.1408346035</v>
      </c>
      <c r="AT63" s="167">
        <v>-2127429.9066398204</v>
      </c>
      <c r="AU63" s="167">
        <v>-2212101.6169240857</v>
      </c>
      <c r="AV63" s="167">
        <v>-2300143.2612776645</v>
      </c>
      <c r="AW63" s="167">
        <v>-2391688.9630765156</v>
      </c>
      <c r="AX63" s="167">
        <v>-2486878.1838069609</v>
      </c>
      <c r="AY63" s="167">
        <v>-2585855.9355224785</v>
      </c>
      <c r="AZ63" s="167">
        <v>-2688773.0017562732</v>
      </c>
      <c r="BA63" s="164">
        <v>-2795786.167226173</v>
      </c>
      <c r="BB63" s="204">
        <v>-28189783.281547278</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238</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-299035.19625406619</v>
      </c>
      <c r="AP65" s="167">
        <v>-283700.05798462691</v>
      </c>
      <c r="AQ65" s="167">
        <v>-268364.91971518763</v>
      </c>
      <c r="AR65" s="167">
        <v>-253029.78144574832</v>
      </c>
      <c r="AS65" s="167">
        <v>-237694.64317630904</v>
      </c>
      <c r="AT65" s="167">
        <v>-222359.50490686973</v>
      </c>
      <c r="AU65" s="167">
        <v>-207024.36663743042</v>
      </c>
      <c r="AV65" s="167">
        <v>-191689.22836799119</v>
      </c>
      <c r="AW65" s="167">
        <v>-176354.09009855188</v>
      </c>
      <c r="AX65" s="167">
        <v>-161018.95182911257</v>
      </c>
      <c r="AY65" s="167">
        <v>-145683.81355967329</v>
      </c>
      <c r="AZ65" s="167">
        <v>-130348.67529023401</v>
      </c>
      <c r="BA65" s="164">
        <v>-115013.53702079474</v>
      </c>
      <c r="BB65" s="157">
        <v>-2691316.7662865957</v>
      </c>
    </row>
    <row r="66" spans="1:56" ht="27.75" customHeight="1" x14ac:dyDescent="0.25">
      <c r="A66" s="425" t="s">
        <v>239</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0</v>
      </c>
      <c r="AM66" s="187">
        <v>288958456.04166669</v>
      </c>
      <c r="AN66" s="187">
        <v>0</v>
      </c>
      <c r="AO66" s="187">
        <v>3246146.4239611086</v>
      </c>
      <c r="AP66" s="187">
        <v>8276563.474516931</v>
      </c>
      <c r="AQ66" s="187">
        <v>8632597.101379931</v>
      </c>
      <c r="AR66" s="187">
        <v>9002190.5280889571</v>
      </c>
      <c r="AS66" s="187">
        <v>9385883.4346778803</v>
      </c>
      <c r="AT66" s="187">
        <v>9784236.980445914</v>
      </c>
      <c r="AU66" s="187">
        <v>10197834.658832395</v>
      </c>
      <c r="AV66" s="187">
        <v>10627283.186315535</v>
      </c>
      <c r="AW66" s="187">
        <v>11073213.426689379</v>
      </c>
      <c r="AX66" s="187">
        <v>11536281.35212698</v>
      </c>
      <c r="AY66" s="187">
        <v>12017169.042493872</v>
      </c>
      <c r="AZ66" s="187">
        <v>12516585.724434242</v>
      </c>
      <c r="BA66" s="202">
        <v>13035268.851812717</v>
      </c>
      <c r="BB66" s="157">
        <v>418289710.2274425</v>
      </c>
    </row>
    <row r="67" spans="1:56" ht="11.25" customHeight="1" x14ac:dyDescent="0.25">
      <c r="A67" s="398" t="s">
        <v>240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-697051.73951996793</v>
      </c>
      <c r="AP67" s="167">
        <v>-697051.73951996793</v>
      </c>
      <c r="AQ67" s="167">
        <v>-697051.73951996793</v>
      </c>
      <c r="AR67" s="167">
        <v>-697051.73951996793</v>
      </c>
      <c r="AS67" s="167">
        <v>-697051.73951996793</v>
      </c>
      <c r="AT67" s="167">
        <v>-697051.73951996793</v>
      </c>
      <c r="AU67" s="167">
        <v>-697051.73951996793</v>
      </c>
      <c r="AV67" s="167">
        <v>-697051.73951996793</v>
      </c>
      <c r="AW67" s="167">
        <v>-697051.73951996793</v>
      </c>
      <c r="AX67" s="167">
        <v>-697051.73951996793</v>
      </c>
      <c r="AY67" s="167">
        <v>-697051.73951996793</v>
      </c>
      <c r="AZ67" s="167">
        <v>-697051.73951996793</v>
      </c>
      <c r="BA67" s="164">
        <v>-697051.73951996793</v>
      </c>
      <c r="BB67" s="204">
        <v>-9061672.613759581</v>
      </c>
      <c r="BD67" s="173"/>
    </row>
    <row r="68" spans="1:56" ht="25.5" customHeight="1" x14ac:dyDescent="0.25">
      <c r="A68" s="425" t="s">
        <v>241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0</v>
      </c>
      <c r="AM68" s="187">
        <v>288958456.04166669</v>
      </c>
      <c r="AN68" s="187">
        <v>0</v>
      </c>
      <c r="AO68" s="187">
        <v>2549094.6844411409</v>
      </c>
      <c r="AP68" s="187">
        <v>7579511.7349969633</v>
      </c>
      <c r="AQ68" s="187">
        <v>7935545.3618599633</v>
      </c>
      <c r="AR68" s="187">
        <v>8305138.7885689894</v>
      </c>
      <c r="AS68" s="187">
        <v>8688831.6951579116</v>
      </c>
      <c r="AT68" s="187">
        <v>9087185.2409259453</v>
      </c>
      <c r="AU68" s="187">
        <v>9500782.9193124268</v>
      </c>
      <c r="AV68" s="187">
        <v>9930231.446795566</v>
      </c>
      <c r="AW68" s="187">
        <v>10376161.68716941</v>
      </c>
      <c r="AX68" s="187">
        <v>10839229.612607012</v>
      </c>
      <c r="AY68" s="187">
        <v>11320117.302973904</v>
      </c>
      <c r="AZ68" s="187">
        <v>11819533.984914273</v>
      </c>
      <c r="BA68" s="202">
        <v>12338217.112292748</v>
      </c>
      <c r="BB68" s="157">
        <v>409228037.61368299</v>
      </c>
    </row>
    <row r="69" spans="1:56" ht="12" customHeight="1" x14ac:dyDescent="0.25">
      <c r="A69" s="398" t="s">
        <v>242</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243</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0</v>
      </c>
      <c r="AM70" s="187">
        <v>288958456.04166669</v>
      </c>
      <c r="AN70" s="187">
        <v>0</v>
      </c>
      <c r="AO70" s="187">
        <v>2549094.6844411409</v>
      </c>
      <c r="AP70" s="187">
        <v>7579511.7349969633</v>
      </c>
      <c r="AQ70" s="187">
        <v>7935545.3618599633</v>
      </c>
      <c r="AR70" s="187">
        <v>8305138.7885689894</v>
      </c>
      <c r="AS70" s="187">
        <v>8688831.6951579116</v>
      </c>
      <c r="AT70" s="187">
        <v>9087185.2409259453</v>
      </c>
      <c r="AU70" s="187">
        <v>9500782.9193124268</v>
      </c>
      <c r="AV70" s="187">
        <v>9930231.446795566</v>
      </c>
      <c r="AW70" s="187">
        <v>10376161.68716941</v>
      </c>
      <c r="AX70" s="187">
        <v>10839229.612607012</v>
      </c>
      <c r="AY70" s="187">
        <v>11320117.302973904</v>
      </c>
      <c r="AZ70" s="187">
        <v>11819533.984914273</v>
      </c>
      <c r="BA70" s="202">
        <v>12338217.112292748</v>
      </c>
      <c r="BB70" s="157">
        <v>409228037.61368299</v>
      </c>
    </row>
    <row r="71" spans="1:56" ht="12" customHeight="1" x14ac:dyDescent="0.25">
      <c r="A71" s="398" t="s">
        <v>213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0</v>
      </c>
      <c r="AM71" s="167">
        <v>-72239614.010416672</v>
      </c>
      <c r="AN71" s="167">
        <v>0</v>
      </c>
      <c r="AO71" s="167">
        <v>-637273.67111028521</v>
      </c>
      <c r="AP71" s="167">
        <v>-1894877.9337492408</v>
      </c>
      <c r="AQ71" s="167">
        <v>-1983886.3404649908</v>
      </c>
      <c r="AR71" s="167">
        <v>-2076284.6971422473</v>
      </c>
      <c r="AS71" s="167">
        <v>-2172207.9237894779</v>
      </c>
      <c r="AT71" s="167">
        <v>-2271796.3102314863</v>
      </c>
      <c r="AU71" s="167">
        <v>-2375195.7298281067</v>
      </c>
      <c r="AV71" s="167">
        <v>-2482557.8616988915</v>
      </c>
      <c r="AW71" s="167">
        <v>-2594040.4217923526</v>
      </c>
      <c r="AX71" s="167">
        <v>-2709807.4031517529</v>
      </c>
      <c r="AY71" s="167">
        <v>-2830029.3257434759</v>
      </c>
      <c r="AZ71" s="167">
        <v>-2954883.4962285683</v>
      </c>
      <c r="BA71" s="164">
        <v>-3084554.278073187</v>
      </c>
      <c r="BB71" s="157">
        <v>-102307009.40342075</v>
      </c>
      <c r="BD71" s="173"/>
    </row>
    <row r="72" spans="1:56" ht="12.75" customHeight="1" thickBot="1" x14ac:dyDescent="0.3">
      <c r="A72" s="430" t="s">
        <v>244</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0</v>
      </c>
      <c r="AM72" s="205">
        <v>216718842.03125</v>
      </c>
      <c r="AN72" s="205">
        <v>0</v>
      </c>
      <c r="AO72" s="205">
        <v>1911821.0133308556</v>
      </c>
      <c r="AP72" s="205">
        <v>5684633.8012477225</v>
      </c>
      <c r="AQ72" s="205">
        <v>5951659.0213949727</v>
      </c>
      <c r="AR72" s="205">
        <v>6228854.0914267423</v>
      </c>
      <c r="AS72" s="205">
        <v>6516623.7713684337</v>
      </c>
      <c r="AT72" s="205">
        <v>6815388.930694459</v>
      </c>
      <c r="AU72" s="205">
        <v>7125587.1894843206</v>
      </c>
      <c r="AV72" s="205">
        <v>7447673.585096674</v>
      </c>
      <c r="AW72" s="205">
        <v>7782121.2653770577</v>
      </c>
      <c r="AX72" s="205">
        <v>8129422.2094552591</v>
      </c>
      <c r="AY72" s="205">
        <v>8490087.9772304278</v>
      </c>
      <c r="AZ72" s="205">
        <v>8864650.4886857048</v>
      </c>
      <c r="BA72" s="206">
        <v>9253662.83421956</v>
      </c>
      <c r="BB72" s="170">
        <v>306921028.21026224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425" t="s">
        <v>241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0</v>
      </c>
      <c r="AM75" s="207">
        <v>288958456.04166669</v>
      </c>
      <c r="AN75" s="207">
        <v>0</v>
      </c>
      <c r="AO75" s="207">
        <v>2549094.6844411409</v>
      </c>
      <c r="AP75" s="207">
        <v>7579511.7349969633</v>
      </c>
      <c r="AQ75" s="207">
        <v>7935545.3618599633</v>
      </c>
      <c r="AR75" s="207">
        <v>8305138.7885689894</v>
      </c>
      <c r="AS75" s="207">
        <v>8688831.6951579116</v>
      </c>
      <c r="AT75" s="207">
        <v>9087185.2409259453</v>
      </c>
      <c r="AU75" s="207">
        <v>9500782.9193124268</v>
      </c>
      <c r="AV75" s="207">
        <v>9930231.446795566</v>
      </c>
      <c r="AW75" s="207">
        <v>10376161.68716941</v>
      </c>
      <c r="AX75" s="207">
        <v>10839229.612607012</v>
      </c>
      <c r="AY75" s="207">
        <v>11320117.302973904</v>
      </c>
      <c r="AZ75" s="207">
        <v>11819533.984914273</v>
      </c>
      <c r="BA75" s="208">
        <v>12338217.112292748</v>
      </c>
      <c r="BB75" s="157">
        <v>409228037.61368299</v>
      </c>
    </row>
    <row r="76" spans="1:56" ht="12" customHeight="1" x14ac:dyDescent="0.25">
      <c r="A76" s="398" t="s">
        <v>240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697051.73951996793</v>
      </c>
      <c r="AP76" s="175">
        <v>697051.73951996793</v>
      </c>
      <c r="AQ76" s="175">
        <v>697051.73951996793</v>
      </c>
      <c r="AR76" s="175">
        <v>697051.73951996793</v>
      </c>
      <c r="AS76" s="175">
        <v>697051.73951996793</v>
      </c>
      <c r="AT76" s="175">
        <v>697051.73951996793</v>
      </c>
      <c r="AU76" s="175">
        <v>697051.73951996793</v>
      </c>
      <c r="AV76" s="175">
        <v>697051.73951996793</v>
      </c>
      <c r="AW76" s="175">
        <v>697051.73951996793</v>
      </c>
      <c r="AX76" s="175">
        <v>697051.73951996793</v>
      </c>
      <c r="AY76" s="175">
        <v>697051.73951996793</v>
      </c>
      <c r="AZ76" s="175">
        <v>697051.73951996793</v>
      </c>
      <c r="BA76" s="174">
        <v>697051.73951996793</v>
      </c>
      <c r="BB76" s="176">
        <v>9061672.613759581</v>
      </c>
    </row>
    <row r="77" spans="1:56" ht="12" customHeight="1" x14ac:dyDescent="0.25">
      <c r="A77" s="398" t="s">
        <v>242</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0</v>
      </c>
      <c r="AM78" s="175">
        <v>-72239614.010416672</v>
      </c>
      <c r="AN78" s="175">
        <v>0</v>
      </c>
      <c r="AO78" s="175">
        <v>-637273.67111028521</v>
      </c>
      <c r="AP78" s="175">
        <v>-1894877.9337492408</v>
      </c>
      <c r="AQ78" s="175">
        <v>-1983886.3404649908</v>
      </c>
      <c r="AR78" s="175">
        <v>-2076284.6971422473</v>
      </c>
      <c r="AS78" s="175">
        <v>-2172207.9237894779</v>
      </c>
      <c r="AT78" s="175">
        <v>-2271796.3102314863</v>
      </c>
      <c r="AU78" s="175">
        <v>-2375195.7298281067</v>
      </c>
      <c r="AV78" s="175">
        <v>-2482557.8616988915</v>
      </c>
      <c r="AW78" s="175">
        <v>-2594040.4217923526</v>
      </c>
      <c r="AX78" s="175">
        <v>-2709807.4031517529</v>
      </c>
      <c r="AY78" s="175">
        <v>-2830029.3257434759</v>
      </c>
      <c r="AZ78" s="175">
        <v>-2954883.4962285683</v>
      </c>
      <c r="BA78" s="174">
        <v>-3084554.278073187</v>
      </c>
      <c r="BB78" s="176">
        <v>-102307009.40342075</v>
      </c>
    </row>
    <row r="79" spans="1:56" ht="12" customHeight="1" x14ac:dyDescent="0.25">
      <c r="A79" s="398" t="s">
        <v>246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248</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-10300878.27</v>
      </c>
      <c r="AM81" s="175">
        <v>-3640156.5203993591</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-13941034.790399358</v>
      </c>
    </row>
    <row r="82" spans="1:54" ht="12.75" customHeight="1" x14ac:dyDescent="0.25">
      <c r="A82" s="398" t="s">
        <v>249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250</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-10300878.27</v>
      </c>
      <c r="AM83" s="210">
        <v>213078685.51085064</v>
      </c>
      <c r="AN83" s="210">
        <v>0</v>
      </c>
      <c r="AO83" s="210">
        <v>2608872.7528508231</v>
      </c>
      <c r="AP83" s="210">
        <v>6381685.5407676902</v>
      </c>
      <c r="AQ83" s="210">
        <v>6648710.7609149404</v>
      </c>
      <c r="AR83" s="210">
        <v>6925905.83094671</v>
      </c>
      <c r="AS83" s="210">
        <v>7213675.5108884024</v>
      </c>
      <c r="AT83" s="210">
        <v>7512440.6702144276</v>
      </c>
      <c r="AU83" s="210">
        <v>7822638.9290042892</v>
      </c>
      <c r="AV83" s="210">
        <v>8144725.3246166427</v>
      </c>
      <c r="AW83" s="210">
        <v>8479173.0048970263</v>
      </c>
      <c r="AX83" s="210">
        <v>8826473.9489752278</v>
      </c>
      <c r="AY83" s="210">
        <v>9187139.7167503964</v>
      </c>
      <c r="AZ83" s="210">
        <v>9561702.2282056734</v>
      </c>
      <c r="BA83" s="209">
        <v>9950714.5737395287</v>
      </c>
      <c r="BB83" s="176">
        <v>302041666.03362238</v>
      </c>
    </row>
    <row r="84" spans="1:54" ht="12" customHeight="1" x14ac:dyDescent="0.25">
      <c r="A84" s="428" t="s">
        <v>251</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-10300878.27</v>
      </c>
      <c r="AM84" s="210">
        <v>202777807.24085063</v>
      </c>
      <c r="AN84" s="210">
        <v>202777807.24085063</v>
      </c>
      <c r="AO84" s="210">
        <v>205386679.99370146</v>
      </c>
      <c r="AP84" s="210">
        <v>211768365.53446916</v>
      </c>
      <c r="AQ84" s="210">
        <v>218417076.29538411</v>
      </c>
      <c r="AR84" s="210">
        <v>225342982.12633082</v>
      </c>
      <c r="AS84" s="210">
        <v>232556657.63721922</v>
      </c>
      <c r="AT84" s="210">
        <v>240069098.30743363</v>
      </c>
      <c r="AU84" s="210">
        <v>247891737.23643792</v>
      </c>
      <c r="AV84" s="210">
        <v>256036462.56105456</v>
      </c>
      <c r="AW84" s="210">
        <v>264515635.56595159</v>
      </c>
      <c r="AX84" s="210">
        <v>273342109.51492679</v>
      </c>
      <c r="AY84" s="210">
        <v>282529249.23167717</v>
      </c>
      <c r="AZ84" s="210">
        <v>292090951.45988286</v>
      </c>
      <c r="BA84" s="209">
        <v>302041666.03362238</v>
      </c>
      <c r="BB84" s="176"/>
    </row>
    <row r="85" spans="1:54" ht="12" customHeight="1" x14ac:dyDescent="0.25">
      <c r="A85" s="398" t="s">
        <v>252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253</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-10300878.27</v>
      </c>
      <c r="AM86" s="207">
        <v>184483710.39900488</v>
      </c>
      <c r="AN86" s="207">
        <v>0</v>
      </c>
      <c r="AO86" s="207">
        <v>1693194.8712974126</v>
      </c>
      <c r="AP86" s="207">
        <v>3585976.7008627476</v>
      </c>
      <c r="AQ86" s="207">
        <v>3234651.6659053806</v>
      </c>
      <c r="AR86" s="207">
        <v>2917324.0812525405</v>
      </c>
      <c r="AS86" s="207">
        <v>2630768.984992872</v>
      </c>
      <c r="AT86" s="207">
        <v>2372057.3305783845</v>
      </c>
      <c r="AU86" s="207">
        <v>2138530.3928646846</v>
      </c>
      <c r="AV86" s="207">
        <v>1927776.1382055038</v>
      </c>
      <c r="AW86" s="207">
        <v>1737607.4501009102</v>
      </c>
      <c r="AX86" s="207">
        <v>1566042.0998658908</v>
      </c>
      <c r="AY86" s="207">
        <v>1411284.3518323079</v>
      </c>
      <c r="AZ86" s="207">
        <v>1271708.094243035</v>
      </c>
      <c r="BA86" s="208">
        <v>1145841.3898500276</v>
      </c>
      <c r="BB86" s="157">
        <v>201815595.68085653</v>
      </c>
    </row>
    <row r="87" spans="1:54" ht="28.5" customHeight="1" x14ac:dyDescent="0.25">
      <c r="A87" s="425" t="s">
        <v>254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-10300878.27</v>
      </c>
      <c r="AM87" s="202">
        <v>174182832.12900487</v>
      </c>
      <c r="AN87" s="202">
        <v>174182832.12900487</v>
      </c>
      <c r="AO87" s="202">
        <v>175876027.00030228</v>
      </c>
      <c r="AP87" s="202">
        <v>179462003.70116502</v>
      </c>
      <c r="AQ87" s="202">
        <v>182696655.36707041</v>
      </c>
      <c r="AR87" s="202">
        <v>185613979.44832295</v>
      </c>
      <c r="AS87" s="202">
        <v>188244748.43331581</v>
      </c>
      <c r="AT87" s="202">
        <v>190616805.7638942</v>
      </c>
      <c r="AU87" s="202">
        <v>192755336.15675887</v>
      </c>
      <c r="AV87" s="202">
        <v>194683112.29496437</v>
      </c>
      <c r="AW87" s="202">
        <v>196420719.74506527</v>
      </c>
      <c r="AX87" s="202">
        <v>197986761.84493116</v>
      </c>
      <c r="AY87" s="202">
        <v>199398046.19676346</v>
      </c>
      <c r="AZ87" s="202">
        <v>200669754.29100651</v>
      </c>
      <c r="BA87" s="202">
        <v>201815595.68085653</v>
      </c>
      <c r="BB87" s="176"/>
    </row>
    <row r="88" spans="1:54" ht="14.25" customHeight="1" x14ac:dyDescent="0.25">
      <c r="A88" s="433" t="s">
        <v>255</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19.685487191069431</v>
      </c>
      <c r="AN88" s="211">
        <v>19.685487191069431</v>
      </c>
      <c r="AO88" s="211">
        <v>19.686079055555929</v>
      </c>
      <c r="AP88" s="211">
        <v>19.686149039327933</v>
      </c>
      <c r="AQ88" s="211">
        <v>19.686152563970094</v>
      </c>
      <c r="AR88" s="211">
        <v>19.686152741460184</v>
      </c>
      <c r="AS88" s="211">
        <v>19.686152750396833</v>
      </c>
      <c r="AT88" s="211">
        <v>19.686152750846734</v>
      </c>
      <c r="AU88" s="211">
        <v>19.686152750869397</v>
      </c>
      <c r="AV88" s="211">
        <v>19.686152750870537</v>
      </c>
      <c r="AW88" s="211">
        <v>19.686152750870583</v>
      </c>
      <c r="AX88" s="211">
        <v>19.686152750870583</v>
      </c>
      <c r="AY88" s="211">
        <v>19.686152750870583</v>
      </c>
      <c r="AZ88" s="211">
        <v>19.686152750870583</v>
      </c>
      <c r="BA88" s="212">
        <v>19.686152750870583</v>
      </c>
      <c r="BB88" s="176"/>
    </row>
    <row r="89" spans="1:54" x14ac:dyDescent="0.25">
      <c r="A89" s="433" t="s">
        <v>256</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2025.0483430721629</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2025.055836248348</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8C109-44D7-44F7-8C4E-57FFD9BE6EF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263</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264</v>
      </c>
      <c r="B21" s="441" t="s">
        <v>265</v>
      </c>
      <c r="C21" s="442" t="s">
        <v>266</v>
      </c>
      <c r="D21" s="442"/>
      <c r="E21" s="442"/>
      <c r="F21" s="442"/>
      <c r="G21" s="442"/>
      <c r="H21" s="442"/>
      <c r="I21" s="443" t="s">
        <v>267</v>
      </c>
      <c r="J21" s="444" t="s">
        <v>268</v>
      </c>
      <c r="K21" s="441" t="s">
        <v>269</v>
      </c>
      <c r="L21" s="437" t="s">
        <v>270</v>
      </c>
    </row>
    <row r="22" spans="1:15" ht="58.5" customHeight="1" x14ac:dyDescent="0.25">
      <c r="A22" s="441"/>
      <c r="B22" s="441"/>
      <c r="C22" s="438" t="s">
        <v>330</v>
      </c>
      <c r="D22" s="438"/>
      <c r="E22" s="224"/>
      <c r="F22" s="225"/>
      <c r="G22" s="439" t="s">
        <v>271</v>
      </c>
      <c r="H22" s="440"/>
      <c r="I22" s="443"/>
      <c r="J22" s="445"/>
      <c r="K22" s="441"/>
      <c r="L22" s="437"/>
    </row>
    <row r="23" spans="1:15" ht="35.25" customHeight="1" x14ac:dyDescent="0.25">
      <c r="A23" s="441"/>
      <c r="B23" s="441"/>
      <c r="C23" s="226" t="s">
        <v>272</v>
      </c>
      <c r="D23" s="226" t="s">
        <v>273</v>
      </c>
      <c r="E23" s="226" t="s">
        <v>272</v>
      </c>
      <c r="F23" s="226" t="s">
        <v>273</v>
      </c>
      <c r="G23" s="226" t="s">
        <v>272</v>
      </c>
      <c r="H23" s="226" t="s">
        <v>273</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45728</v>
      </c>
      <c r="D25" s="230">
        <v>46446</v>
      </c>
      <c r="E25" s="230"/>
      <c r="F25" s="230"/>
      <c r="G25" s="230" t="s">
        <v>75</v>
      </c>
      <c r="H25" s="230" t="s">
        <v>75</v>
      </c>
      <c r="I25" s="231" t="s">
        <v>75</v>
      </c>
      <c r="J25" s="231" t="s">
        <v>75</v>
      </c>
      <c r="K25" s="232" t="s">
        <v>75</v>
      </c>
      <c r="L25" s="233" t="s">
        <v>75</v>
      </c>
    </row>
    <row r="26" spans="1:15" ht="21" customHeight="1" x14ac:dyDescent="0.25">
      <c r="A26" s="226" t="s">
        <v>275</v>
      </c>
      <c r="B26" s="234" t="s">
        <v>276</v>
      </c>
      <c r="C26" s="235">
        <v>45728</v>
      </c>
      <c r="D26" s="236">
        <v>45728</v>
      </c>
      <c r="E26" s="236"/>
      <c r="F26" s="236"/>
      <c r="G26" s="236" t="s">
        <v>75</v>
      </c>
      <c r="H26" s="236" t="s">
        <v>75</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46140</v>
      </c>
      <c r="D31" s="236">
        <v>46231</v>
      </c>
      <c r="E31" s="236"/>
      <c r="F31" s="236"/>
      <c r="G31" s="236" t="s">
        <v>75</v>
      </c>
      <c r="H31" s="236" t="s">
        <v>75</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46059</v>
      </c>
      <c r="D35" s="236">
        <v>46059</v>
      </c>
      <c r="E35" s="236"/>
      <c r="F35" s="236"/>
      <c r="G35" s="236" t="s">
        <v>75</v>
      </c>
      <c r="H35" s="236" t="s">
        <v>75</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46231</v>
      </c>
      <c r="D37" s="241">
        <v>46446</v>
      </c>
      <c r="E37" s="241"/>
      <c r="F37" s="241"/>
      <c r="G37" s="241" t="s">
        <v>75</v>
      </c>
      <c r="H37" s="241" t="s">
        <v>75</v>
      </c>
      <c r="I37" s="237" t="s">
        <v>75</v>
      </c>
      <c r="J37" s="237" t="s">
        <v>75</v>
      </c>
      <c r="K37" s="238" t="s">
        <v>75</v>
      </c>
      <c r="L37" s="238" t="s">
        <v>75</v>
      </c>
    </row>
    <row r="38" spans="1:15" ht="21.75" customHeight="1" x14ac:dyDescent="0.25">
      <c r="A38" s="226">
        <v>2</v>
      </c>
      <c r="B38" s="228" t="s">
        <v>299</v>
      </c>
      <c r="C38" s="229">
        <v>46140</v>
      </c>
      <c r="D38" s="242">
        <v>46566</v>
      </c>
      <c r="E38" s="242"/>
      <c r="F38" s="242"/>
      <c r="G38" s="242" t="s">
        <v>75</v>
      </c>
      <c r="H38" s="242" t="s">
        <v>75</v>
      </c>
      <c r="I38" s="243" t="s">
        <v>75</v>
      </c>
      <c r="J38" s="243" t="s">
        <v>75</v>
      </c>
      <c r="K38" s="232" t="s">
        <v>75</v>
      </c>
      <c r="L38" s="232" t="s">
        <v>75</v>
      </c>
    </row>
    <row r="39" spans="1:15" ht="40.5" customHeight="1" x14ac:dyDescent="0.25">
      <c r="A39" s="226" t="s">
        <v>300</v>
      </c>
      <c r="B39" s="240" t="s">
        <v>301</v>
      </c>
      <c r="C39" s="235">
        <v>46140</v>
      </c>
      <c r="D39" s="241">
        <v>46231</v>
      </c>
      <c r="E39" s="241"/>
      <c r="F39" s="241"/>
      <c r="G39" s="241" t="s">
        <v>75</v>
      </c>
      <c r="H39" s="241" t="s">
        <v>75</v>
      </c>
      <c r="I39" s="244" t="s">
        <v>75</v>
      </c>
      <c r="J39" s="244" t="s">
        <v>75</v>
      </c>
      <c r="K39" s="238" t="s">
        <v>75</v>
      </c>
      <c r="L39" s="238" t="s">
        <v>75</v>
      </c>
    </row>
    <row r="40" spans="1:15" ht="24.75" customHeight="1" x14ac:dyDescent="0.25">
      <c r="A40" s="226" t="s">
        <v>302</v>
      </c>
      <c r="B40" s="240" t="s">
        <v>303</v>
      </c>
      <c r="C40" s="235">
        <v>46446</v>
      </c>
      <c r="D40" s="241">
        <v>46566</v>
      </c>
      <c r="E40" s="241"/>
      <c r="F40" s="241"/>
      <c r="G40" s="241" t="s">
        <v>75</v>
      </c>
      <c r="H40" s="241" t="s">
        <v>75</v>
      </c>
      <c r="I40" s="244" t="s">
        <v>75</v>
      </c>
      <c r="J40" s="244" t="s">
        <v>75</v>
      </c>
      <c r="K40" s="238" t="s">
        <v>75</v>
      </c>
      <c r="L40" s="238" t="s">
        <v>75</v>
      </c>
    </row>
    <row r="41" spans="1:15" ht="37.5" customHeight="1" x14ac:dyDescent="0.25">
      <c r="A41" s="226">
        <v>3</v>
      </c>
      <c r="B41" s="228" t="s">
        <v>304</v>
      </c>
      <c r="C41" s="229">
        <v>46566</v>
      </c>
      <c r="D41" s="242">
        <v>46719</v>
      </c>
      <c r="E41" s="242"/>
      <c r="F41" s="242"/>
      <c r="G41" s="242" t="s">
        <v>75</v>
      </c>
      <c r="H41" s="242" t="s">
        <v>75</v>
      </c>
      <c r="I41" s="243" t="s">
        <v>75</v>
      </c>
      <c r="J41" s="243" t="s">
        <v>75</v>
      </c>
      <c r="K41" s="232" t="s">
        <v>75</v>
      </c>
      <c r="L41" s="232" t="s">
        <v>75</v>
      </c>
    </row>
    <row r="42" spans="1:15" x14ac:dyDescent="0.25">
      <c r="A42" s="226" t="s">
        <v>305</v>
      </c>
      <c r="B42" s="240" t="s">
        <v>306</v>
      </c>
      <c r="C42" s="235">
        <v>46566</v>
      </c>
      <c r="D42" s="241">
        <v>46596</v>
      </c>
      <c r="E42" s="241"/>
      <c r="F42" s="241"/>
      <c r="G42" s="241" t="s">
        <v>75</v>
      </c>
      <c r="H42" s="241" t="s">
        <v>75</v>
      </c>
      <c r="I42" s="244" t="s">
        <v>75</v>
      </c>
      <c r="J42" s="244" t="s">
        <v>75</v>
      </c>
      <c r="K42" s="238" t="s">
        <v>75</v>
      </c>
      <c r="L42" s="238" t="s">
        <v>75</v>
      </c>
    </row>
    <row r="43" spans="1:15" ht="24.75" customHeight="1" x14ac:dyDescent="0.25">
      <c r="A43" s="226" t="s">
        <v>307</v>
      </c>
      <c r="B43" s="240" t="s">
        <v>308</v>
      </c>
      <c r="C43" s="235">
        <v>46596</v>
      </c>
      <c r="D43" s="241">
        <v>46658</v>
      </c>
      <c r="E43" s="241"/>
      <c r="F43" s="241"/>
      <c r="G43" s="241" t="s">
        <v>75</v>
      </c>
      <c r="H43" s="241" t="s">
        <v>75</v>
      </c>
      <c r="I43" s="244" t="s">
        <v>75</v>
      </c>
      <c r="J43" s="244" t="s">
        <v>75</v>
      </c>
      <c r="K43" s="238" t="s">
        <v>75</v>
      </c>
      <c r="L43" s="238" t="s">
        <v>75</v>
      </c>
    </row>
    <row r="44" spans="1:15" ht="24.75" customHeight="1" x14ac:dyDescent="0.25">
      <c r="A44" s="226" t="s">
        <v>309</v>
      </c>
      <c r="B44" s="240" t="s">
        <v>310</v>
      </c>
      <c r="C44" s="235">
        <v>46658</v>
      </c>
      <c r="D44" s="241">
        <v>46688</v>
      </c>
      <c r="E44" s="241"/>
      <c r="F44" s="241"/>
      <c r="G44" s="241" t="s">
        <v>75</v>
      </c>
      <c r="H44" s="241" t="s">
        <v>75</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46688</v>
      </c>
      <c r="D47" s="241">
        <v>46719</v>
      </c>
      <c r="E47" s="241"/>
      <c r="F47" s="241"/>
      <c r="G47" s="241" t="s">
        <v>75</v>
      </c>
      <c r="H47" s="241" t="s">
        <v>75</v>
      </c>
      <c r="I47" s="244" t="s">
        <v>75</v>
      </c>
      <c r="J47" s="244" t="s">
        <v>75</v>
      </c>
      <c r="K47" s="238" t="s">
        <v>75</v>
      </c>
      <c r="L47" s="238" t="s">
        <v>75</v>
      </c>
    </row>
    <row r="48" spans="1:15" ht="21.75" customHeight="1" x14ac:dyDescent="0.25">
      <c r="A48" s="226">
        <v>4</v>
      </c>
      <c r="B48" s="228" t="s">
        <v>317</v>
      </c>
      <c r="C48" s="229">
        <v>46387</v>
      </c>
      <c r="D48" s="242">
        <v>46749</v>
      </c>
      <c r="E48" s="242"/>
      <c r="F48" s="242"/>
      <c r="G48" s="242" t="s">
        <v>75</v>
      </c>
      <c r="H48" s="242" t="s">
        <v>75</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46719</v>
      </c>
      <c r="D50" s="241">
        <v>46749</v>
      </c>
      <c r="E50" s="241"/>
      <c r="F50" s="241"/>
      <c r="G50" s="241" t="s">
        <v>75</v>
      </c>
      <c r="H50" s="241" t="s">
        <v>75</v>
      </c>
      <c r="I50" s="244" t="s">
        <v>75</v>
      </c>
      <c r="J50" s="244" t="s">
        <v>75</v>
      </c>
      <c r="K50" s="238" t="s">
        <v>75</v>
      </c>
      <c r="L50" s="238" t="s">
        <v>75</v>
      </c>
    </row>
    <row r="51" spans="1:12" ht="37.5" customHeight="1" x14ac:dyDescent="0.25">
      <c r="A51" s="226" t="s">
        <v>322</v>
      </c>
      <c r="B51" s="240" t="s">
        <v>323</v>
      </c>
      <c r="C51" s="235">
        <v>46387</v>
      </c>
      <c r="D51" s="241">
        <v>46387</v>
      </c>
      <c r="E51" s="241"/>
      <c r="F51" s="241"/>
      <c r="G51" s="241" t="s">
        <v>75</v>
      </c>
      <c r="H51" s="241" t="s">
        <v>75</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46568</v>
      </c>
      <c r="D53" s="241">
        <v>46568</v>
      </c>
      <c r="E53" s="241"/>
      <c r="F53" s="241"/>
      <c r="G53" s="241" t="s">
        <v>75</v>
      </c>
      <c r="H53" s="241" t="s">
        <v>75</v>
      </c>
      <c r="I53" s="244" t="s">
        <v>75</v>
      </c>
      <c r="J53" s="244" t="s">
        <v>75</v>
      </c>
      <c r="K53" s="238" t="s">
        <v>75</v>
      </c>
      <c r="L53" s="238" t="s">
        <v>75</v>
      </c>
    </row>
    <row r="54" spans="1:12" ht="21" customHeight="1" x14ac:dyDescent="0.25">
      <c r="A54" s="226" t="s">
        <v>328</v>
      </c>
      <c r="B54" s="240" t="s">
        <v>329</v>
      </c>
      <c r="C54" s="235">
        <v>46688</v>
      </c>
      <c r="D54" s="241">
        <v>46719</v>
      </c>
      <c r="E54" s="241"/>
      <c r="F54" s="241"/>
      <c r="G54" s="241" t="s">
        <v>75</v>
      </c>
      <c r="H54" s="241" t="s">
        <v>75</v>
      </c>
      <c r="I54" s="244" t="s">
        <v>75</v>
      </c>
      <c r="J54" s="244" t="s">
        <v>75</v>
      </c>
      <c r="K54" s="238" t="s">
        <v>75</v>
      </c>
      <c r="L54" s="238"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504C-68AE-44A9-9E17-1DAE712889C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332</v>
      </c>
      <c r="B20" s="449" t="s">
        <v>333</v>
      </c>
      <c r="C20" s="441" t="s">
        <v>334</v>
      </c>
      <c r="D20" s="441"/>
      <c r="E20" s="451" t="s">
        <v>335</v>
      </c>
      <c r="F20" s="451"/>
      <c r="G20" s="449" t="s">
        <v>336</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337</v>
      </c>
      <c r="AC20" s="455"/>
    </row>
    <row r="21" spans="1:33" ht="99.75" customHeight="1" x14ac:dyDescent="0.25">
      <c r="A21" s="450"/>
      <c r="B21" s="450"/>
      <c r="C21" s="441"/>
      <c r="D21" s="441"/>
      <c r="E21" s="451"/>
      <c r="F21" s="451"/>
      <c r="G21" s="450"/>
      <c r="H21" s="441" t="s">
        <v>330</v>
      </c>
      <c r="I21" s="441"/>
      <c r="J21" s="441" t="s">
        <v>338</v>
      </c>
      <c r="K21" s="441"/>
      <c r="L21" s="441" t="s">
        <v>330</v>
      </c>
      <c r="M21" s="441"/>
      <c r="N21" s="441" t="s">
        <v>338</v>
      </c>
      <c r="O21" s="441"/>
      <c r="P21" s="441" t="s">
        <v>330</v>
      </c>
      <c r="Q21" s="441"/>
      <c r="R21" s="441" t="s">
        <v>338</v>
      </c>
      <c r="S21" s="441"/>
      <c r="T21" s="441" t="s">
        <v>330</v>
      </c>
      <c r="U21" s="441"/>
      <c r="V21" s="441" t="s">
        <v>338</v>
      </c>
      <c r="W21" s="441"/>
      <c r="X21" s="441" t="s">
        <v>330</v>
      </c>
      <c r="Y21" s="441"/>
      <c r="Z21" s="441" t="s">
        <v>338</v>
      </c>
      <c r="AA21" s="441"/>
      <c r="AB21" s="456"/>
      <c r="AC21" s="457"/>
    </row>
    <row r="22" spans="1:33" ht="89.25" customHeight="1" x14ac:dyDescent="0.25">
      <c r="A22" s="438"/>
      <c r="B22" s="438"/>
      <c r="C22" s="250" t="s">
        <v>330</v>
      </c>
      <c r="D22" s="250" t="s">
        <v>339</v>
      </c>
      <c r="E22" s="251" t="s">
        <v>340</v>
      </c>
      <c r="F22" s="251" t="s">
        <v>341</v>
      </c>
      <c r="G22" s="438"/>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330</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t="s">
        <v>75</v>
      </c>
      <c r="D24" s="260">
        <v>16.663140984887217</v>
      </c>
      <c r="E24" s="279" t="s">
        <v>75</v>
      </c>
      <c r="F24" s="279">
        <v>4.4409909548872175</v>
      </c>
      <c r="G24" s="260">
        <v>12.22215003</v>
      </c>
      <c r="H24" s="260" t="s">
        <v>75</v>
      </c>
      <c r="I24" s="265" t="s">
        <v>75</v>
      </c>
      <c r="J24" s="260">
        <v>4.4409909548872175</v>
      </c>
      <c r="K24" s="265">
        <v>3</v>
      </c>
      <c r="L24" s="260" t="s">
        <v>75</v>
      </c>
      <c r="M24" s="265" t="s">
        <v>75</v>
      </c>
      <c r="N24" s="260">
        <v>0</v>
      </c>
      <c r="O24" s="265" t="s">
        <v>75</v>
      </c>
      <c r="P24" s="260" t="s">
        <v>75</v>
      </c>
      <c r="Q24" s="265" t="s">
        <v>75</v>
      </c>
      <c r="R24" s="260">
        <v>0</v>
      </c>
      <c r="S24" s="265" t="s">
        <v>75</v>
      </c>
      <c r="T24" s="260" t="s">
        <v>75</v>
      </c>
      <c r="U24" s="265" t="s">
        <v>75</v>
      </c>
      <c r="V24" s="260">
        <v>0</v>
      </c>
      <c r="W24" s="265" t="s">
        <v>75</v>
      </c>
      <c r="X24" s="260">
        <v>0</v>
      </c>
      <c r="Y24" s="265" t="s">
        <v>75</v>
      </c>
      <c r="Z24" s="260">
        <v>0</v>
      </c>
      <c r="AA24" s="265" t="s">
        <v>75</v>
      </c>
      <c r="AB24" s="260">
        <v>0</v>
      </c>
      <c r="AC24" s="279">
        <v>4.4409909548872175</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t="s">
        <v>75</v>
      </c>
      <c r="I25" s="258" t="s">
        <v>75</v>
      </c>
      <c r="J25" s="257">
        <v>0</v>
      </c>
      <c r="K25" s="258" t="s">
        <v>75</v>
      </c>
      <c r="L25" s="257" t="s">
        <v>75</v>
      </c>
      <c r="M25" s="258" t="s">
        <v>75</v>
      </c>
      <c r="N25" s="257">
        <v>0</v>
      </c>
      <c r="O25" s="258" t="s">
        <v>75</v>
      </c>
      <c r="P25" s="257" t="s">
        <v>75</v>
      </c>
      <c r="Q25" s="258" t="s">
        <v>75</v>
      </c>
      <c r="R25" s="257">
        <v>0</v>
      </c>
      <c r="S25" s="258" t="s">
        <v>75</v>
      </c>
      <c r="T25" s="257" t="s">
        <v>75</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t="s">
        <v>75</v>
      </c>
      <c r="I26" s="258" t="s">
        <v>75</v>
      </c>
      <c r="J26" s="257">
        <v>0</v>
      </c>
      <c r="K26" s="258" t="s">
        <v>75</v>
      </c>
      <c r="L26" s="257" t="s">
        <v>75</v>
      </c>
      <c r="M26" s="258" t="s">
        <v>75</v>
      </c>
      <c r="N26" s="257">
        <v>0</v>
      </c>
      <c r="O26" s="258" t="s">
        <v>75</v>
      </c>
      <c r="P26" s="257" t="s">
        <v>75</v>
      </c>
      <c r="Q26" s="258" t="s">
        <v>75</v>
      </c>
      <c r="R26" s="257">
        <v>0</v>
      </c>
      <c r="S26" s="258" t="s">
        <v>75</v>
      </c>
      <c r="T26" s="257" t="s">
        <v>75</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t="s">
        <v>75</v>
      </c>
      <c r="I27" s="258" t="s">
        <v>75</v>
      </c>
      <c r="J27" s="257">
        <v>0</v>
      </c>
      <c r="K27" s="258" t="s">
        <v>75</v>
      </c>
      <c r="L27" s="257" t="s">
        <v>75</v>
      </c>
      <c r="M27" s="258" t="s">
        <v>75</v>
      </c>
      <c r="N27" s="257">
        <v>0</v>
      </c>
      <c r="O27" s="258" t="s">
        <v>75</v>
      </c>
      <c r="P27" s="257" t="s">
        <v>75</v>
      </c>
      <c r="Q27" s="258" t="s">
        <v>75</v>
      </c>
      <c r="R27" s="257">
        <v>0</v>
      </c>
      <c r="S27" s="258" t="s">
        <v>75</v>
      </c>
      <c r="T27" s="257" t="s">
        <v>75</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12.222150030000002</v>
      </c>
      <c r="H28" s="257" t="s">
        <v>75</v>
      </c>
      <c r="I28" s="258" t="s">
        <v>75</v>
      </c>
      <c r="J28" s="257">
        <v>4.4409909548872175</v>
      </c>
      <c r="K28" s="258">
        <v>3</v>
      </c>
      <c r="L28" s="257" t="s">
        <v>75</v>
      </c>
      <c r="M28" s="258" t="s">
        <v>75</v>
      </c>
      <c r="N28" s="257">
        <v>0</v>
      </c>
      <c r="O28" s="258" t="s">
        <v>75</v>
      </c>
      <c r="P28" s="257" t="s">
        <v>75</v>
      </c>
      <c r="Q28" s="258" t="s">
        <v>75</v>
      </c>
      <c r="R28" s="257">
        <v>0</v>
      </c>
      <c r="S28" s="258" t="s">
        <v>75</v>
      </c>
      <c r="T28" s="257" t="s">
        <v>75</v>
      </c>
      <c r="U28" s="258" t="s">
        <v>75</v>
      </c>
      <c r="V28" s="257">
        <v>0</v>
      </c>
      <c r="W28" s="258" t="s">
        <v>75</v>
      </c>
      <c r="X28" s="257">
        <v>0</v>
      </c>
      <c r="Y28" s="258" t="s">
        <v>75</v>
      </c>
      <c r="Z28" s="257">
        <v>0</v>
      </c>
      <c r="AA28" s="258" t="s">
        <v>75</v>
      </c>
      <c r="AB28" s="257">
        <v>0</v>
      </c>
      <c r="AC28" s="282">
        <v>4.4409909548872175</v>
      </c>
      <c r="AD28" s="280"/>
      <c r="AE28" s="219"/>
      <c r="AF28" s="219"/>
      <c r="AG28" s="219"/>
    </row>
    <row r="29" spans="1:33" ht="21" customHeight="1" x14ac:dyDescent="0.25">
      <c r="A29" s="255" t="s">
        <v>353</v>
      </c>
      <c r="B29" s="259" t="s">
        <v>354</v>
      </c>
      <c r="C29" s="257" t="s">
        <v>75</v>
      </c>
      <c r="D29" s="257" t="s">
        <v>75</v>
      </c>
      <c r="E29" s="257" t="s">
        <v>75</v>
      </c>
      <c r="F29" s="257" t="s">
        <v>75</v>
      </c>
      <c r="G29" s="257">
        <v>0</v>
      </c>
      <c r="H29" s="257" t="s">
        <v>75</v>
      </c>
      <c r="I29" s="258" t="s">
        <v>75</v>
      </c>
      <c r="J29" s="257">
        <v>0</v>
      </c>
      <c r="K29" s="258" t="s">
        <v>75</v>
      </c>
      <c r="L29" s="257" t="s">
        <v>75</v>
      </c>
      <c r="M29" s="258" t="s">
        <v>75</v>
      </c>
      <c r="N29" s="257">
        <v>0</v>
      </c>
      <c r="O29" s="258" t="s">
        <v>75</v>
      </c>
      <c r="P29" s="257" t="s">
        <v>75</v>
      </c>
      <c r="Q29" s="258" t="s">
        <v>75</v>
      </c>
      <c r="R29" s="257">
        <v>0</v>
      </c>
      <c r="S29" s="258" t="s">
        <v>75</v>
      </c>
      <c r="T29" s="257" t="s">
        <v>75</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t="s">
        <v>75</v>
      </c>
      <c r="D30" s="260">
        <v>13.941034790399357</v>
      </c>
      <c r="E30" s="260" t="s">
        <v>75</v>
      </c>
      <c r="F30" s="260">
        <v>3.0953356303993562</v>
      </c>
      <c r="G30" s="260">
        <v>10.845699160000001</v>
      </c>
      <c r="H30" s="260" t="s">
        <v>75</v>
      </c>
      <c r="I30" s="265" t="s">
        <v>75</v>
      </c>
      <c r="J30" s="260">
        <v>3.0953356299999997</v>
      </c>
      <c r="K30" s="265">
        <v>4</v>
      </c>
      <c r="L30" s="260" t="s">
        <v>75</v>
      </c>
      <c r="M30" s="265" t="s">
        <v>75</v>
      </c>
      <c r="N30" s="260">
        <v>0</v>
      </c>
      <c r="O30" s="265" t="s">
        <v>75</v>
      </c>
      <c r="P30" s="260" t="s">
        <v>75</v>
      </c>
      <c r="Q30" s="265" t="s">
        <v>75</v>
      </c>
      <c r="R30" s="260">
        <v>0</v>
      </c>
      <c r="S30" s="265" t="s">
        <v>75</v>
      </c>
      <c r="T30" s="260" t="s">
        <v>75</v>
      </c>
      <c r="U30" s="265" t="s">
        <v>75</v>
      </c>
      <c r="V30" s="260">
        <v>0</v>
      </c>
      <c r="W30" s="265" t="s">
        <v>75</v>
      </c>
      <c r="X30" s="260">
        <v>0</v>
      </c>
      <c r="Y30" s="265" t="s">
        <v>75</v>
      </c>
      <c r="Z30" s="260">
        <v>0</v>
      </c>
      <c r="AA30" s="265" t="s">
        <v>75</v>
      </c>
      <c r="AB30" s="260">
        <v>0</v>
      </c>
      <c r="AC30" s="279">
        <v>3.0953356299999997</v>
      </c>
      <c r="AD30" s="280"/>
      <c r="AE30" s="219"/>
      <c r="AF30" s="219"/>
      <c r="AG30" s="219"/>
    </row>
    <row r="31" spans="1:33" x14ac:dyDescent="0.25">
      <c r="A31" s="253" t="s">
        <v>356</v>
      </c>
      <c r="B31" s="256" t="s">
        <v>357</v>
      </c>
      <c r="C31" s="257" t="s">
        <v>75</v>
      </c>
      <c r="D31" s="257">
        <v>0.75742273808452087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t="s">
        <v>75</v>
      </c>
      <c r="D32" s="257">
        <v>7.988844004359172</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t="s">
        <v>75</v>
      </c>
      <c r="D33" s="257">
        <v>1.403567087384948</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t="s">
        <v>75</v>
      </c>
      <c r="D34" s="257">
        <v>3.7912009605707162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151</v>
      </c>
      <c r="D35" s="265" t="s">
        <v>151</v>
      </c>
      <c r="E35" s="260" t="s">
        <v>151</v>
      </c>
      <c r="F35" s="260" t="s">
        <v>151</v>
      </c>
      <c r="G35" s="260" t="s">
        <v>151</v>
      </c>
      <c r="H35" s="260" t="s">
        <v>151</v>
      </c>
      <c r="I35" s="265" t="s">
        <v>151</v>
      </c>
      <c r="J35" s="260" t="s">
        <v>151</v>
      </c>
      <c r="K35" s="265" t="s">
        <v>151</v>
      </c>
      <c r="L35" s="260" t="s">
        <v>151</v>
      </c>
      <c r="M35" s="265" t="s">
        <v>151</v>
      </c>
      <c r="N35" s="260" t="s">
        <v>151</v>
      </c>
      <c r="O35" s="265" t="s">
        <v>151</v>
      </c>
      <c r="P35" s="260" t="s">
        <v>151</v>
      </c>
      <c r="Q35" s="265" t="s">
        <v>151</v>
      </c>
      <c r="R35" s="260" t="s">
        <v>151</v>
      </c>
      <c r="S35" s="265" t="s">
        <v>151</v>
      </c>
      <c r="T35" s="260" t="s">
        <v>151</v>
      </c>
      <c r="U35" s="265" t="s">
        <v>151</v>
      </c>
      <c r="V35" s="260" t="s">
        <v>151</v>
      </c>
      <c r="W35" s="265" t="s">
        <v>151</v>
      </c>
      <c r="X35" s="260" t="s">
        <v>151</v>
      </c>
      <c r="Y35" s="265" t="s">
        <v>151</v>
      </c>
      <c r="Z35" s="260" t="s">
        <v>151</v>
      </c>
      <c r="AA35" s="265" t="s">
        <v>151</v>
      </c>
      <c r="AB35" s="260" t="s">
        <v>151</v>
      </c>
      <c r="AC35" s="279" t="s">
        <v>151</v>
      </c>
      <c r="AD35" s="280" t="s">
        <v>151</v>
      </c>
      <c r="AE35" s="219" t="s">
        <v>151</v>
      </c>
      <c r="AF35" s="219" t="s">
        <v>151</v>
      </c>
      <c r="AG35" s="219" t="s">
        <v>151</v>
      </c>
    </row>
    <row r="36" spans="1:33" ht="31.5" x14ac:dyDescent="0.25">
      <c r="A36" s="255" t="s">
        <v>365</v>
      </c>
      <c r="B36" s="261" t="s">
        <v>366</v>
      </c>
      <c r="C36" s="263" t="s">
        <v>75</v>
      </c>
      <c r="D36" s="263">
        <v>0</v>
      </c>
      <c r="E36" s="257" t="s">
        <v>75</v>
      </c>
      <c r="F36" s="257" t="s">
        <v>75</v>
      </c>
      <c r="G36" s="263">
        <v>0</v>
      </c>
      <c r="H36" s="263" t="s">
        <v>75</v>
      </c>
      <c r="I36" s="262" t="s">
        <v>75</v>
      </c>
      <c r="J36" s="263">
        <v>0</v>
      </c>
      <c r="K36" s="262" t="s">
        <v>75</v>
      </c>
      <c r="L36" s="263" t="s">
        <v>75</v>
      </c>
      <c r="M36" s="262" t="s">
        <v>75</v>
      </c>
      <c r="N36" s="263">
        <v>0</v>
      </c>
      <c r="O36" s="262" t="s">
        <v>75</v>
      </c>
      <c r="P36" s="263" t="s">
        <v>75</v>
      </c>
      <c r="Q36" s="262" t="s">
        <v>75</v>
      </c>
      <c r="R36" s="263">
        <v>0</v>
      </c>
      <c r="S36" s="262" t="s">
        <v>75</v>
      </c>
      <c r="T36" s="263" t="s">
        <v>75</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t="s">
        <v>75</v>
      </c>
      <c r="D37" s="257">
        <v>1</v>
      </c>
      <c r="E37" s="257" t="s">
        <v>75</v>
      </c>
      <c r="F37" s="257" t="s">
        <v>75</v>
      </c>
      <c r="G37" s="257">
        <v>1</v>
      </c>
      <c r="H37" s="257" t="s">
        <v>75</v>
      </c>
      <c r="I37" s="258" t="s">
        <v>75</v>
      </c>
      <c r="J37" s="257">
        <v>1</v>
      </c>
      <c r="K37" s="258">
        <v>4</v>
      </c>
      <c r="L37" s="257" t="s">
        <v>75</v>
      </c>
      <c r="M37" s="258" t="s">
        <v>75</v>
      </c>
      <c r="N37" s="257">
        <v>0</v>
      </c>
      <c r="O37" s="258" t="s">
        <v>75</v>
      </c>
      <c r="P37" s="257" t="s">
        <v>75</v>
      </c>
      <c r="Q37" s="258" t="s">
        <v>75</v>
      </c>
      <c r="R37" s="257">
        <v>0</v>
      </c>
      <c r="S37" s="258" t="s">
        <v>75</v>
      </c>
      <c r="T37" s="257" t="s">
        <v>75</v>
      </c>
      <c r="U37" s="258" t="s">
        <v>75</v>
      </c>
      <c r="V37" s="257">
        <v>0</v>
      </c>
      <c r="W37" s="258" t="s">
        <v>75</v>
      </c>
      <c r="X37" s="257">
        <v>0</v>
      </c>
      <c r="Y37" s="258" t="s">
        <v>75</v>
      </c>
      <c r="Z37" s="257">
        <v>0</v>
      </c>
      <c r="AA37" s="258" t="s">
        <v>75</v>
      </c>
      <c r="AB37" s="257">
        <v>0</v>
      </c>
      <c r="AC37" s="282">
        <v>1</v>
      </c>
      <c r="AD37" s="280"/>
      <c r="AE37" s="280"/>
      <c r="AF37" s="219"/>
      <c r="AG37" s="219"/>
    </row>
    <row r="38" spans="1:33" x14ac:dyDescent="0.25">
      <c r="A38" s="255" t="s">
        <v>369</v>
      </c>
      <c r="B38" s="261" t="s">
        <v>370</v>
      </c>
      <c r="C38" s="263" t="s">
        <v>75</v>
      </c>
      <c r="D38" s="263">
        <v>0</v>
      </c>
      <c r="E38" s="257" t="s">
        <v>75</v>
      </c>
      <c r="F38" s="257" t="s">
        <v>75</v>
      </c>
      <c r="G38" s="263">
        <v>0</v>
      </c>
      <c r="H38" s="263" t="s">
        <v>75</v>
      </c>
      <c r="I38" s="262" t="s">
        <v>75</v>
      </c>
      <c r="J38" s="263">
        <v>0</v>
      </c>
      <c r="K38" s="262" t="s">
        <v>75</v>
      </c>
      <c r="L38" s="263" t="s">
        <v>75</v>
      </c>
      <c r="M38" s="262" t="s">
        <v>75</v>
      </c>
      <c r="N38" s="263">
        <v>0</v>
      </c>
      <c r="O38" s="262" t="s">
        <v>75</v>
      </c>
      <c r="P38" s="263" t="s">
        <v>75</v>
      </c>
      <c r="Q38" s="262" t="s">
        <v>75</v>
      </c>
      <c r="R38" s="263">
        <v>0</v>
      </c>
      <c r="S38" s="262" t="s">
        <v>75</v>
      </c>
      <c r="T38" s="263" t="s">
        <v>75</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t="s">
        <v>75</v>
      </c>
      <c r="D39" s="257">
        <v>0</v>
      </c>
      <c r="E39" s="257" t="s">
        <v>75</v>
      </c>
      <c r="F39" s="257" t="s">
        <v>75</v>
      </c>
      <c r="G39" s="257">
        <v>0</v>
      </c>
      <c r="H39" s="257" t="s">
        <v>75</v>
      </c>
      <c r="I39" s="258" t="s">
        <v>75</v>
      </c>
      <c r="J39" s="257">
        <v>0</v>
      </c>
      <c r="K39" s="258" t="s">
        <v>75</v>
      </c>
      <c r="L39" s="257" t="s">
        <v>75</v>
      </c>
      <c r="M39" s="258" t="s">
        <v>75</v>
      </c>
      <c r="N39" s="257">
        <v>0</v>
      </c>
      <c r="O39" s="258" t="s">
        <v>75</v>
      </c>
      <c r="P39" s="257" t="s">
        <v>75</v>
      </c>
      <c r="Q39" s="258" t="s">
        <v>75</v>
      </c>
      <c r="R39" s="257">
        <v>0</v>
      </c>
      <c r="S39" s="258" t="s">
        <v>75</v>
      </c>
      <c r="T39" s="257" t="s">
        <v>75</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t="s">
        <v>75</v>
      </c>
      <c r="D40" s="257">
        <v>0</v>
      </c>
      <c r="E40" s="257" t="s">
        <v>75</v>
      </c>
      <c r="F40" s="257" t="s">
        <v>75</v>
      </c>
      <c r="G40" s="257">
        <v>0</v>
      </c>
      <c r="H40" s="257" t="s">
        <v>75</v>
      </c>
      <c r="I40" s="258" t="s">
        <v>75</v>
      </c>
      <c r="J40" s="257">
        <v>0</v>
      </c>
      <c r="K40" s="258" t="s">
        <v>75</v>
      </c>
      <c r="L40" s="257" t="s">
        <v>75</v>
      </c>
      <c r="M40" s="258" t="s">
        <v>75</v>
      </c>
      <c r="N40" s="257">
        <v>0</v>
      </c>
      <c r="O40" s="258" t="s">
        <v>75</v>
      </c>
      <c r="P40" s="257" t="s">
        <v>75</v>
      </c>
      <c r="Q40" s="258" t="s">
        <v>75</v>
      </c>
      <c r="R40" s="257">
        <v>0</v>
      </c>
      <c r="S40" s="258" t="s">
        <v>75</v>
      </c>
      <c r="T40" s="257" t="s">
        <v>75</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t="s">
        <v>75</v>
      </c>
      <c r="D41" s="257">
        <v>0.86199999999999999</v>
      </c>
      <c r="E41" s="257" t="s">
        <v>75</v>
      </c>
      <c r="F41" s="257" t="s">
        <v>75</v>
      </c>
      <c r="G41" s="257">
        <v>0.86199999999999999</v>
      </c>
      <c r="H41" s="257" t="s">
        <v>75</v>
      </c>
      <c r="I41" s="258" t="s">
        <v>75</v>
      </c>
      <c r="J41" s="257">
        <v>0.86199999999999999</v>
      </c>
      <c r="K41" s="258">
        <v>4</v>
      </c>
      <c r="L41" s="257" t="s">
        <v>75</v>
      </c>
      <c r="M41" s="258" t="s">
        <v>75</v>
      </c>
      <c r="N41" s="257">
        <v>0</v>
      </c>
      <c r="O41" s="258" t="s">
        <v>75</v>
      </c>
      <c r="P41" s="257" t="s">
        <v>75</v>
      </c>
      <c r="Q41" s="258" t="s">
        <v>75</v>
      </c>
      <c r="R41" s="257">
        <v>0</v>
      </c>
      <c r="S41" s="258" t="s">
        <v>75</v>
      </c>
      <c r="T41" s="257" t="s">
        <v>75</v>
      </c>
      <c r="U41" s="258" t="s">
        <v>75</v>
      </c>
      <c r="V41" s="257">
        <v>0</v>
      </c>
      <c r="W41" s="258" t="s">
        <v>75</v>
      </c>
      <c r="X41" s="257">
        <v>0</v>
      </c>
      <c r="Y41" s="258" t="s">
        <v>75</v>
      </c>
      <c r="Z41" s="257">
        <v>0</v>
      </c>
      <c r="AA41" s="258" t="s">
        <v>75</v>
      </c>
      <c r="AB41" s="257">
        <v>0</v>
      </c>
      <c r="AC41" s="282">
        <v>0.86199999999999999</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t="s">
        <v>75</v>
      </c>
      <c r="D43" s="257">
        <v>0</v>
      </c>
      <c r="E43" s="257" t="s">
        <v>75</v>
      </c>
      <c r="F43" s="257" t="s">
        <v>75</v>
      </c>
      <c r="G43" s="257">
        <v>0</v>
      </c>
      <c r="H43" s="257" t="s">
        <v>75</v>
      </c>
      <c r="I43" s="258" t="s">
        <v>75</v>
      </c>
      <c r="J43" s="257">
        <v>0</v>
      </c>
      <c r="K43" s="258" t="s">
        <v>75</v>
      </c>
      <c r="L43" s="257" t="s">
        <v>75</v>
      </c>
      <c r="M43" s="258" t="s">
        <v>75</v>
      </c>
      <c r="N43" s="257">
        <v>0</v>
      </c>
      <c r="O43" s="258" t="s">
        <v>75</v>
      </c>
      <c r="P43" s="257" t="s">
        <v>75</v>
      </c>
      <c r="Q43" s="258" t="s">
        <v>75</v>
      </c>
      <c r="R43" s="257">
        <v>0</v>
      </c>
      <c r="S43" s="258" t="s">
        <v>75</v>
      </c>
      <c r="T43" s="257" t="s">
        <v>75</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t="s">
        <v>75</v>
      </c>
      <c r="D44" s="257">
        <v>0</v>
      </c>
      <c r="E44" s="257" t="s">
        <v>75</v>
      </c>
      <c r="F44" s="257" t="s">
        <v>75</v>
      </c>
      <c r="G44" s="257">
        <v>0</v>
      </c>
      <c r="H44" s="257" t="s">
        <v>75</v>
      </c>
      <c r="I44" s="258" t="s">
        <v>75</v>
      </c>
      <c r="J44" s="257">
        <v>0</v>
      </c>
      <c r="K44" s="258" t="s">
        <v>75</v>
      </c>
      <c r="L44" s="257" t="s">
        <v>75</v>
      </c>
      <c r="M44" s="258" t="s">
        <v>75</v>
      </c>
      <c r="N44" s="257">
        <v>0</v>
      </c>
      <c r="O44" s="258" t="s">
        <v>75</v>
      </c>
      <c r="P44" s="257" t="s">
        <v>75</v>
      </c>
      <c r="Q44" s="258" t="s">
        <v>75</v>
      </c>
      <c r="R44" s="257">
        <v>0</v>
      </c>
      <c r="S44" s="258" t="s">
        <v>75</v>
      </c>
      <c r="T44" s="257" t="s">
        <v>75</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t="s">
        <v>75</v>
      </c>
      <c r="D45" s="257">
        <v>0</v>
      </c>
      <c r="E45" s="257" t="s">
        <v>75</v>
      </c>
      <c r="F45" s="257" t="s">
        <v>75</v>
      </c>
      <c r="G45" s="257">
        <v>0</v>
      </c>
      <c r="H45" s="257" t="s">
        <v>75</v>
      </c>
      <c r="I45" s="258" t="s">
        <v>75</v>
      </c>
      <c r="J45" s="257">
        <v>0</v>
      </c>
      <c r="K45" s="258" t="s">
        <v>75</v>
      </c>
      <c r="L45" s="257" t="s">
        <v>75</v>
      </c>
      <c r="M45" s="258" t="s">
        <v>75</v>
      </c>
      <c r="N45" s="257">
        <v>0</v>
      </c>
      <c r="O45" s="258" t="s">
        <v>75</v>
      </c>
      <c r="P45" s="257" t="s">
        <v>75</v>
      </c>
      <c r="Q45" s="258" t="s">
        <v>75</v>
      </c>
      <c r="R45" s="257">
        <v>0</v>
      </c>
      <c r="S45" s="258" t="s">
        <v>75</v>
      </c>
      <c r="T45" s="257" t="s">
        <v>75</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t="s">
        <v>75</v>
      </c>
      <c r="D47" s="263">
        <v>0</v>
      </c>
      <c r="E47" s="257" t="s">
        <v>75</v>
      </c>
      <c r="F47" s="257" t="s">
        <v>75</v>
      </c>
      <c r="G47" s="263">
        <v>0</v>
      </c>
      <c r="H47" s="263" t="s">
        <v>75</v>
      </c>
      <c r="I47" s="262" t="s">
        <v>75</v>
      </c>
      <c r="J47" s="263">
        <v>0</v>
      </c>
      <c r="K47" s="262" t="s">
        <v>75</v>
      </c>
      <c r="L47" s="263" t="s">
        <v>75</v>
      </c>
      <c r="M47" s="262" t="s">
        <v>75</v>
      </c>
      <c r="N47" s="263">
        <v>0</v>
      </c>
      <c r="O47" s="262" t="s">
        <v>75</v>
      </c>
      <c r="P47" s="263" t="s">
        <v>75</v>
      </c>
      <c r="Q47" s="262" t="s">
        <v>75</v>
      </c>
      <c r="R47" s="263">
        <v>0</v>
      </c>
      <c r="S47" s="262" t="s">
        <v>75</v>
      </c>
      <c r="T47" s="263" t="s">
        <v>75</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t="s">
        <v>75</v>
      </c>
      <c r="D48" s="257">
        <v>1</v>
      </c>
      <c r="E48" s="257" t="s">
        <v>75</v>
      </c>
      <c r="F48" s="257" t="s">
        <v>75</v>
      </c>
      <c r="G48" s="257">
        <v>0</v>
      </c>
      <c r="H48" s="257" t="s">
        <v>75</v>
      </c>
      <c r="I48" s="258" t="s">
        <v>75</v>
      </c>
      <c r="J48" s="257">
        <v>0</v>
      </c>
      <c r="K48" s="258" t="s">
        <v>75</v>
      </c>
      <c r="L48" s="257" t="s">
        <v>75</v>
      </c>
      <c r="M48" s="258" t="s">
        <v>75</v>
      </c>
      <c r="N48" s="257">
        <v>1</v>
      </c>
      <c r="O48" s="258">
        <v>2</v>
      </c>
      <c r="P48" s="257" t="s">
        <v>75</v>
      </c>
      <c r="Q48" s="258" t="s">
        <v>75</v>
      </c>
      <c r="R48" s="257">
        <v>0</v>
      </c>
      <c r="S48" s="258" t="s">
        <v>75</v>
      </c>
      <c r="T48" s="257" t="s">
        <v>75</v>
      </c>
      <c r="U48" s="258" t="s">
        <v>75</v>
      </c>
      <c r="V48" s="257">
        <v>0</v>
      </c>
      <c r="W48" s="258" t="s">
        <v>75</v>
      </c>
      <c r="X48" s="257">
        <v>0</v>
      </c>
      <c r="Y48" s="258" t="s">
        <v>75</v>
      </c>
      <c r="Z48" s="257">
        <v>0</v>
      </c>
      <c r="AA48" s="258" t="s">
        <v>75</v>
      </c>
      <c r="AB48" s="257">
        <v>0</v>
      </c>
      <c r="AC48" s="282">
        <v>1</v>
      </c>
      <c r="AD48" s="280"/>
      <c r="AE48" s="280"/>
      <c r="AF48" s="219"/>
      <c r="AG48" s="219"/>
    </row>
    <row r="49" spans="1:33" x14ac:dyDescent="0.25">
      <c r="A49" s="255" t="s">
        <v>389</v>
      </c>
      <c r="B49" s="256" t="s">
        <v>370</v>
      </c>
      <c r="C49" s="263" t="s">
        <v>75</v>
      </c>
      <c r="D49" s="263">
        <v>0</v>
      </c>
      <c r="E49" s="257" t="s">
        <v>75</v>
      </c>
      <c r="F49" s="257" t="s">
        <v>75</v>
      </c>
      <c r="G49" s="263">
        <v>0</v>
      </c>
      <c r="H49" s="263" t="s">
        <v>75</v>
      </c>
      <c r="I49" s="262" t="s">
        <v>75</v>
      </c>
      <c r="J49" s="263">
        <v>0</v>
      </c>
      <c r="K49" s="262" t="s">
        <v>75</v>
      </c>
      <c r="L49" s="263" t="s">
        <v>75</v>
      </c>
      <c r="M49" s="262" t="s">
        <v>75</v>
      </c>
      <c r="N49" s="263">
        <v>0</v>
      </c>
      <c r="O49" s="262" t="s">
        <v>75</v>
      </c>
      <c r="P49" s="263" t="s">
        <v>75</v>
      </c>
      <c r="Q49" s="262" t="s">
        <v>75</v>
      </c>
      <c r="R49" s="263">
        <v>0</v>
      </c>
      <c r="S49" s="262" t="s">
        <v>75</v>
      </c>
      <c r="T49" s="263" t="s">
        <v>75</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t="s">
        <v>75</v>
      </c>
      <c r="D50" s="257">
        <v>0</v>
      </c>
      <c r="E50" s="257" t="s">
        <v>75</v>
      </c>
      <c r="F50" s="257" t="s">
        <v>75</v>
      </c>
      <c r="G50" s="257">
        <v>0</v>
      </c>
      <c r="H50" s="257" t="s">
        <v>75</v>
      </c>
      <c r="I50" s="258" t="s">
        <v>75</v>
      </c>
      <c r="J50" s="257">
        <v>0</v>
      </c>
      <c r="K50" s="258" t="s">
        <v>75</v>
      </c>
      <c r="L50" s="257" t="s">
        <v>75</v>
      </c>
      <c r="M50" s="258" t="s">
        <v>75</v>
      </c>
      <c r="N50" s="257">
        <v>0</v>
      </c>
      <c r="O50" s="258" t="s">
        <v>75</v>
      </c>
      <c r="P50" s="257" t="s">
        <v>75</v>
      </c>
      <c r="Q50" s="258" t="s">
        <v>75</v>
      </c>
      <c r="R50" s="257">
        <v>0</v>
      </c>
      <c r="S50" s="258" t="s">
        <v>75</v>
      </c>
      <c r="T50" s="257" t="s">
        <v>75</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t="s">
        <v>75</v>
      </c>
      <c r="D51" s="257">
        <v>0</v>
      </c>
      <c r="E51" s="257" t="s">
        <v>75</v>
      </c>
      <c r="F51" s="257" t="s">
        <v>75</v>
      </c>
      <c r="G51" s="257">
        <v>0</v>
      </c>
      <c r="H51" s="257" t="s">
        <v>75</v>
      </c>
      <c r="I51" s="258" t="s">
        <v>75</v>
      </c>
      <c r="J51" s="257">
        <v>0</v>
      </c>
      <c r="K51" s="258" t="s">
        <v>75</v>
      </c>
      <c r="L51" s="257" t="s">
        <v>75</v>
      </c>
      <c r="M51" s="258" t="s">
        <v>75</v>
      </c>
      <c r="N51" s="257">
        <v>0</v>
      </c>
      <c r="O51" s="258" t="s">
        <v>75</v>
      </c>
      <c r="P51" s="257" t="s">
        <v>75</v>
      </c>
      <c r="Q51" s="258" t="s">
        <v>75</v>
      </c>
      <c r="R51" s="257">
        <v>0</v>
      </c>
      <c r="S51" s="258" t="s">
        <v>75</v>
      </c>
      <c r="T51" s="257" t="s">
        <v>75</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t="s">
        <v>75</v>
      </c>
      <c r="D52" s="257">
        <v>0.86199999999999999</v>
      </c>
      <c r="E52" s="257" t="s">
        <v>75</v>
      </c>
      <c r="F52" s="257" t="s">
        <v>75</v>
      </c>
      <c r="G52" s="257">
        <v>0</v>
      </c>
      <c r="H52" s="257" t="s">
        <v>75</v>
      </c>
      <c r="I52" s="258" t="s">
        <v>75</v>
      </c>
      <c r="J52" s="257">
        <v>0</v>
      </c>
      <c r="K52" s="258" t="s">
        <v>75</v>
      </c>
      <c r="L52" s="257" t="s">
        <v>75</v>
      </c>
      <c r="M52" s="258" t="s">
        <v>75</v>
      </c>
      <c r="N52" s="257">
        <v>0.86199999999999999</v>
      </c>
      <c r="O52" s="258">
        <v>2</v>
      </c>
      <c r="P52" s="257" t="s">
        <v>75</v>
      </c>
      <c r="Q52" s="258" t="s">
        <v>75</v>
      </c>
      <c r="R52" s="257">
        <v>0</v>
      </c>
      <c r="S52" s="258" t="s">
        <v>75</v>
      </c>
      <c r="T52" s="257" t="s">
        <v>75</v>
      </c>
      <c r="U52" s="258" t="s">
        <v>75</v>
      </c>
      <c r="V52" s="257">
        <v>0</v>
      </c>
      <c r="W52" s="258" t="s">
        <v>75</v>
      </c>
      <c r="X52" s="257">
        <v>0</v>
      </c>
      <c r="Y52" s="258" t="s">
        <v>75</v>
      </c>
      <c r="Z52" s="257">
        <v>0</v>
      </c>
      <c r="AA52" s="258" t="s">
        <v>75</v>
      </c>
      <c r="AB52" s="257">
        <v>0</v>
      </c>
      <c r="AC52" s="282">
        <v>0.86199999999999999</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t="s">
        <v>75</v>
      </c>
      <c r="D54" s="257">
        <v>0</v>
      </c>
      <c r="E54" s="257" t="s">
        <v>75</v>
      </c>
      <c r="F54" s="257" t="s">
        <v>75</v>
      </c>
      <c r="G54" s="257">
        <v>0</v>
      </c>
      <c r="H54" s="257" t="s">
        <v>75</v>
      </c>
      <c r="I54" s="258" t="s">
        <v>75</v>
      </c>
      <c r="J54" s="257">
        <v>0</v>
      </c>
      <c r="K54" s="258" t="s">
        <v>75</v>
      </c>
      <c r="L54" s="257" t="s">
        <v>75</v>
      </c>
      <c r="M54" s="258" t="s">
        <v>75</v>
      </c>
      <c r="N54" s="257">
        <v>0</v>
      </c>
      <c r="O54" s="258" t="s">
        <v>75</v>
      </c>
      <c r="P54" s="257" t="s">
        <v>75</v>
      </c>
      <c r="Q54" s="258" t="s">
        <v>75</v>
      </c>
      <c r="R54" s="257">
        <v>0</v>
      </c>
      <c r="S54" s="258" t="s">
        <v>75</v>
      </c>
      <c r="T54" s="257" t="s">
        <v>75</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t="s">
        <v>75</v>
      </c>
      <c r="D55" s="257">
        <v>0</v>
      </c>
      <c r="E55" s="257" t="s">
        <v>75</v>
      </c>
      <c r="F55" s="257" t="s">
        <v>75</v>
      </c>
      <c r="G55" s="257">
        <v>0</v>
      </c>
      <c r="H55" s="257" t="s">
        <v>75</v>
      </c>
      <c r="I55" s="258" t="s">
        <v>75</v>
      </c>
      <c r="J55" s="257">
        <v>0</v>
      </c>
      <c r="K55" s="258" t="s">
        <v>75</v>
      </c>
      <c r="L55" s="257" t="s">
        <v>75</v>
      </c>
      <c r="M55" s="258" t="s">
        <v>75</v>
      </c>
      <c r="N55" s="257">
        <v>0</v>
      </c>
      <c r="O55" s="258" t="s">
        <v>75</v>
      </c>
      <c r="P55" s="257" t="s">
        <v>75</v>
      </c>
      <c r="Q55" s="258" t="s">
        <v>75</v>
      </c>
      <c r="R55" s="257">
        <v>0</v>
      </c>
      <c r="S55" s="258" t="s">
        <v>75</v>
      </c>
      <c r="T55" s="257" t="s">
        <v>75</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t="s">
        <v>75</v>
      </c>
      <c r="D56" s="257">
        <v>0</v>
      </c>
      <c r="E56" s="257" t="s">
        <v>75</v>
      </c>
      <c r="F56" s="257" t="s">
        <v>75</v>
      </c>
      <c r="G56" s="257">
        <v>0</v>
      </c>
      <c r="H56" s="257" t="s">
        <v>75</v>
      </c>
      <c r="I56" s="258" t="s">
        <v>75</v>
      </c>
      <c r="J56" s="257">
        <v>0</v>
      </c>
      <c r="K56" s="258" t="s">
        <v>75</v>
      </c>
      <c r="L56" s="257" t="s">
        <v>75</v>
      </c>
      <c r="M56" s="258" t="s">
        <v>75</v>
      </c>
      <c r="N56" s="257">
        <v>0</v>
      </c>
      <c r="O56" s="258" t="s">
        <v>75</v>
      </c>
      <c r="P56" s="257" t="s">
        <v>75</v>
      </c>
      <c r="Q56" s="258" t="s">
        <v>75</v>
      </c>
      <c r="R56" s="257">
        <v>0</v>
      </c>
      <c r="S56" s="258" t="s">
        <v>75</v>
      </c>
      <c r="T56" s="257" t="s">
        <v>75</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t="s">
        <v>75</v>
      </c>
      <c r="D58" s="257">
        <v>13.941034790399357</v>
      </c>
      <c r="E58" s="257" t="s">
        <v>75</v>
      </c>
      <c r="F58" s="257" t="s">
        <v>75</v>
      </c>
      <c r="G58" s="257">
        <v>0</v>
      </c>
      <c r="H58" s="257" t="s">
        <v>75</v>
      </c>
      <c r="I58" s="258" t="s">
        <v>75</v>
      </c>
      <c r="J58" s="257">
        <v>0</v>
      </c>
      <c r="K58" s="258" t="s">
        <v>75</v>
      </c>
      <c r="L58" s="257" t="s">
        <v>75</v>
      </c>
      <c r="M58" s="258" t="s">
        <v>75</v>
      </c>
      <c r="N58" s="257">
        <v>13.941034790399357</v>
      </c>
      <c r="O58" s="258">
        <v>2</v>
      </c>
      <c r="P58" s="257" t="s">
        <v>75</v>
      </c>
      <c r="Q58" s="258" t="s">
        <v>75</v>
      </c>
      <c r="R58" s="257">
        <v>0</v>
      </c>
      <c r="S58" s="258" t="s">
        <v>75</v>
      </c>
      <c r="T58" s="257" t="s">
        <v>75</v>
      </c>
      <c r="U58" s="258" t="s">
        <v>75</v>
      </c>
      <c r="V58" s="257">
        <v>0</v>
      </c>
      <c r="W58" s="258" t="s">
        <v>75</v>
      </c>
      <c r="X58" s="257">
        <v>0</v>
      </c>
      <c r="Y58" s="258" t="s">
        <v>75</v>
      </c>
      <c r="Z58" s="257">
        <v>0</v>
      </c>
      <c r="AA58" s="258" t="s">
        <v>75</v>
      </c>
      <c r="AB58" s="257">
        <v>0</v>
      </c>
      <c r="AC58" s="282">
        <v>13.941034790399357</v>
      </c>
      <c r="AD58" s="280"/>
      <c r="AE58" s="219"/>
      <c r="AF58" s="219"/>
      <c r="AG58" s="219"/>
    </row>
    <row r="59" spans="1:33" x14ac:dyDescent="0.25">
      <c r="A59" s="255" t="s">
        <v>400</v>
      </c>
      <c r="B59" s="256" t="s">
        <v>401</v>
      </c>
      <c r="C59" s="257" t="s">
        <v>75</v>
      </c>
      <c r="D59" s="257">
        <v>0</v>
      </c>
      <c r="E59" s="257" t="s">
        <v>75</v>
      </c>
      <c r="F59" s="257" t="s">
        <v>75</v>
      </c>
      <c r="G59" s="257">
        <v>0</v>
      </c>
      <c r="H59" s="257" t="s">
        <v>75</v>
      </c>
      <c r="I59" s="258" t="s">
        <v>75</v>
      </c>
      <c r="J59" s="257">
        <v>0</v>
      </c>
      <c r="K59" s="258" t="s">
        <v>75</v>
      </c>
      <c r="L59" s="257" t="s">
        <v>75</v>
      </c>
      <c r="M59" s="258" t="s">
        <v>75</v>
      </c>
      <c r="N59" s="257">
        <v>0</v>
      </c>
      <c r="O59" s="258" t="s">
        <v>75</v>
      </c>
      <c r="P59" s="257" t="s">
        <v>75</v>
      </c>
      <c r="Q59" s="258" t="s">
        <v>75</v>
      </c>
      <c r="R59" s="257">
        <v>0</v>
      </c>
      <c r="S59" s="258" t="s">
        <v>75</v>
      </c>
      <c r="T59" s="257" t="s">
        <v>75</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t="s">
        <v>75</v>
      </c>
      <c r="D60" s="263">
        <v>1</v>
      </c>
      <c r="E60" s="257" t="s">
        <v>75</v>
      </c>
      <c r="F60" s="257" t="s">
        <v>75</v>
      </c>
      <c r="G60" s="257">
        <v>0</v>
      </c>
      <c r="H60" s="257" t="s">
        <v>75</v>
      </c>
      <c r="I60" s="258" t="s">
        <v>75</v>
      </c>
      <c r="J60" s="257">
        <v>0</v>
      </c>
      <c r="K60" s="258" t="s">
        <v>75</v>
      </c>
      <c r="L60" s="257" t="s">
        <v>75</v>
      </c>
      <c r="M60" s="258" t="s">
        <v>75</v>
      </c>
      <c r="N60" s="257">
        <v>1</v>
      </c>
      <c r="O60" s="258">
        <v>2</v>
      </c>
      <c r="P60" s="257" t="s">
        <v>75</v>
      </c>
      <c r="Q60" s="258" t="s">
        <v>75</v>
      </c>
      <c r="R60" s="257">
        <v>0</v>
      </c>
      <c r="S60" s="258" t="s">
        <v>75</v>
      </c>
      <c r="T60" s="257" t="s">
        <v>75</v>
      </c>
      <c r="U60" s="258" t="s">
        <v>75</v>
      </c>
      <c r="V60" s="257">
        <v>0</v>
      </c>
      <c r="W60" s="258" t="s">
        <v>75</v>
      </c>
      <c r="X60" s="257">
        <v>0</v>
      </c>
      <c r="Y60" s="258" t="s">
        <v>75</v>
      </c>
      <c r="Z60" s="257">
        <v>0</v>
      </c>
      <c r="AA60" s="258" t="s">
        <v>75</v>
      </c>
      <c r="AB60" s="257">
        <v>0</v>
      </c>
      <c r="AC60" s="282">
        <v>1</v>
      </c>
      <c r="AD60" s="280"/>
      <c r="AE60" s="219"/>
      <c r="AF60" s="219"/>
      <c r="AG60" s="219"/>
    </row>
    <row r="61" spans="1:33" x14ac:dyDescent="0.25">
      <c r="A61" s="255" t="s">
        <v>404</v>
      </c>
      <c r="B61" s="261" t="s">
        <v>405</v>
      </c>
      <c r="C61" s="263" t="s">
        <v>75</v>
      </c>
      <c r="D61" s="257">
        <v>0</v>
      </c>
      <c r="E61" s="257" t="s">
        <v>75</v>
      </c>
      <c r="F61" s="257" t="s">
        <v>75</v>
      </c>
      <c r="G61" s="257">
        <v>0</v>
      </c>
      <c r="H61" s="257" t="s">
        <v>75</v>
      </c>
      <c r="I61" s="258" t="s">
        <v>75</v>
      </c>
      <c r="J61" s="257">
        <v>0</v>
      </c>
      <c r="K61" s="258" t="s">
        <v>75</v>
      </c>
      <c r="L61" s="257" t="s">
        <v>75</v>
      </c>
      <c r="M61" s="258" t="s">
        <v>75</v>
      </c>
      <c r="N61" s="257">
        <v>0</v>
      </c>
      <c r="O61" s="258" t="s">
        <v>75</v>
      </c>
      <c r="P61" s="257" t="s">
        <v>75</v>
      </c>
      <c r="Q61" s="258" t="s">
        <v>75</v>
      </c>
      <c r="R61" s="257">
        <v>0</v>
      </c>
      <c r="S61" s="258" t="s">
        <v>75</v>
      </c>
      <c r="T61" s="257" t="s">
        <v>75</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t="s">
        <v>75</v>
      </c>
      <c r="D62" s="263">
        <v>0.86199999999999999</v>
      </c>
      <c r="E62" s="257" t="s">
        <v>75</v>
      </c>
      <c r="F62" s="257" t="s">
        <v>75</v>
      </c>
      <c r="G62" s="257">
        <v>0</v>
      </c>
      <c r="H62" s="257" t="s">
        <v>75</v>
      </c>
      <c r="I62" s="258" t="s">
        <v>75</v>
      </c>
      <c r="J62" s="257">
        <v>0</v>
      </c>
      <c r="K62" s="258" t="s">
        <v>75</v>
      </c>
      <c r="L62" s="257" t="s">
        <v>75</v>
      </c>
      <c r="M62" s="258" t="s">
        <v>75</v>
      </c>
      <c r="N62" s="257">
        <v>0.86199999999999999</v>
      </c>
      <c r="O62" s="258">
        <v>2</v>
      </c>
      <c r="P62" s="257" t="s">
        <v>75</v>
      </c>
      <c r="Q62" s="258" t="s">
        <v>75</v>
      </c>
      <c r="R62" s="257">
        <v>0</v>
      </c>
      <c r="S62" s="258" t="s">
        <v>75</v>
      </c>
      <c r="T62" s="257" t="s">
        <v>75</v>
      </c>
      <c r="U62" s="258" t="s">
        <v>75</v>
      </c>
      <c r="V62" s="257">
        <v>0</v>
      </c>
      <c r="W62" s="258" t="s">
        <v>75</v>
      </c>
      <c r="X62" s="257">
        <v>0</v>
      </c>
      <c r="Y62" s="258" t="s">
        <v>75</v>
      </c>
      <c r="Z62" s="257">
        <v>0</v>
      </c>
      <c r="AA62" s="258" t="s">
        <v>75</v>
      </c>
      <c r="AB62" s="257">
        <v>0</v>
      </c>
      <c r="AC62" s="282">
        <v>0.86199999999999999</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t="s">
        <v>75</v>
      </c>
      <c r="D64" s="263">
        <v>0</v>
      </c>
      <c r="E64" s="257" t="s">
        <v>75</v>
      </c>
      <c r="F64" s="257" t="s">
        <v>75</v>
      </c>
      <c r="G64" s="257">
        <v>0</v>
      </c>
      <c r="H64" s="257" t="s">
        <v>75</v>
      </c>
      <c r="I64" s="258" t="s">
        <v>75</v>
      </c>
      <c r="J64" s="257">
        <v>0</v>
      </c>
      <c r="K64" s="258" t="s">
        <v>75</v>
      </c>
      <c r="L64" s="257" t="s">
        <v>75</v>
      </c>
      <c r="M64" s="258" t="s">
        <v>75</v>
      </c>
      <c r="N64" s="257">
        <v>0</v>
      </c>
      <c r="O64" s="258" t="s">
        <v>75</v>
      </c>
      <c r="P64" s="257" t="s">
        <v>75</v>
      </c>
      <c r="Q64" s="258" t="s">
        <v>75</v>
      </c>
      <c r="R64" s="257">
        <v>0</v>
      </c>
      <c r="S64" s="258" t="s">
        <v>75</v>
      </c>
      <c r="T64" s="257" t="s">
        <v>75</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t="s">
        <v>75</v>
      </c>
      <c r="D65" s="263">
        <v>0</v>
      </c>
      <c r="E65" s="257" t="s">
        <v>75</v>
      </c>
      <c r="F65" s="257" t="s">
        <v>75</v>
      </c>
      <c r="G65" s="257">
        <v>0</v>
      </c>
      <c r="H65" s="257" t="s">
        <v>75</v>
      </c>
      <c r="I65" s="258" t="s">
        <v>75</v>
      </c>
      <c r="J65" s="257">
        <v>0</v>
      </c>
      <c r="K65" s="258" t="s">
        <v>75</v>
      </c>
      <c r="L65" s="257" t="s">
        <v>75</v>
      </c>
      <c r="M65" s="258" t="s">
        <v>75</v>
      </c>
      <c r="N65" s="257">
        <v>0</v>
      </c>
      <c r="O65" s="258" t="s">
        <v>75</v>
      </c>
      <c r="P65" s="257" t="s">
        <v>75</v>
      </c>
      <c r="Q65" s="258" t="s">
        <v>75</v>
      </c>
      <c r="R65" s="257">
        <v>0</v>
      </c>
      <c r="S65" s="258" t="s">
        <v>75</v>
      </c>
      <c r="T65" s="257" t="s">
        <v>75</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t="s">
        <v>75</v>
      </c>
      <c r="D66" s="263">
        <v>0</v>
      </c>
      <c r="E66" s="257" t="s">
        <v>75</v>
      </c>
      <c r="F66" s="257" t="s">
        <v>75</v>
      </c>
      <c r="G66" s="257">
        <v>0</v>
      </c>
      <c r="H66" s="257" t="s">
        <v>75</v>
      </c>
      <c r="I66" s="258" t="s">
        <v>75</v>
      </c>
      <c r="J66" s="257">
        <v>0</v>
      </c>
      <c r="K66" s="258" t="s">
        <v>75</v>
      </c>
      <c r="L66" s="257" t="s">
        <v>75</v>
      </c>
      <c r="M66" s="258" t="s">
        <v>75</v>
      </c>
      <c r="N66" s="257">
        <v>0</v>
      </c>
      <c r="O66" s="258" t="s">
        <v>75</v>
      </c>
      <c r="P66" s="257" t="s">
        <v>75</v>
      </c>
      <c r="Q66" s="258" t="s">
        <v>75</v>
      </c>
      <c r="R66" s="257">
        <v>0</v>
      </c>
      <c r="S66" s="258" t="s">
        <v>75</v>
      </c>
      <c r="T66" s="257" t="s">
        <v>75</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t="s">
        <v>75</v>
      </c>
      <c r="D67" s="260">
        <v>0</v>
      </c>
      <c r="E67" s="260" t="s">
        <v>75</v>
      </c>
      <c r="F67" s="260" t="s">
        <v>75</v>
      </c>
      <c r="G67" s="260">
        <v>0</v>
      </c>
      <c r="H67" s="260" t="s">
        <v>75</v>
      </c>
      <c r="I67" s="265" t="s">
        <v>75</v>
      </c>
      <c r="J67" s="260">
        <v>0</v>
      </c>
      <c r="K67" s="265" t="s">
        <v>75</v>
      </c>
      <c r="L67" s="260" t="s">
        <v>75</v>
      </c>
      <c r="M67" s="265" t="s">
        <v>75</v>
      </c>
      <c r="N67" s="260">
        <v>0</v>
      </c>
      <c r="O67" s="265" t="s">
        <v>75</v>
      </c>
      <c r="P67" s="260" t="s">
        <v>75</v>
      </c>
      <c r="Q67" s="265" t="s">
        <v>75</v>
      </c>
      <c r="R67" s="260">
        <v>0</v>
      </c>
      <c r="S67" s="265" t="s">
        <v>75</v>
      </c>
      <c r="T67" s="260" t="s">
        <v>75</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E9CCF-4651-40A7-8366-49261329468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425</v>
      </c>
      <c r="B22" s="462" t="s">
        <v>426</v>
      </c>
      <c r="C22" s="459" t="s">
        <v>427</v>
      </c>
      <c r="D22" s="459" t="s">
        <v>428</v>
      </c>
      <c r="E22" s="465" t="s">
        <v>429</v>
      </c>
      <c r="F22" s="466"/>
      <c r="G22" s="466"/>
      <c r="H22" s="466"/>
      <c r="I22" s="466"/>
      <c r="J22" s="466"/>
      <c r="K22" s="466"/>
      <c r="L22" s="467"/>
      <c r="M22" s="459" t="s">
        <v>430</v>
      </c>
      <c r="N22" s="459" t="s">
        <v>431</v>
      </c>
      <c r="O22" s="459" t="s">
        <v>432</v>
      </c>
      <c r="P22" s="469" t="s">
        <v>433</v>
      </c>
      <c r="Q22" s="469" t="s">
        <v>434</v>
      </c>
      <c r="R22" s="469" t="s">
        <v>435</v>
      </c>
      <c r="S22" s="469" t="s">
        <v>436</v>
      </c>
      <c r="T22" s="469"/>
      <c r="U22" s="472" t="s">
        <v>437</v>
      </c>
      <c r="V22" s="472" t="s">
        <v>438</v>
      </c>
      <c r="W22" s="469" t="s">
        <v>439</v>
      </c>
      <c r="X22" s="469" t="s">
        <v>440</v>
      </c>
      <c r="Y22" s="469" t="s">
        <v>441</v>
      </c>
      <c r="Z22" s="468" t="s">
        <v>442</v>
      </c>
      <c r="AA22" s="469" t="s">
        <v>443</v>
      </c>
      <c r="AB22" s="469" t="s">
        <v>444</v>
      </c>
      <c r="AC22" s="469" t="s">
        <v>445</v>
      </c>
      <c r="AD22" s="469" t="s">
        <v>446</v>
      </c>
      <c r="AE22" s="469" t="s">
        <v>447</v>
      </c>
      <c r="AF22" s="469" t="s">
        <v>448</v>
      </c>
      <c r="AG22" s="469"/>
      <c r="AH22" s="469"/>
      <c r="AI22" s="469"/>
      <c r="AJ22" s="469"/>
      <c r="AK22" s="469"/>
      <c r="AL22" s="469" t="s">
        <v>449</v>
      </c>
      <c r="AM22" s="469"/>
      <c r="AN22" s="469"/>
      <c r="AO22" s="469"/>
      <c r="AP22" s="469" t="s">
        <v>450</v>
      </c>
      <c r="AQ22" s="469"/>
      <c r="AR22" s="469" t="s">
        <v>451</v>
      </c>
      <c r="AS22" s="469" t="s">
        <v>452</v>
      </c>
      <c r="AT22" s="469" t="s">
        <v>453</v>
      </c>
      <c r="AU22" s="469" t="s">
        <v>454</v>
      </c>
      <c r="AV22" s="469" t="s">
        <v>455</v>
      </c>
    </row>
    <row r="23" spans="1:48" s="285" customFormat="1" ht="70.5" customHeight="1" x14ac:dyDescent="0.25">
      <c r="A23" s="460"/>
      <c r="B23" s="463"/>
      <c r="C23" s="460"/>
      <c r="D23" s="460"/>
      <c r="E23" s="475" t="s">
        <v>456</v>
      </c>
      <c r="F23" s="477" t="s">
        <v>401</v>
      </c>
      <c r="G23" s="477" t="s">
        <v>403</v>
      </c>
      <c r="H23" s="477" t="s">
        <v>405</v>
      </c>
      <c r="I23" s="479" t="s">
        <v>457</v>
      </c>
      <c r="J23" s="479" t="s">
        <v>458</v>
      </c>
      <c r="K23" s="479" t="s">
        <v>459</v>
      </c>
      <c r="L23" s="477" t="s">
        <v>191</v>
      </c>
      <c r="M23" s="460"/>
      <c r="N23" s="460"/>
      <c r="O23" s="460"/>
      <c r="P23" s="469"/>
      <c r="Q23" s="469"/>
      <c r="R23" s="469"/>
      <c r="S23" s="470" t="s">
        <v>330</v>
      </c>
      <c r="T23" s="470" t="s">
        <v>460</v>
      </c>
      <c r="U23" s="472"/>
      <c r="V23" s="472"/>
      <c r="W23" s="469"/>
      <c r="X23" s="469"/>
      <c r="Y23" s="469"/>
      <c r="Z23" s="469"/>
      <c r="AA23" s="469"/>
      <c r="AB23" s="469"/>
      <c r="AC23" s="469"/>
      <c r="AD23" s="469"/>
      <c r="AE23" s="469"/>
      <c r="AF23" s="469" t="s">
        <v>461</v>
      </c>
      <c r="AG23" s="469"/>
      <c r="AH23" s="469" t="s">
        <v>462</v>
      </c>
      <c r="AI23" s="469"/>
      <c r="AJ23" s="459" t="s">
        <v>463</v>
      </c>
      <c r="AK23" s="459" t="s">
        <v>464</v>
      </c>
      <c r="AL23" s="459" t="s">
        <v>465</v>
      </c>
      <c r="AM23" s="459" t="s">
        <v>466</v>
      </c>
      <c r="AN23" s="459" t="s">
        <v>467</v>
      </c>
      <c r="AO23" s="459" t="s">
        <v>468</v>
      </c>
      <c r="AP23" s="459" t="s">
        <v>469</v>
      </c>
      <c r="AQ23" s="473" t="s">
        <v>460</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470</v>
      </c>
      <c r="AG24" s="286" t="s">
        <v>471</v>
      </c>
      <c r="AH24" s="287" t="s">
        <v>330</v>
      </c>
      <c r="AI24" s="287" t="s">
        <v>460</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472</v>
      </c>
      <c r="D26" s="291">
        <v>46568</v>
      </c>
      <c r="E26" s="292" t="s">
        <v>75</v>
      </c>
      <c r="F26" s="292" t="s">
        <v>75</v>
      </c>
      <c r="G26" s="292">
        <v>1</v>
      </c>
      <c r="H26" s="292" t="s">
        <v>75</v>
      </c>
      <c r="I26" s="292">
        <v>0</v>
      </c>
      <c r="J26" s="292">
        <v>0</v>
      </c>
      <c r="K26" s="292">
        <v>0.86199999999999999</v>
      </c>
      <c r="L26" s="292" t="s">
        <v>75</v>
      </c>
      <c r="M26" s="290" t="s">
        <v>473</v>
      </c>
      <c r="N26" s="290" t="s">
        <v>474</v>
      </c>
      <c r="O26" s="290" t="s">
        <v>475</v>
      </c>
      <c r="P26" s="292">
        <v>37500</v>
      </c>
      <c r="Q26" s="290" t="s">
        <v>476</v>
      </c>
      <c r="R26" s="292">
        <v>37500</v>
      </c>
      <c r="S26" s="290" t="s">
        <v>477</v>
      </c>
      <c r="T26" s="290" t="s">
        <v>477</v>
      </c>
      <c r="U26" s="293">
        <v>2</v>
      </c>
      <c r="V26" s="293">
        <v>2</v>
      </c>
      <c r="W26" s="290" t="s">
        <v>478</v>
      </c>
      <c r="X26" s="292" t="s">
        <v>479</v>
      </c>
      <c r="Y26" s="290" t="s">
        <v>480</v>
      </c>
      <c r="Z26" s="293" t="s">
        <v>75</v>
      </c>
      <c r="AA26" s="292" t="s">
        <v>75</v>
      </c>
      <c r="AB26" s="292">
        <v>37500</v>
      </c>
      <c r="AC26" s="290" t="s">
        <v>481</v>
      </c>
      <c r="AD26" s="292">
        <v>45000</v>
      </c>
      <c r="AE26" s="292">
        <v>17899.186200915701</v>
      </c>
      <c r="AF26" s="290">
        <v>32514563118</v>
      </c>
      <c r="AG26" s="290" t="s">
        <v>482</v>
      </c>
      <c r="AH26" s="294">
        <v>45715</v>
      </c>
      <c r="AI26" s="294">
        <v>45715</v>
      </c>
      <c r="AJ26" s="294">
        <v>45747</v>
      </c>
      <c r="AK26" s="294">
        <v>45754</v>
      </c>
      <c r="AL26" s="290" t="s">
        <v>75</v>
      </c>
      <c r="AM26" s="290" t="s">
        <v>75</v>
      </c>
      <c r="AN26" s="294" t="s">
        <v>75</v>
      </c>
      <c r="AO26" s="290" t="s">
        <v>75</v>
      </c>
      <c r="AP26" s="294">
        <v>45764</v>
      </c>
      <c r="AQ26" s="294">
        <v>45768</v>
      </c>
      <c r="AR26" s="294">
        <v>45768</v>
      </c>
      <c r="AS26" s="294">
        <v>45768</v>
      </c>
      <c r="AT26" s="294">
        <v>45894</v>
      </c>
      <c r="AU26" s="290" t="s">
        <v>75</v>
      </c>
      <c r="AV26" s="290" t="s">
        <v>75</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C8885-8900-4D7A-B4A5-BF648F95F79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483</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484</v>
      </c>
      <c r="B18" s="484"/>
    </row>
    <row r="19" spans="1:2" x14ac:dyDescent="0.25">
      <c r="B19" s="300"/>
    </row>
    <row r="20" spans="1:2" ht="16.5" thickBot="1" x14ac:dyDescent="0.3">
      <c r="B20" s="303"/>
    </row>
    <row r="21" spans="1:2" ht="43.5" thickBot="1" x14ac:dyDescent="0.3">
      <c r="A21" s="304" t="s">
        <v>485</v>
      </c>
      <c r="B21" s="305" t="s">
        <v>64</v>
      </c>
    </row>
    <row r="22" spans="1:2" ht="16.5" thickBot="1" x14ac:dyDescent="0.3">
      <c r="A22" s="304" t="s">
        <v>486</v>
      </c>
      <c r="B22" s="305" t="s">
        <v>533</v>
      </c>
    </row>
    <row r="23" spans="1:2" ht="16.5" thickBot="1" x14ac:dyDescent="0.3">
      <c r="A23" s="304" t="s">
        <v>487</v>
      </c>
      <c r="B23" s="330" t="s">
        <v>75</v>
      </c>
    </row>
    <row r="24" spans="1:2" ht="16.5" thickBot="1" x14ac:dyDescent="0.3">
      <c r="A24" s="304" t="s">
        <v>488</v>
      </c>
      <c r="B24" s="330" t="s">
        <v>534</v>
      </c>
    </row>
    <row r="25" spans="1:2" ht="16.5" thickBot="1" x14ac:dyDescent="0.3">
      <c r="A25" s="306" t="s">
        <v>489</v>
      </c>
      <c r="B25" s="307">
        <v>2027</v>
      </c>
    </row>
    <row r="26" spans="1:2" ht="16.5" thickBot="1" x14ac:dyDescent="0.3">
      <c r="A26" s="308" t="s">
        <v>490</v>
      </c>
      <c r="B26" s="309" t="s">
        <v>153</v>
      </c>
    </row>
    <row r="27" spans="1:2" ht="29.25" thickBot="1" x14ac:dyDescent="0.3">
      <c r="A27" s="308" t="s">
        <v>536</v>
      </c>
      <c r="B27" s="305">
        <v>16.663140984887217</v>
      </c>
    </row>
    <row r="28" spans="1:2" ht="16.5" thickBot="1" x14ac:dyDescent="0.3">
      <c r="A28" s="310" t="s">
        <v>491</v>
      </c>
      <c r="B28" s="311" t="s">
        <v>535</v>
      </c>
    </row>
    <row r="29" spans="1:2" ht="29.25" thickBot="1" x14ac:dyDescent="0.3">
      <c r="A29" s="306" t="s">
        <v>492</v>
      </c>
      <c r="B29" s="305">
        <v>15.43166325</v>
      </c>
    </row>
    <row r="30" spans="1:2" ht="29.25" thickBot="1" x14ac:dyDescent="0.3">
      <c r="A30" s="306" t="s">
        <v>493</v>
      </c>
      <c r="B30" s="305">
        <v>15.43166325</v>
      </c>
    </row>
    <row r="31" spans="1:2" ht="16.5" thickBot="1" x14ac:dyDescent="0.3">
      <c r="A31" s="310" t="s">
        <v>494</v>
      </c>
      <c r="B31" s="311"/>
    </row>
    <row r="32" spans="1:2" ht="29.25" thickBot="1" x14ac:dyDescent="0.3">
      <c r="A32" s="306" t="s">
        <v>495</v>
      </c>
      <c r="B32" s="305" t="s">
        <v>539</v>
      </c>
    </row>
    <row r="33" spans="1:2" ht="16.5" thickBot="1" x14ac:dyDescent="0.3">
      <c r="A33" s="310" t="s">
        <v>537</v>
      </c>
      <c r="B33" s="311">
        <v>15.43166325</v>
      </c>
    </row>
    <row r="34" spans="1:2" ht="16.5" thickBot="1" x14ac:dyDescent="0.3">
      <c r="A34" s="310" t="s">
        <v>497</v>
      </c>
      <c r="B34" s="312">
        <v>0.92609570212458037</v>
      </c>
    </row>
    <row r="35" spans="1:2" ht="16.5" thickBot="1" x14ac:dyDescent="0.3">
      <c r="A35" s="310" t="s">
        <v>498</v>
      </c>
      <c r="B35" s="311">
        <v>10.905738320000001</v>
      </c>
    </row>
    <row r="36" spans="1:2" ht="16.5" thickBot="1" x14ac:dyDescent="0.3">
      <c r="A36" s="310" t="s">
        <v>499</v>
      </c>
      <c r="B36" s="311">
        <v>9.52928745</v>
      </c>
    </row>
    <row r="37" spans="1:2" ht="29.25" thickBot="1" x14ac:dyDescent="0.3">
      <c r="A37" s="306" t="s">
        <v>500</v>
      </c>
      <c r="B37" s="305" t="s">
        <v>75</v>
      </c>
    </row>
    <row r="38" spans="1:2" ht="16.5" thickBot="1" x14ac:dyDescent="0.3">
      <c r="A38" s="310" t="s">
        <v>496</v>
      </c>
      <c r="B38" s="311" t="s">
        <v>75</v>
      </c>
    </row>
    <row r="39" spans="1:2" ht="16.5" thickBot="1" x14ac:dyDescent="0.3">
      <c r="A39" s="310" t="s">
        <v>497</v>
      </c>
      <c r="B39" s="312" t="s">
        <v>75</v>
      </c>
    </row>
    <row r="40" spans="1:2" ht="16.5" thickBot="1" x14ac:dyDescent="0.3">
      <c r="A40" s="310" t="s">
        <v>498</v>
      </c>
      <c r="B40" s="311" t="s">
        <v>75</v>
      </c>
    </row>
    <row r="41" spans="1:2" ht="16.5" thickBot="1" x14ac:dyDescent="0.3">
      <c r="A41" s="310" t="s">
        <v>499</v>
      </c>
      <c r="B41" s="311" t="s">
        <v>75</v>
      </c>
    </row>
    <row r="42" spans="1:2" ht="29.25" thickBot="1" x14ac:dyDescent="0.3">
      <c r="A42" s="306" t="s">
        <v>501</v>
      </c>
      <c r="B42" s="305" t="s">
        <v>75</v>
      </c>
    </row>
    <row r="43" spans="1:2" ht="16.5" thickBot="1" x14ac:dyDescent="0.3">
      <c r="A43" s="310" t="s">
        <v>502</v>
      </c>
      <c r="B43" s="311" t="s">
        <v>75</v>
      </c>
    </row>
    <row r="44" spans="1:2" ht="16.5" thickBot="1" x14ac:dyDescent="0.3">
      <c r="A44" s="310" t="s">
        <v>497</v>
      </c>
      <c r="B44" s="313" t="s">
        <v>75</v>
      </c>
    </row>
    <row r="45" spans="1:2" ht="16.5" thickBot="1" x14ac:dyDescent="0.3">
      <c r="A45" s="310" t="s">
        <v>498</v>
      </c>
      <c r="B45" s="311" t="s">
        <v>75</v>
      </c>
    </row>
    <row r="46" spans="1:2" ht="16.5" thickBot="1" x14ac:dyDescent="0.3">
      <c r="A46" s="310" t="s">
        <v>499</v>
      </c>
      <c r="B46" s="311" t="s">
        <v>75</v>
      </c>
    </row>
    <row r="47" spans="1:2" ht="29.25" thickBot="1" x14ac:dyDescent="0.3">
      <c r="A47" s="314" t="s">
        <v>503</v>
      </c>
      <c r="B47" s="315">
        <v>0.92609570212458037</v>
      </c>
    </row>
    <row r="48" spans="1:2" ht="16.5" thickBot="1" x14ac:dyDescent="0.3">
      <c r="A48" s="316" t="s">
        <v>494</v>
      </c>
      <c r="B48" s="317"/>
    </row>
    <row r="49" spans="1:2" ht="16.5" thickBot="1" x14ac:dyDescent="0.3">
      <c r="A49" s="316" t="s">
        <v>504</v>
      </c>
      <c r="B49" s="318" t="s">
        <v>75</v>
      </c>
    </row>
    <row r="50" spans="1:2" ht="16.5" thickBot="1" x14ac:dyDescent="0.3">
      <c r="A50" s="316" t="s">
        <v>505</v>
      </c>
      <c r="B50" s="318" t="s">
        <v>75</v>
      </c>
    </row>
    <row r="51" spans="1:2" ht="16.5" thickBot="1" x14ac:dyDescent="0.3">
      <c r="A51" s="316" t="s">
        <v>506</v>
      </c>
      <c r="B51" s="318" t="s">
        <v>75</v>
      </c>
    </row>
    <row r="52" spans="1:2" ht="16.5" thickBot="1" x14ac:dyDescent="0.3">
      <c r="A52" s="306" t="s">
        <v>507</v>
      </c>
      <c r="B52" s="319">
        <v>0.7334841637050894</v>
      </c>
    </row>
    <row r="53" spans="1:2" ht="16.5" thickBot="1" x14ac:dyDescent="0.3">
      <c r="A53" s="306" t="s">
        <v>508</v>
      </c>
      <c r="B53" s="320">
        <v>12.22215003</v>
      </c>
    </row>
    <row r="54" spans="1:2" ht="16.5" thickBot="1" x14ac:dyDescent="0.3">
      <c r="A54" s="306" t="s">
        <v>509</v>
      </c>
      <c r="B54" s="319">
        <v>0.77796944940335477</v>
      </c>
    </row>
    <row r="55" spans="1:2" ht="16.5" thickBot="1" x14ac:dyDescent="0.3">
      <c r="A55" s="308" t="s">
        <v>510</v>
      </c>
      <c r="B55" s="309">
        <v>10.845699160000001</v>
      </c>
    </row>
    <row r="56" spans="1:2" x14ac:dyDescent="0.25">
      <c r="A56" s="314" t="s">
        <v>511</v>
      </c>
      <c r="B56" s="485" t="s">
        <v>75</v>
      </c>
    </row>
    <row r="57" spans="1:2" x14ac:dyDescent="0.25">
      <c r="A57" s="321" t="s">
        <v>512</v>
      </c>
      <c r="B57" s="486"/>
    </row>
    <row r="58" spans="1:2" x14ac:dyDescent="0.25">
      <c r="A58" s="321" t="s">
        <v>513</v>
      </c>
      <c r="B58" s="486"/>
    </row>
    <row r="59" spans="1:2" x14ac:dyDescent="0.25">
      <c r="A59" s="321" t="s">
        <v>514</v>
      </c>
      <c r="B59" s="486"/>
    </row>
    <row r="60" spans="1:2" x14ac:dyDescent="0.25">
      <c r="A60" s="321" t="s">
        <v>515</v>
      </c>
      <c r="B60" s="486"/>
    </row>
    <row r="61" spans="1:2" ht="16.5" thickBot="1" x14ac:dyDescent="0.3">
      <c r="A61" s="322" t="s">
        <v>516</v>
      </c>
      <c r="B61" s="487"/>
    </row>
    <row r="62" spans="1:2" ht="30.75" thickBot="1" x14ac:dyDescent="0.3">
      <c r="A62" s="316" t="s">
        <v>517</v>
      </c>
      <c r="B62" s="311" t="s">
        <v>75</v>
      </c>
    </row>
    <row r="63" spans="1:2" ht="29.25" thickBot="1" x14ac:dyDescent="0.3">
      <c r="A63" s="306" t="s">
        <v>518</v>
      </c>
      <c r="B63" s="305" t="s">
        <v>75</v>
      </c>
    </row>
    <row r="64" spans="1:2" ht="16.5" thickBot="1" x14ac:dyDescent="0.3">
      <c r="A64" s="316" t="s">
        <v>494</v>
      </c>
      <c r="B64" s="323"/>
    </row>
    <row r="65" spans="1:2" ht="16.5" thickBot="1" x14ac:dyDescent="0.3">
      <c r="A65" s="316" t="s">
        <v>519</v>
      </c>
      <c r="B65" s="311" t="s">
        <v>75</v>
      </c>
    </row>
    <row r="66" spans="1:2" ht="16.5" thickBot="1" x14ac:dyDescent="0.3">
      <c r="A66" s="316" t="s">
        <v>520</v>
      </c>
      <c r="B66" s="311" t="s">
        <v>75</v>
      </c>
    </row>
    <row r="67" spans="1:2" ht="16.5" thickBot="1" x14ac:dyDescent="0.3">
      <c r="A67" s="314" t="s">
        <v>521</v>
      </c>
      <c r="B67" s="305" t="s">
        <v>75</v>
      </c>
    </row>
    <row r="68" spans="1:2" ht="16.5" thickBot="1" x14ac:dyDescent="0.3">
      <c r="A68" s="306" t="s">
        <v>522</v>
      </c>
      <c r="B68" s="305"/>
    </row>
    <row r="69" spans="1:2" ht="16.5" thickBot="1" x14ac:dyDescent="0.3">
      <c r="A69" s="321" t="s">
        <v>523</v>
      </c>
      <c r="B69" s="324" t="s">
        <v>75</v>
      </c>
    </row>
    <row r="70" spans="1:2" ht="16.5" thickBot="1" x14ac:dyDescent="0.3">
      <c r="A70" s="321" t="s">
        <v>524</v>
      </c>
      <c r="B70" s="311" t="s">
        <v>75</v>
      </c>
    </row>
    <row r="71" spans="1:2" ht="16.5" thickBot="1" x14ac:dyDescent="0.3">
      <c r="A71" s="321" t="s">
        <v>525</v>
      </c>
      <c r="B71" s="311" t="s">
        <v>75</v>
      </c>
    </row>
    <row r="72" spans="1:2" ht="29.25" thickBot="1" x14ac:dyDescent="0.3">
      <c r="A72" s="314" t="s">
        <v>526</v>
      </c>
      <c r="B72" s="305" t="s">
        <v>75</v>
      </c>
    </row>
    <row r="73" spans="1:2" ht="28.5" x14ac:dyDescent="0.25">
      <c r="A73" s="314" t="s">
        <v>527</v>
      </c>
      <c r="B73" s="485" t="s">
        <v>75</v>
      </c>
    </row>
    <row r="74" spans="1:2" x14ac:dyDescent="0.25">
      <c r="A74" s="321" t="s">
        <v>528</v>
      </c>
      <c r="B74" s="486"/>
    </row>
    <row r="75" spans="1:2" x14ac:dyDescent="0.25">
      <c r="A75" s="321" t="s">
        <v>529</v>
      </c>
      <c r="B75" s="486"/>
    </row>
    <row r="76" spans="1:2" x14ac:dyDescent="0.25">
      <c r="A76" s="321" t="s">
        <v>530</v>
      </c>
      <c r="B76" s="486"/>
    </row>
    <row r="77" spans="1:2" x14ac:dyDescent="0.25">
      <c r="A77" s="321" t="s">
        <v>531</v>
      </c>
      <c r="B77" s="486"/>
    </row>
    <row r="78" spans="1:2" ht="16.5" thickBot="1" x14ac:dyDescent="0.3">
      <c r="A78" s="325" t="s">
        <v>532</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2026-04-26T15:56:01Z</dcterms:created>
  <dcterms:modified xsi:type="dcterms:W3CDTF">2026-04-27T09:49:06Z</dcterms:modified>
</cp:coreProperties>
</file>