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51228D5-2BB8-43FA-934E-D031DC090F64}" xr6:coauthVersionLast="36" xr6:coauthVersionMax="36" xr10:uidLastSave="{00000000-0000-0000-0000-000000000000}"/>
  <bookViews>
    <workbookView xWindow="0" yWindow="0" windowWidth="14970" windowHeight="7500" xr2:uid="{8231CFC1-1CE5-472C-8593-94E83ACC32E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<sst xmlns="http://schemas.openxmlformats.org/spreadsheetml/2006/main" count="2081" uniqueCount="526">
  <si>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</si>
  <si>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</si>
  <si>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</si>
  <si>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</si>
  <si>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</si>
  <si>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</si>
  <si>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</si>
  <si>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</si>
  <si>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</si>
  <si>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</si>
  <si>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</si>
  <si>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</si>
  <si>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</si>
  <si>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</si>
  <si>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</si>
  <si>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</si>
  <si>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</si>
  <si>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</si>
  <si>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</si>
  <si>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</si>
  <si>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</si>
  <si>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</si>
  <si>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</si>
  <si>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</si>
  <si>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</si>
  <si>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</si>
  <si>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</si>
  <si>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</si>
  <si>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</si>
  <si>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</si>
  <si>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</si>
  <si>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</si>
  <si>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</si>
  <si>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</si>
  <si>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</si>
  <si>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</si>
  <si>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</si>
  <si>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</si>
  <si>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</si>
  <si>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</si>
  <si>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</si>
  <si>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</si>
  <si>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</si>
  <si>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</si>
  <si>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</si>
  <si>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</si>
  <si>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</si>
  <si>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</si>
  <si>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</si>
  <si>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</si>
  <si>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</si>
  <si>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</si>
  <si>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</si>
  <si>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</si>
  <si>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</si>
  <si>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</si>
  <si>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</si>
  <si>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</si>
  <si>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</si>
  <si>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</si>
  <si>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</si>
  <si>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</si>
  <si>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</si>
  <si>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Q_24-1-06-1-08-03-0-0564</t>
  </si>
  <si>
    <t>Строительство КТПН-10/0,4 кВ мощностью 1 МВА, КЛ-10 кВ протяженностью 0,39 км по договору ТП № 06-051/005-ПС-24 в г.п. Вырица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</si>
  <si>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</si>
  <si>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</si>
  <si>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Южный филиал</t>
  </si>
  <si>
    <t>Ленинградская область</t>
  </si>
  <si>
    <t>Вырицкое ГП</t>
  </si>
  <si>
    <t>Не требуется</t>
  </si>
  <si>
    <t>-</t>
  </si>
  <si>
    <t>Местный</t>
  </si>
  <si>
    <t xml:space="preserve">(∆Pnтп_тр), МВ∙А: 1 
(∆Lnтп_лэп), км: 0,39 
(Sтппотр), МВт: 1,4 
(Kзагр): 0,63 
(Nсд_тпр), шт.: 1 
</t>
  </si>
  <si>
    <t>нд</t>
  </si>
  <si>
    <t>14,39 млн руб. с НДС</t>
  </si>
  <si>
    <t>11,8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</si>
  <si>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</si>
  <si>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</si>
  <si>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</si>
  <si>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</si>
  <si>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</si>
  <si>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</si>
  <si>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</si>
  <si>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</si>
  <si>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</si>
  <si>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</si>
  <si>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</si>
  <si>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</si>
  <si>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</si>
  <si>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</si>
  <si>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</si>
  <si>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</si>
  <si>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</si>
  <si>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</si>
  <si>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</si>
  <si>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</si>
  <si>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06-051/005-ПС-24 от 24.07.2024</t>
  </si>
  <si>
    <t>№1 от 19.08.2025</t>
  </si>
  <si>
    <t>Действующий</t>
  </si>
  <si>
    <t>188380, Ленинградская область, Гатчинский район, городской поселок Вырица, кад. № 47:23:0603001:991</t>
  </si>
  <si>
    <t>Энергопринимающие устройства объекта(ов): земельный участок с видом разрешенного использования отдых (рекреация) для загородного строительства</t>
  </si>
  <si>
    <t>в РУ 0,4 кВ проектируемой ТП 10/0,4 кВ по п. 10.1.1. на контактах соединения коммутационных аппаратов с наконечниками ЛЭП 0,4 кВ, отходящими в направлении объектов Заявителя</t>
  </si>
  <si>
    <t>Строительство КТП-10  кВ с трансформатором(ми) расчётной мощности; Строительство КЛ-10  кВ от ВЛ-10 кВ ПС-322 Ф-11 БКТП11 - ТП101 - ТП64 - Л2 до Проект. ТП</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</si>
  <si>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</si>
  <si>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</si>
  <si>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</si>
  <si>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</si>
  <si>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</si>
  <si>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</si>
  <si>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</si>
  <si>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</si>
  <si>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</si>
  <si>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</si>
  <si>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</si>
  <si>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</si>
  <si>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</si>
  <si>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</si>
  <si>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</si>
  <si>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</si>
  <si>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</si>
  <si>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</si>
  <si>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</si>
  <si>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</si>
  <si>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</si>
  <si>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</si>
  <si>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</si>
  <si>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</si>
  <si>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</si>
  <si>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</si>
  <si>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</si>
  <si>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</si>
  <si>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</si>
  <si>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</si>
  <si>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</si>
  <si>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</si>
  <si>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</si>
  <si>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</si>
  <si>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</si>
  <si>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</si>
  <si>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</si>
  <si>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</si>
  <si>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</si>
  <si>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</si>
  <si>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</si>
  <si>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</si>
  <si>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</si>
  <si>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06-051/005-ПС-24 от 24.07.2024</t>
  </si>
  <si>
    <t>ввод 1 МВА с увеличением трансформаторной мощности на 1 МВА; ввод 0,39 км ЛЭП с увеличением протяженности ЛЭП на 0,39 км</t>
  </si>
  <si>
    <t xml:space="preserve">КТПН-10/0,4 кВ мощностью 1 МВА, КЛ-10 кВ протяженностью 0,39 км </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</si>
  <si>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</si>
  <si>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</si>
  <si>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</si>
  <si>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</si>
  <si>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</si>
  <si>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</si>
  <si>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</si>
  <si>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</si>
  <si>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</si>
  <si>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</si>
  <si>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</si>
  <si>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</si>
  <si>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</si>
  <si>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</si>
  <si>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</si>
  <si>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</si>
  <si>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</si>
  <si>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</si>
  <si>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</si>
  <si>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</si>
  <si>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</si>
  <si>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</si>
  <si>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</si>
  <si>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</si>
  <si>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</si>
  <si>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</si>
  <si>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</si>
  <si>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</si>
  <si>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</si>
  <si>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</si>
  <si>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</si>
  <si>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</si>
  <si>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</si>
  <si>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</si>
  <si>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</si>
  <si>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</si>
  <si>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</si>
  <si>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</si>
  <si>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</si>
  <si>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</si>
  <si>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</si>
  <si>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</si>
  <si>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</si>
  <si>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</si>
  <si>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</si>
  <si>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</si>
  <si>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</si>
  <si>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</si>
  <si>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</si>
  <si>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</si>
  <si>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</si>
  <si>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</si>
  <si>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</si>
  <si>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</si>
  <si>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</si>
  <si>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</si>
  <si>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</si>
  <si>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</si>
  <si>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</si>
  <si>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</si>
  <si>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</si>
  <si>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</si>
  <si>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</si>
  <si>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</si>
  <si>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</si>
  <si>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</si>
  <si>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</si>
  <si>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</si>
  <si>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</si>
  <si>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</si>
  <si>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</si>
  <si>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</si>
  <si>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</si>
  <si>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</si>
  <si>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</si>
  <si>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</si>
  <si>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</si>
  <si>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</si>
  <si>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</si>
  <si>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</si>
  <si>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</si>
  <si>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</si>
  <si>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</si>
  <si>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</si>
  <si>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</si>
  <si>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</si>
  <si>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</si>
  <si>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</si>
  <si>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</si>
  <si>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</si>
  <si>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</si>
  <si>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</si>
  <si>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</si>
  <si>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</si>
  <si>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</si>
  <si>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</si>
  <si>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</si>
  <si>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</si>
  <si>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</si>
  <si>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</si>
  <si>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</si>
  <si>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</si>
  <si>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</si>
  <si>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</si>
  <si>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</si>
  <si>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</si>
  <si>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</si>
  <si>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</si>
  <si>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</si>
  <si>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</si>
  <si>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</si>
  <si>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</si>
  <si>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</si>
  <si>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</si>
  <si>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</si>
  <si>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</si>
  <si>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</si>
  <si>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</si>
  <si>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</si>
  <si>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</si>
  <si>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</si>
  <si>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</si>
  <si>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</si>
  <si>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</si>
  <si>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</si>
  <si>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</si>
  <si>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</si>
  <si>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</si>
  <si>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</si>
  <si>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</si>
  <si>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</si>
  <si>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</si>
  <si>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</si>
  <si>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</si>
  <si>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</si>
  <si>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</si>
  <si>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</si>
  <si>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</si>
  <si>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</si>
  <si>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</si>
  <si>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</si>
  <si>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</si>
  <si>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</si>
  <si>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</si>
  <si>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</si>
  <si>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</si>
  <si>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</si>
  <si>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</si>
  <si>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</si>
  <si>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</si>
  <si>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</si>
  <si>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</si>
  <si>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</si>
  <si>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</si>
  <si>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</si>
  <si>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</si>
  <si>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</si>
  <si>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</si>
  <si>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</si>
  <si>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</si>
  <si>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</si>
  <si>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</si>
  <si>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</si>
  <si>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</si>
  <si>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</si>
  <si>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</si>
  <si>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</si>
  <si>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</si>
  <si>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</si>
  <si>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</si>
  <si>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</si>
  <si>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</si>
  <si>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</si>
  <si>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</si>
  <si>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</si>
  <si>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</si>
  <si>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</si>
  <si>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</si>
  <si>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</si>
  <si>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</si>
  <si>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</si>
  <si>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</si>
  <si>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</si>
  <si>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</si>
  <si>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</si>
  <si>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</si>
  <si>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</si>
  <si>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</si>
  <si>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</si>
  <si>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</si>
  <si>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</si>
  <si>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</si>
  <si>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</si>
  <si>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</si>
  <si>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</si>
  <si>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</si>
  <si>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</si>
  <si>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</si>
  <si>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</si>
  <si>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</si>
  <si>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</si>
  <si>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</si>
  <si>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</si>
  <si>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</si>
  <si>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</si>
  <si>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</si>
  <si>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</si>
  <si>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</si>
  <si>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</si>
  <si>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</si>
  <si>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</si>
  <si>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</si>
  <si>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</si>
  <si>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</si>
  <si>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</si>
  <si>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</si>
  <si>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</si>
  <si>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</si>
  <si>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</si>
  <si>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</si>
  <si>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</si>
  <si>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</si>
  <si>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</si>
  <si>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</si>
  <si>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</si>
  <si>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</si>
  <si>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</si>
  <si>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</si>
  <si>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</si>
  <si>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</si>
  <si>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</si>
  <si>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</si>
  <si>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</si>
  <si>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</si>
  <si>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</si>
  <si>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</si>
  <si>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</si>
  <si>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</si>
  <si>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</si>
  <si>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</si>
  <si>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</si>
  <si>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</si>
  <si>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</si>
  <si>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</si>
  <si>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</si>
  <si>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</si>
  <si>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</si>
  <si>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</si>
  <si>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</si>
  <si>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</si>
  <si>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</si>
  <si>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</si>
  <si>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</si>
  <si>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</si>
  <si>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</si>
  <si>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</si>
  <si>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</si>
  <si>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</si>
  <si>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</si>
  <si>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</si>
  <si>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</si>
  <si>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</si>
  <si>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</si>
  <si>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</si>
  <si>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</si>
  <si>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</si>
  <si>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</si>
  <si>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</si>
  <si>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</si>
  <si>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</si>
  <si>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</si>
  <si>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</si>
  <si>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</si>
  <si>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</si>
  <si>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</si>
  <si>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</si>
  <si>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</si>
  <si>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</si>
  <si>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</si>
  <si>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</si>
  <si>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</si>
  <si>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</si>
  <si>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</si>
  <si>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</si>
  <si>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</si>
  <si>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</si>
  <si>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</si>
  <si>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</si>
  <si>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</si>
  <si>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</si>
  <si>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</si>
  <si>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</si>
  <si>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</si>
  <si>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</si>
  <si>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</si>
  <si>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</si>
  <si>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</si>
  <si>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</si>
  <si>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</si>
  <si>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</si>
  <si>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</si>
  <si>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</si>
  <si>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</si>
  <si>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</si>
  <si>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</si>
  <si>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</si>
  <si>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</si>
  <si>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</si>
  <si>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</si>
  <si>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</si>
  <si>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</si>
  <si>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</si>
  <si>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</si>
  <si>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</si>
  <si>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</si>
  <si>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</si>
  <si>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</si>
  <si>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</si>
  <si>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</si>
  <si>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</si>
  <si>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</si>
  <si>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</si>
  <si>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</si>
  <si>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</si>
  <si>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</si>
  <si>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</si>
  <si>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</si>
  <si>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</si>
  <si>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</si>
  <si>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</si>
  <si>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</si>
  <si>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</si>
  <si>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</si>
  <si>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</si>
  <si>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</si>
  <si>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</si>
  <si>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</si>
  <si>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</si>
  <si>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</si>
  <si>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</si>
  <si>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</si>
  <si>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</si>
  <si>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</si>
  <si>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</si>
  <si>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</si>
  <si>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</si>
  <si>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</si>
  <si>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</si>
  <si>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</si>
  <si>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</si>
  <si>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</si>
  <si>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</si>
  <si>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</si>
  <si>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</si>
  <si>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</si>
  <si>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</si>
  <si>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</si>
  <si>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</si>
  <si>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</si>
  <si>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</si>
  <si>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</si>
  <si>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</si>
  <si>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</si>
  <si>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</si>
  <si>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</si>
  <si>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</si>
  <si>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</si>
  <si>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</si>
  <si>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</si>
  <si>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</si>
  <si>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</si>
  <si>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</si>
  <si>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Вырицкое ГП</t>
  </si>
  <si>
    <t>МВА: 1 (1) КМ: 0,39 (0,39)</t>
  </si>
  <si>
    <t>Расчет стоимости</t>
  </si>
  <si>
    <t>МВА: 6,49 млн руб. без НДС; КМ: 13,61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</si>
</sst>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4E388C2B-7C54-45E9-B0BF-51BC161D3863}"/>
    <cellStyle name="Обычный 2 2" xfId="5" xr:uid="{6359837E-71D6-4298-BB52-B617C52537DE}"/>
    <cellStyle name="Обычный 3" xfId="4" xr:uid="{D6129F5D-7FE9-4205-BA03-6E4D0DDC5C23}"/>
    <cellStyle name="Обычный 3 2 2" xfId="11" xr:uid="{97D8E885-8496-49CD-A373-62AA85492E39}"/>
    <cellStyle name="Обычный 5" xfId="10" xr:uid="{2E6A1921-2DCF-4955-9433-2A2685FA1D48}"/>
    <cellStyle name="Обычный 6 2 3" xfId="6" xr:uid="{26A312FF-3E8E-42DC-926C-6C6A5100C6C3}"/>
    <cellStyle name="Обычный 7" xfId="3" xr:uid="{8A461641-1C8C-4B54-94D4-6D3D81BDE24A}"/>
    <cellStyle name="Обычный 7 2" xfId="7" xr:uid="{36EEEB7F-4F44-4763-A4FB-E2626013E2D2}"/>
    <cellStyle name="Обычный_Форматы по компаниям_last" xfId="9" xr:uid="{80C1C6DF-83EE-49C1-883E-75FA20B0829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15463496.081250001</c:v>
                </c:pt>
                <c:pt idx="1">
                  <c:v>10294423.349271569</c:v>
                </c:pt>
                <c:pt idx="2">
                  <c:v>10294423.349271569</c:v>
                </c:pt>
                <c:pt idx="3">
                  <c:v>12493553.412730966</c:v>
                </c:pt>
                <c:pt idx="4">
                  <c:v>18447112.854082756</c:v>
                </c:pt>
                <c:pt idx="5">
                  <c:v>24648652.868686609</c:v>
                </c:pt>
                <c:pt idx="6">
                  <c:v>31107655.752328876</c:v>
                </c:pt>
                <c:pt idx="7">
                  <c:v>37833981.196168207</c:v>
                </c:pt>
                <c:pt idx="8">
                  <c:v>44837881.307071365</c:v>
                </c:pt>
                <c:pt idx="9">
                  <c:v>52130016.225758411</c:v>
                </c:pt>
                <c:pt idx="10">
                  <c:v>59721470.366550066</c:v>
                </c:pt>
                <c:pt idx="11">
                  <c:v>67623769.303457007</c:v>
                </c:pt>
                <c:pt idx="12">
                  <c:v>75848897.328335539</c:v>
                </c:pt>
                <c:pt idx="13">
                  <c:v>84409315.707857862</c:v>
                </c:pt>
                <c:pt idx="14">
                  <c:v>93317981.667109698</c:v>
                </c:pt>
                <c:pt idx="15">
                  <c:v>102588368.12873521</c:v>
                </c:pt>
              </c:numCache>
            </c:numRef>
          </c:val>
          <c:smooth val="0"/>
          <c:extLst>
            <c:ext xmlns:c16="http://schemas.microsoft.com/office/drawing/2014/chart" uri="{C3380CC4-5D6E-409C-BE32-E72D297353CC}">
              <c16:uniqueId val="{00000000-2E03-4348-876B-2378E2B3F48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15463496.081250001</c:v>
                </c:pt>
                <c:pt idx="1">
                  <c:v>10988108.434515428</c:v>
                </c:pt>
                <c:pt idx="2">
                  <c:v>10988108.434515428</c:v>
                </c:pt>
                <c:pt idx="3">
                  <c:v>12415374.574918987</c:v>
                </c:pt>
                <c:pt idx="4">
                  <c:v>15760780.002294637</c:v>
                </c:pt>
                <c:pt idx="5">
                  <c:v>18777879.476276983</c:v>
                </c:pt>
                <c:pt idx="6">
                  <c:v>21498535.100720193</c:v>
                </c:pt>
                <c:pt idx="7">
                  <c:v>23951571.466704674</c:v>
                </c:pt>
                <c:pt idx="8">
                  <c:v>26163056.832116872</c:v>
                </c:pt>
                <c:pt idx="9">
                  <c:v>28156559.573840253</c:v>
                </c:pt>
                <c:pt idx="10">
                  <c:v>29953381.880747005</c:v>
                </c:pt>
                <c:pt idx="11">
                  <c:v>31572772.533321708</c:v>
                </c:pt>
                <c:pt idx="12">
                  <c:v>33032120.494717102</c:v>
                </c:pt>
                <c:pt idx="13">
                  <c:v>34347130.919793211</c:v>
                </c:pt>
                <c:pt idx="14">
                  <c:v>35531985.074304357</c:v>
                </c:pt>
                <c:pt idx="15">
                  <c:v>36599485.546649218</c:v>
                </c:pt>
              </c:numCache>
            </c:numRef>
          </c:val>
          <c:smooth val="0"/>
          <c:extLst>
            <c:ext xmlns:c16="http://schemas.microsoft.com/office/drawing/2014/chart" uri="{C3380CC4-5D6E-409C-BE32-E72D297353CC}">
              <c16:uniqueId val="{00000001-2E03-4348-876B-2378E2B3F4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F1A322F-1118-42F0-95B7-CA609EA2F2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839BC-0620-4174-BB7F-A47877D9A53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7809E-1CF0-4468-B92F-4911B65EA9C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1.4</v>
      </c>
      <c r="I22" s="36">
        <v>0</v>
      </c>
      <c r="J22" s="36">
        <v>1.4</v>
      </c>
      <c r="K22" s="33">
        <v>0.4</v>
      </c>
      <c r="L22" s="33" t="s">
        <v>15</v>
      </c>
      <c r="M22" s="36" t="s">
        <v>74</v>
      </c>
      <c r="N22" s="33" t="s">
        <v>74</v>
      </c>
      <c r="O22" s="36" t="s">
        <v>74</v>
      </c>
      <c r="P22" s="33" t="s">
        <v>74</v>
      </c>
      <c r="Q22" s="33" t="s">
        <v>103</v>
      </c>
      <c r="R22" s="33"/>
      <c r="S22" s="36">
        <v>35.3451339</v>
      </c>
      <c r="T22" s="41"/>
      <c r="U22" s="41"/>
      <c r="V22" s="41"/>
      <c r="W22" s="41"/>
      <c r="X22" s="41"/>
      <c r="Y22" s="41"/>
      <c r="Z22" s="42"/>
      <c r="AA22" s="42"/>
      <c r="AB22" s="42"/>
    </row>
    <row r="23" spans="1:28" s="43" customFormat="1" ht="18.75" x14ac:dyDescent="0.2">
      <c r="A23" s="46"/>
      <c r="B23" s="46" t="s">
        <v>104</v>
      </c>
      <c r="C23" s="46"/>
      <c r="D23" s="46"/>
      <c r="E23" s="46"/>
      <c r="F23" s="46"/>
      <c r="G23" s="46"/>
      <c r="H23" s="47">
        <v>1.4</v>
      </c>
      <c r="I23" s="47">
        <v>0</v>
      </c>
      <c r="J23" s="47">
        <v>1.4</v>
      </c>
      <c r="K23" s="46"/>
      <c r="L23" s="46"/>
      <c r="M23" s="47">
        <v>1</v>
      </c>
      <c r="N23" s="46">
        <v>1</v>
      </c>
      <c r="O23" s="47">
        <v>0</v>
      </c>
      <c r="P23" s="46">
        <v>0</v>
      </c>
      <c r="Q23" s="46"/>
      <c r="R23" s="46"/>
      <c r="S23" s="47">
        <v>35.3451339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9AF49-675E-453B-BE75-48F786D4D3D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105</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106</v>
      </c>
      <c r="C21" s="350"/>
      <c r="D21" s="353" t="s">
        <v>107</v>
      </c>
      <c r="E21" s="349" t="s">
        <v>108</v>
      </c>
      <c r="F21" s="350"/>
      <c r="G21" s="349" t="s">
        <v>109</v>
      </c>
      <c r="H21" s="350"/>
      <c r="I21" s="349" t="s">
        <v>110</v>
      </c>
      <c r="J21" s="350"/>
      <c r="K21" s="353" t="s">
        <v>111</v>
      </c>
      <c r="L21" s="349" t="s">
        <v>112</v>
      </c>
      <c r="M21" s="350"/>
      <c r="N21" s="349" t="s">
        <v>113</v>
      </c>
      <c r="O21" s="350"/>
      <c r="P21" s="353" t="s">
        <v>114</v>
      </c>
      <c r="Q21" s="355" t="s">
        <v>115</v>
      </c>
      <c r="R21" s="355"/>
      <c r="S21" s="355" t="s">
        <v>116</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117</v>
      </c>
      <c r="R22" s="50" t="s">
        <v>118</v>
      </c>
      <c r="S22" s="50" t="s">
        <v>119</v>
      </c>
      <c r="T22" s="50" t="s">
        <v>120</v>
      </c>
    </row>
    <row r="23" spans="1:113" s="48" customFormat="1" ht="51.75" customHeight="1" x14ac:dyDescent="0.25">
      <c r="A23" s="359"/>
      <c r="B23" s="51" t="s">
        <v>121</v>
      </c>
      <c r="C23" s="51" t="s">
        <v>122</v>
      </c>
      <c r="D23" s="354"/>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BF1A5-3355-490E-A733-E8BA89172D6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124</v>
      </c>
      <c r="C21" s="365"/>
      <c r="D21" s="364" t="s">
        <v>125</v>
      </c>
      <c r="E21" s="365"/>
      <c r="F21" s="368" t="s">
        <v>87</v>
      </c>
      <c r="G21" s="369"/>
      <c r="H21" s="369"/>
      <c r="I21" s="370"/>
      <c r="J21" s="361" t="s">
        <v>126</v>
      </c>
      <c r="K21" s="364" t="s">
        <v>127</v>
      </c>
      <c r="L21" s="365"/>
      <c r="M21" s="364" t="s">
        <v>128</v>
      </c>
      <c r="N21" s="365"/>
      <c r="O21" s="364" t="s">
        <v>129</v>
      </c>
      <c r="P21" s="365"/>
      <c r="Q21" s="364" t="s">
        <v>130</v>
      </c>
      <c r="R21" s="365"/>
      <c r="S21" s="361" t="s">
        <v>131</v>
      </c>
      <c r="T21" s="361" t="s">
        <v>132</v>
      </c>
      <c r="U21" s="361" t="s">
        <v>133</v>
      </c>
      <c r="V21" s="364" t="s">
        <v>134</v>
      </c>
      <c r="W21" s="365"/>
      <c r="X21" s="355" t="s">
        <v>115</v>
      </c>
      <c r="Y21" s="355"/>
      <c r="Z21" s="355" t="s">
        <v>116</v>
      </c>
      <c r="AA21" s="355"/>
    </row>
    <row r="22" spans="1:27" s="48" customFormat="1" ht="216" customHeight="1" x14ac:dyDescent="0.25">
      <c r="A22" s="362"/>
      <c r="B22" s="366"/>
      <c r="C22" s="367"/>
      <c r="D22" s="366"/>
      <c r="E22" s="367"/>
      <c r="F22" s="368" t="s">
        <v>135</v>
      </c>
      <c r="G22" s="370"/>
      <c r="H22" s="368" t="s">
        <v>136</v>
      </c>
      <c r="I22" s="370"/>
      <c r="J22" s="363"/>
      <c r="K22" s="366"/>
      <c r="L22" s="367"/>
      <c r="M22" s="366"/>
      <c r="N22" s="367"/>
      <c r="O22" s="366"/>
      <c r="P22" s="367"/>
      <c r="Q22" s="366"/>
      <c r="R22" s="367"/>
      <c r="S22" s="363"/>
      <c r="T22" s="363"/>
      <c r="U22" s="363"/>
      <c r="V22" s="366"/>
      <c r="W22" s="367"/>
      <c r="X22" s="50" t="s">
        <v>117</v>
      </c>
      <c r="Y22" s="50" t="s">
        <v>118</v>
      </c>
      <c r="Z22" s="50" t="s">
        <v>119</v>
      </c>
      <c r="AA22" s="50" t="s">
        <v>120</v>
      </c>
    </row>
    <row r="23" spans="1:27" s="48" customFormat="1" ht="60" customHeight="1" x14ac:dyDescent="0.25">
      <c r="A23" s="363"/>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0B521-4BAB-4506-8E33-D421946A5D8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137</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525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8CB56-5B38-4F80-A89C-AE7AEC5E3C2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154</v>
      </c>
      <c r="B23" s="378"/>
      <c r="C23" s="378"/>
      <c r="D23" s="378"/>
      <c r="E23" s="378"/>
      <c r="F23" s="378"/>
      <c r="G23" s="378"/>
      <c r="H23" s="378"/>
      <c r="I23" s="378"/>
      <c r="J23" s="378"/>
      <c r="K23" s="378"/>
      <c r="L23" s="379"/>
      <c r="M23" s="380" t="s">
        <v>155</v>
      </c>
      <c r="N23" s="380"/>
      <c r="O23" s="380"/>
      <c r="P23" s="380"/>
      <c r="Q23" s="380"/>
      <c r="R23" s="380"/>
      <c r="S23" s="380"/>
      <c r="T23" s="380"/>
      <c r="U23" s="380"/>
      <c r="V23" s="380"/>
      <c r="W23" s="380"/>
      <c r="X23" s="380"/>
      <c r="Y23" s="380"/>
      <c r="Z23" s="380"/>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8B05A-0C52-42EB-9C39-B89CA480D27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B7A56-5FF4-49FF-BE54-B88AF73F63A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194</v>
      </c>
      <c r="AL24" s="146"/>
      <c r="AM24" s="147"/>
      <c r="AN24" s="147"/>
      <c r="AO24" s="147"/>
      <c r="AP24" s="147"/>
      <c r="AQ24" s="148"/>
    </row>
    <row r="25" spans="1:53" ht="15.75" customHeight="1" x14ac:dyDescent="0.25">
      <c r="A25" s="388" t="s">
        <v>195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11796285.338228431</v>
      </c>
      <c r="AL25" s="149"/>
      <c r="AM25" s="390" t="s">
        <v>196</v>
      </c>
      <c r="AN25" s="390"/>
      <c r="AO25" s="390"/>
      <c r="AP25" s="390"/>
    </row>
    <row r="26" spans="1:53" ht="17.25" customHeight="1" x14ac:dyDescent="0.25">
      <c r="A26" s="398" t="s">
        <v>197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198</v>
      </c>
      <c r="AN26" s="401"/>
      <c r="AO26" s="402"/>
      <c r="AP26" s="189">
        <v>0</v>
      </c>
      <c r="AR26" s="150"/>
    </row>
    <row r="27" spans="1:53" ht="17.25" customHeight="1" x14ac:dyDescent="0.25">
      <c r="A27" s="398" t="s">
        <v>199</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200</v>
      </c>
      <c r="AN27" s="401"/>
      <c r="AO27" s="402"/>
      <c r="AP27" s="191">
        <v>0</v>
      </c>
    </row>
    <row r="28" spans="1:53" ht="27.75" customHeight="1" thickBot="1" x14ac:dyDescent="0.3">
      <c r="A28" s="403" t="s">
        <v>201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202</v>
      </c>
      <c r="AN28" s="407"/>
      <c r="AO28" s="408"/>
      <c r="AP28" s="193">
        <v>33032120.494717102</v>
      </c>
    </row>
    <row r="29" spans="1:53" ht="17.25" customHeight="1" x14ac:dyDescent="0.25">
      <c r="A29" s="409" t="s">
        <v>203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39834.284617961574</v>
      </c>
      <c r="AL29" s="149"/>
      <c r="AM29" s="400"/>
      <c r="AN29" s="401"/>
      <c r="AO29" s="402"/>
      <c r="AP29" s="151"/>
    </row>
    <row r="30" spans="1:53" ht="17.25" customHeight="1" x14ac:dyDescent="0.25">
      <c r="A30" s="398" t="s">
        <v>204</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205</v>
      </c>
      <c r="AL30" s="149"/>
      <c r="AQ30" s="148"/>
    </row>
    <row r="31" spans="1:53" ht="17.25" customHeight="1" x14ac:dyDescent="0.25">
      <c r="A31" s="398" t="s">
        <v>206</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205</v>
      </c>
      <c r="AL31" s="149"/>
      <c r="AM31" s="152"/>
      <c r="AN31" s="152"/>
      <c r="AO31" s="152"/>
      <c r="AP31" s="152"/>
      <c r="AQ31" s="148"/>
    </row>
    <row r="32" spans="1:53" ht="17.25" customHeight="1" x14ac:dyDescent="0.25">
      <c r="A32" s="398" t="s">
        <v>207</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1658990.9331855702</v>
      </c>
      <c r="AL32" s="153"/>
      <c r="AM32" s="149"/>
      <c r="AN32" s="149"/>
      <c r="AO32" s="149"/>
      <c r="AP32" s="149"/>
      <c r="AQ32" s="148"/>
    </row>
    <row r="33" spans="1:54" ht="17.25" customHeight="1" x14ac:dyDescent="0.25">
      <c r="A33" s="398" t="s">
        <v>208</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209</v>
      </c>
      <c r="AL33" s="149"/>
      <c r="AM33" s="149"/>
      <c r="AN33" s="149"/>
      <c r="AO33" s="149"/>
      <c r="AP33" s="149"/>
      <c r="AQ33" s="148"/>
    </row>
    <row r="34" spans="1:54" ht="17.25" customHeight="1" x14ac:dyDescent="0.25">
      <c r="A34" s="398" t="s">
        <v>210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209</v>
      </c>
      <c r="AL34" s="149"/>
      <c r="AM34" s="149"/>
      <c r="AN34" s="149"/>
      <c r="AO34" s="149"/>
      <c r="AP34" s="149"/>
      <c r="AQ34" s="148"/>
    </row>
    <row r="35" spans="1:54" ht="17.25" customHeight="1" x14ac:dyDescent="0.25">
      <c r="A35" s="398" t="s">
        <v>211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875137.3085970151</v>
      </c>
      <c r="AL35" s="149"/>
      <c r="AM35" s="149"/>
      <c r="AN35" s="149"/>
      <c r="AO35" s="149"/>
      <c r="AP35" s="149"/>
      <c r="AQ35" s="148"/>
    </row>
    <row r="36" spans="1:54" ht="17.25" customHeight="1" thickBot="1" x14ac:dyDescent="0.3">
      <c r="A36" s="412" t="s">
        <v>212</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213</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214</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217</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219</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221</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98" t="s">
        <v>225</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20617994.775000002</v>
      </c>
      <c r="AM50" s="168">
        <v>8836283.4749999996</v>
      </c>
      <c r="AN50" s="168">
        <v>0</v>
      </c>
      <c r="AO50" s="168">
        <v>5562561.5092142671</v>
      </c>
      <c r="AP50" s="168">
        <v>11567902.914561991</v>
      </c>
      <c r="AQ50" s="168">
        <v>12028305.450561557</v>
      </c>
      <c r="AR50" s="168">
        <v>12507032.007493908</v>
      </c>
      <c r="AS50" s="168">
        <v>13004811.881392168</v>
      </c>
      <c r="AT50" s="168">
        <v>13522403.394271575</v>
      </c>
      <c r="AU50" s="168">
        <v>14060595.049363585</v>
      </c>
      <c r="AV50" s="168">
        <v>14620206.732328257</v>
      </c>
      <c r="AW50" s="168">
        <v>15202090.960274922</v>
      </c>
      <c r="AX50" s="168">
        <v>15807134.180493865</v>
      </c>
      <c r="AY50" s="168">
        <v>16436258.120877523</v>
      </c>
      <c r="AZ50" s="168">
        <v>17090421.194088448</v>
      </c>
      <c r="BA50" s="169">
        <v>17770619.95761317</v>
      </c>
      <c r="BB50" s="170">
        <v>208634621.60253525</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23" t="s">
        <v>229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230</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232</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233</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14" t="s">
        <v>234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20617994.775000002</v>
      </c>
      <c r="AM59" s="201">
        <v>8836283.4749999996</v>
      </c>
      <c r="AN59" s="201">
        <v>0</v>
      </c>
      <c r="AO59" s="201">
        <v>5562561.5092142671</v>
      </c>
      <c r="AP59" s="201">
        <v>11567902.914561991</v>
      </c>
      <c r="AQ59" s="201">
        <v>12028305.450561557</v>
      </c>
      <c r="AR59" s="201">
        <v>12507032.007493908</v>
      </c>
      <c r="AS59" s="201">
        <v>13004811.881392168</v>
      </c>
      <c r="AT59" s="201">
        <v>13522403.394271575</v>
      </c>
      <c r="AU59" s="201">
        <v>14060595.049363585</v>
      </c>
      <c r="AV59" s="201">
        <v>14620206.732328257</v>
      </c>
      <c r="AW59" s="201">
        <v>15202090.960274922</v>
      </c>
      <c r="AX59" s="201">
        <v>15807134.180493865</v>
      </c>
      <c r="AY59" s="201">
        <v>16436258.120877523</v>
      </c>
      <c r="AZ59" s="201">
        <v>17090421.194088448</v>
      </c>
      <c r="BA59" s="203">
        <v>17770619.95761317</v>
      </c>
      <c r="BB59" s="166">
        <v>208634621.60253525</v>
      </c>
    </row>
    <row r="60" spans="1:57" ht="12" customHeight="1" x14ac:dyDescent="0.25">
      <c r="A60" s="398" t="s">
        <v>235</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0</v>
      </c>
      <c r="AO60" s="167">
        <v>-2826992.8469055467</v>
      </c>
      <c r="AP60" s="167">
        <v>-3826428.4150634138</v>
      </c>
      <c r="AQ60" s="167">
        <v>-3956190.1867268947</v>
      </c>
      <c r="AR60" s="167">
        <v>-4091632.9182746904</v>
      </c>
      <c r="AS60" s="167">
        <v>-4232982.7119101966</v>
      </c>
      <c r="AT60" s="167">
        <v>-4380474.6687045023</v>
      </c>
      <c r="AU60" s="167">
        <v>-4534353.2467513308</v>
      </c>
      <c r="AV60" s="167">
        <v>-4694872.6335765272</v>
      </c>
      <c r="AW60" s="167">
        <v>-4862297.1333694775</v>
      </c>
      <c r="AX60" s="167">
        <v>-5036901.5696262941</v>
      </c>
      <c r="AY60" s="167">
        <v>-5218971.7038182402</v>
      </c>
      <c r="AZ60" s="167">
        <v>-5408804.6707231319</v>
      </c>
      <c r="BA60" s="164">
        <v>-5606709.4310829462</v>
      </c>
      <c r="BB60" s="157">
        <v>-58677612.136533193</v>
      </c>
    </row>
    <row r="61" spans="1:57" ht="12" customHeight="1" x14ac:dyDescent="0.25">
      <c r="A61" s="398" t="s">
        <v>236</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0</v>
      </c>
      <c r="AO61" s="167">
        <v>-39834.284617961574</v>
      </c>
      <c r="AP61" s="167">
        <v>-41419.689145756449</v>
      </c>
      <c r="AQ61" s="167">
        <v>-43068.192773757553</v>
      </c>
      <c r="AR61" s="167">
        <v>-44782.306846153107</v>
      </c>
      <c r="AS61" s="167">
        <v>-46564.64265863</v>
      </c>
      <c r="AT61" s="167">
        <v>-48417.91543644348</v>
      </c>
      <c r="AU61" s="167">
        <v>-50344.948470813935</v>
      </c>
      <c r="AV61" s="167">
        <v>-52348.677419952328</v>
      </c>
      <c r="AW61" s="167">
        <v>-54432.154781266428</v>
      </c>
      <c r="AX61" s="167">
        <v>-56598.554541560843</v>
      </c>
      <c r="AY61" s="167">
        <v>-58851.177012314969</v>
      </c>
      <c r="AZ61" s="167">
        <v>-61193.453857405111</v>
      </c>
      <c r="BA61" s="167">
        <v>-63628.953320929832</v>
      </c>
      <c r="BB61" s="204">
        <v>-661484.95088294556</v>
      </c>
    </row>
    <row r="62" spans="1:57" ht="12" customHeight="1" x14ac:dyDescent="0.25">
      <c r="A62" s="398" t="s">
        <v>207</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0</v>
      </c>
      <c r="AO62" s="167">
        <v>-1658990.9331855702</v>
      </c>
      <c r="AP62" s="167">
        <v>-1725018.772326356</v>
      </c>
      <c r="AQ62" s="167">
        <v>-1793674.519464945</v>
      </c>
      <c r="AR62" s="167">
        <v>-1865062.7653396497</v>
      </c>
      <c r="AS62" s="167">
        <v>-1939292.2634001682</v>
      </c>
      <c r="AT62" s="167">
        <v>-2016476.0954834947</v>
      </c>
      <c r="AU62" s="167">
        <v>-2096731.844083738</v>
      </c>
      <c r="AV62" s="167">
        <v>-2180181.7714782706</v>
      </c>
      <c r="AW62" s="167">
        <v>-2266953.0059831059</v>
      </c>
      <c r="AX62" s="167">
        <v>-2357177.7356212339</v>
      </c>
      <c r="AY62" s="167">
        <v>-2450993.4094989593</v>
      </c>
      <c r="AZ62" s="167">
        <v>-2548542.9471970182</v>
      </c>
      <c r="BA62" s="167">
        <v>-2649974.9564954592</v>
      </c>
      <c r="BB62" s="204">
        <v>-27549071.019557972</v>
      </c>
      <c r="BD62" s="173"/>
      <c r="BE62" s="173"/>
    </row>
    <row r="63" spans="1:57" ht="13.5" customHeight="1" x14ac:dyDescent="0.25">
      <c r="A63" s="398" t="s">
        <v>211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0</v>
      </c>
      <c r="AO63" s="167">
        <v>-875137.3085970151</v>
      </c>
      <c r="AP63" s="167">
        <v>-1819935.5469583527</v>
      </c>
      <c r="AQ63" s="167">
        <v>-1892368.9817272951</v>
      </c>
      <c r="AR63" s="167">
        <v>-1967685.2672000416</v>
      </c>
      <c r="AS63" s="167">
        <v>-2045999.1408346035</v>
      </c>
      <c r="AT63" s="167">
        <v>-2127429.9066398204</v>
      </c>
      <c r="AU63" s="167">
        <v>-2212101.6169240857</v>
      </c>
      <c r="AV63" s="167">
        <v>-2300143.2612776645</v>
      </c>
      <c r="AW63" s="167">
        <v>-2391688.9630765156</v>
      </c>
      <c r="AX63" s="167">
        <v>-2486878.1838069609</v>
      </c>
      <c r="AY63" s="167">
        <v>-2585855.9355224785</v>
      </c>
      <c r="AZ63" s="167">
        <v>-2688773.0017562732</v>
      </c>
      <c r="BA63" s="164">
        <v>-2795786.167226173</v>
      </c>
      <c r="BB63" s="204">
        <v>-28189783.281547278</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237</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0</v>
      </c>
      <c r="AO65" s="167">
        <v>-253030.32050499984</v>
      </c>
      <c r="AP65" s="167">
        <v>-240054.40663294858</v>
      </c>
      <c r="AQ65" s="167">
        <v>-227078.49276089726</v>
      </c>
      <c r="AR65" s="167">
        <v>-214102.57888884595</v>
      </c>
      <c r="AS65" s="167">
        <v>-201126.66501679475</v>
      </c>
      <c r="AT65" s="167">
        <v>-188150.75114474344</v>
      </c>
      <c r="AU65" s="167">
        <v>-175174.83727269218</v>
      </c>
      <c r="AV65" s="167">
        <v>-162198.92340064092</v>
      </c>
      <c r="AW65" s="167">
        <v>-149223.00952858964</v>
      </c>
      <c r="AX65" s="167">
        <v>-136247.09565653835</v>
      </c>
      <c r="AY65" s="167">
        <v>-123271.18178448705</v>
      </c>
      <c r="AZ65" s="167">
        <v>-110295.2679124358</v>
      </c>
      <c r="BA65" s="164">
        <v>-97319.354040384511</v>
      </c>
      <c r="BB65" s="157">
        <v>-2277272.8845449984</v>
      </c>
    </row>
    <row r="66" spans="1:56" ht="27.75" customHeight="1" x14ac:dyDescent="0.25">
      <c r="A66" s="425" t="s">
        <v>238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20617994.775000002</v>
      </c>
      <c r="AM66" s="187">
        <v>8836283.4749999996</v>
      </c>
      <c r="AN66" s="187">
        <v>0</v>
      </c>
      <c r="AO66" s="187">
        <v>2735568.6623087204</v>
      </c>
      <c r="AP66" s="187">
        <v>7741474.4994985769</v>
      </c>
      <c r="AQ66" s="187">
        <v>8072115.2638346627</v>
      </c>
      <c r="AR66" s="187">
        <v>8415399.0892192163</v>
      </c>
      <c r="AS66" s="187">
        <v>8771829.1694819704</v>
      </c>
      <c r="AT66" s="187">
        <v>9141928.7255670726</v>
      </c>
      <c r="AU66" s="187">
        <v>9526241.8026122544</v>
      </c>
      <c r="AV66" s="187">
        <v>9925334.0987517294</v>
      </c>
      <c r="AW66" s="187">
        <v>10339793.826905444</v>
      </c>
      <c r="AX66" s="187">
        <v>10770232.610867571</v>
      </c>
      <c r="AY66" s="187">
        <v>11217286.417059284</v>
      </c>
      <c r="AZ66" s="187">
        <v>11681616.523365315</v>
      </c>
      <c r="BA66" s="202">
        <v>12163910.526530225</v>
      </c>
      <c r="BB66" s="157">
        <v>149957009.46600208</v>
      </c>
    </row>
    <row r="67" spans="1:56" ht="11.25" customHeight="1" x14ac:dyDescent="0.25">
      <c r="A67" s="398" t="s">
        <v>239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0</v>
      </c>
      <c r="AO67" s="167">
        <v>-589814.26691142155</v>
      </c>
      <c r="AP67" s="167">
        <v>-589814.26691142155</v>
      </c>
      <c r="AQ67" s="167">
        <v>-589814.26691142155</v>
      </c>
      <c r="AR67" s="167">
        <v>-589814.26691142155</v>
      </c>
      <c r="AS67" s="167">
        <v>-589814.26691142155</v>
      </c>
      <c r="AT67" s="167">
        <v>-589814.26691142155</v>
      </c>
      <c r="AU67" s="167">
        <v>-589814.26691142155</v>
      </c>
      <c r="AV67" s="167">
        <v>-589814.26691142155</v>
      </c>
      <c r="AW67" s="167">
        <v>-589814.26691142155</v>
      </c>
      <c r="AX67" s="167">
        <v>-589814.26691142155</v>
      </c>
      <c r="AY67" s="167">
        <v>-589814.26691142155</v>
      </c>
      <c r="AZ67" s="167">
        <v>-589814.26691142155</v>
      </c>
      <c r="BA67" s="164">
        <v>-589814.26691142155</v>
      </c>
      <c r="BB67" s="204">
        <v>-7667585.4698484819</v>
      </c>
      <c r="BD67" s="173"/>
    </row>
    <row r="68" spans="1:56" ht="25.5" customHeight="1" x14ac:dyDescent="0.25">
      <c r="A68" s="425" t="s">
        <v>240</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20617994.775000002</v>
      </c>
      <c r="AM68" s="187">
        <v>8836283.4749999996</v>
      </c>
      <c r="AN68" s="187">
        <v>0</v>
      </c>
      <c r="AO68" s="187">
        <v>2145754.395397299</v>
      </c>
      <c r="AP68" s="187">
        <v>7151660.232587155</v>
      </c>
      <c r="AQ68" s="187">
        <v>7482300.9969232408</v>
      </c>
      <c r="AR68" s="187">
        <v>7825584.8223077944</v>
      </c>
      <c r="AS68" s="187">
        <v>8182014.9025705485</v>
      </c>
      <c r="AT68" s="187">
        <v>8552114.4586556517</v>
      </c>
      <c r="AU68" s="187">
        <v>8936427.5357008334</v>
      </c>
      <c r="AV68" s="187">
        <v>9335519.8318403084</v>
      </c>
      <c r="AW68" s="187">
        <v>9749979.5599940233</v>
      </c>
      <c r="AX68" s="187">
        <v>10180418.34395615</v>
      </c>
      <c r="AY68" s="187">
        <v>10627472.150147863</v>
      </c>
      <c r="AZ68" s="187">
        <v>11091802.256453894</v>
      </c>
      <c r="BA68" s="202">
        <v>11574096.259618804</v>
      </c>
      <c r="BB68" s="157">
        <v>142289423.99615353</v>
      </c>
    </row>
    <row r="69" spans="1:56" ht="12" customHeight="1" x14ac:dyDescent="0.25">
      <c r="A69" s="398" t="s">
        <v>241</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242</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20617994.775000002</v>
      </c>
      <c r="AM70" s="187">
        <v>8836283.4749999996</v>
      </c>
      <c r="AN70" s="187">
        <v>0</v>
      </c>
      <c r="AO70" s="187">
        <v>2145754.395397299</v>
      </c>
      <c r="AP70" s="187">
        <v>7151660.232587155</v>
      </c>
      <c r="AQ70" s="187">
        <v>7482300.9969232408</v>
      </c>
      <c r="AR70" s="187">
        <v>7825584.8223077944</v>
      </c>
      <c r="AS70" s="187">
        <v>8182014.9025705485</v>
      </c>
      <c r="AT70" s="187">
        <v>8552114.4586556517</v>
      </c>
      <c r="AU70" s="187">
        <v>8936427.5357008334</v>
      </c>
      <c r="AV70" s="187">
        <v>9335519.8318403084</v>
      </c>
      <c r="AW70" s="187">
        <v>9749979.5599940233</v>
      </c>
      <c r="AX70" s="187">
        <v>10180418.34395615</v>
      </c>
      <c r="AY70" s="187">
        <v>10627472.150147863</v>
      </c>
      <c r="AZ70" s="187">
        <v>11091802.256453894</v>
      </c>
      <c r="BA70" s="202">
        <v>11574096.259618804</v>
      </c>
      <c r="BB70" s="157">
        <v>142289423.99615353</v>
      </c>
    </row>
    <row r="71" spans="1:56" ht="12" customHeight="1" x14ac:dyDescent="0.25">
      <c r="A71" s="398" t="s">
        <v>212</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-5154498.6937500006</v>
      </c>
      <c r="AM71" s="167">
        <v>-2209070.8687499999</v>
      </c>
      <c r="AN71" s="167">
        <v>0</v>
      </c>
      <c r="AO71" s="167">
        <v>-536438.59884932474</v>
      </c>
      <c r="AP71" s="167">
        <v>-1787915.0581467887</v>
      </c>
      <c r="AQ71" s="167">
        <v>-1870575.2492308102</v>
      </c>
      <c r="AR71" s="167">
        <v>-1956396.2055769486</v>
      </c>
      <c r="AS71" s="167">
        <v>-2045503.7256426371</v>
      </c>
      <c r="AT71" s="167">
        <v>-2138028.6146639129</v>
      </c>
      <c r="AU71" s="167">
        <v>-2234106.8839252084</v>
      </c>
      <c r="AV71" s="167">
        <v>-2333879.9579600771</v>
      </c>
      <c r="AW71" s="167">
        <v>-2437494.8899985058</v>
      </c>
      <c r="AX71" s="167">
        <v>-2545104.5859890375</v>
      </c>
      <c r="AY71" s="167">
        <v>-2656868.0375369657</v>
      </c>
      <c r="AZ71" s="167">
        <v>-2772950.5641134735</v>
      </c>
      <c r="BA71" s="164">
        <v>-2893524.064904701</v>
      </c>
      <c r="BB71" s="157">
        <v>-35572355.999038383</v>
      </c>
      <c r="BD71" s="173"/>
    </row>
    <row r="72" spans="1:56" ht="12.75" customHeight="1" thickBot="1" x14ac:dyDescent="0.3">
      <c r="A72" s="430" t="s">
        <v>243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15463496.081250001</v>
      </c>
      <c r="AM72" s="205">
        <v>6627212.6062499993</v>
      </c>
      <c r="AN72" s="205">
        <v>0</v>
      </c>
      <c r="AO72" s="205">
        <v>1609315.7965479742</v>
      </c>
      <c r="AP72" s="205">
        <v>5363745.1744403662</v>
      </c>
      <c r="AQ72" s="205">
        <v>5611725.7476924304</v>
      </c>
      <c r="AR72" s="205">
        <v>5869188.6167308455</v>
      </c>
      <c r="AS72" s="205">
        <v>6136511.1769279111</v>
      </c>
      <c r="AT72" s="205">
        <v>6414085.8439917387</v>
      </c>
      <c r="AU72" s="205">
        <v>6702320.6517756246</v>
      </c>
      <c r="AV72" s="205">
        <v>7001639.8738802318</v>
      </c>
      <c r="AW72" s="205">
        <v>7312484.6699955175</v>
      </c>
      <c r="AX72" s="205">
        <v>7635313.7579671126</v>
      </c>
      <c r="AY72" s="205">
        <v>7970604.112610897</v>
      </c>
      <c r="AZ72" s="205">
        <v>8318851.6923404206</v>
      </c>
      <c r="BA72" s="206">
        <v>8680572.1947141029</v>
      </c>
      <c r="BB72" s="170">
        <v>106717067.99711516</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244</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425" t="s">
        <v>240</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20617994.775000002</v>
      </c>
      <c r="AM75" s="207">
        <v>8836283.4749999996</v>
      </c>
      <c r="AN75" s="207">
        <v>0</v>
      </c>
      <c r="AO75" s="207">
        <v>2145754.395397299</v>
      </c>
      <c r="AP75" s="207">
        <v>7151660.232587155</v>
      </c>
      <c r="AQ75" s="207">
        <v>7482300.9969232408</v>
      </c>
      <c r="AR75" s="207">
        <v>7825584.8223077944</v>
      </c>
      <c r="AS75" s="207">
        <v>8182014.9025705485</v>
      </c>
      <c r="AT75" s="207">
        <v>8552114.4586556517</v>
      </c>
      <c r="AU75" s="207">
        <v>8936427.5357008334</v>
      </c>
      <c r="AV75" s="207">
        <v>9335519.8318403084</v>
      </c>
      <c r="AW75" s="207">
        <v>9749979.5599940233</v>
      </c>
      <c r="AX75" s="207">
        <v>10180418.34395615</v>
      </c>
      <c r="AY75" s="207">
        <v>10627472.150147863</v>
      </c>
      <c r="AZ75" s="207">
        <v>11091802.256453894</v>
      </c>
      <c r="BA75" s="208">
        <v>11574096.259618804</v>
      </c>
      <c r="BB75" s="157">
        <v>142289423.99615353</v>
      </c>
    </row>
    <row r="76" spans="1:56" ht="12" customHeight="1" x14ac:dyDescent="0.25">
      <c r="A76" s="398" t="s">
        <v>239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0</v>
      </c>
      <c r="AO76" s="175">
        <v>589814.26691142155</v>
      </c>
      <c r="AP76" s="175">
        <v>589814.26691142155</v>
      </c>
      <c r="AQ76" s="175">
        <v>589814.26691142155</v>
      </c>
      <c r="AR76" s="175">
        <v>589814.26691142155</v>
      </c>
      <c r="AS76" s="175">
        <v>589814.26691142155</v>
      </c>
      <c r="AT76" s="175">
        <v>589814.26691142155</v>
      </c>
      <c r="AU76" s="175">
        <v>589814.26691142155</v>
      </c>
      <c r="AV76" s="175">
        <v>589814.26691142155</v>
      </c>
      <c r="AW76" s="175">
        <v>589814.26691142155</v>
      </c>
      <c r="AX76" s="175">
        <v>589814.26691142155</v>
      </c>
      <c r="AY76" s="175">
        <v>589814.26691142155</v>
      </c>
      <c r="AZ76" s="175">
        <v>589814.26691142155</v>
      </c>
      <c r="BA76" s="174">
        <v>589814.26691142155</v>
      </c>
      <c r="BB76" s="176">
        <v>7667585.4698484819</v>
      </c>
    </row>
    <row r="77" spans="1:56" ht="12" customHeight="1" x14ac:dyDescent="0.25">
      <c r="A77" s="398" t="s">
        <v>241</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-5154498.6937500006</v>
      </c>
      <c r="AM78" s="175">
        <v>-2209070.8687499999</v>
      </c>
      <c r="AN78" s="175">
        <v>0</v>
      </c>
      <c r="AO78" s="175">
        <v>-536438.59884932474</v>
      </c>
      <c r="AP78" s="175">
        <v>-1787915.0581467887</v>
      </c>
      <c r="AQ78" s="175">
        <v>-1870575.2492308102</v>
      </c>
      <c r="AR78" s="175">
        <v>-1956396.2055769486</v>
      </c>
      <c r="AS78" s="175">
        <v>-2045503.7256426371</v>
      </c>
      <c r="AT78" s="175">
        <v>-2138028.6146639129</v>
      </c>
      <c r="AU78" s="175">
        <v>-2234106.8839252084</v>
      </c>
      <c r="AV78" s="175">
        <v>-2333879.9579600771</v>
      </c>
      <c r="AW78" s="175">
        <v>-2437494.8899985058</v>
      </c>
      <c r="AX78" s="175">
        <v>-2545104.5859890375</v>
      </c>
      <c r="AY78" s="175">
        <v>-2656868.0375369657</v>
      </c>
      <c r="AZ78" s="175">
        <v>-2772950.5641134735</v>
      </c>
      <c r="BA78" s="174">
        <v>-2893524.064904701</v>
      </c>
      <c r="BB78" s="176">
        <v>-35572355.999038383</v>
      </c>
    </row>
    <row r="79" spans="1:56" ht="12" customHeight="1" x14ac:dyDescent="0.25">
      <c r="A79" s="398" t="s">
        <v>245</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247</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-11796285.338228431</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-11796285.338228431</v>
      </c>
    </row>
    <row r="82" spans="1:54" ht="12.75" customHeight="1" x14ac:dyDescent="0.25">
      <c r="A82" s="398" t="s">
        <v>248</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15463496.081250001</v>
      </c>
      <c r="AM83" s="210">
        <v>-5169072.7319784313</v>
      </c>
      <c r="AN83" s="210">
        <v>0</v>
      </c>
      <c r="AO83" s="210">
        <v>2199130.0634593954</v>
      </c>
      <c r="AP83" s="210">
        <v>5953559.4413517881</v>
      </c>
      <c r="AQ83" s="210">
        <v>6201540.0146038523</v>
      </c>
      <c r="AR83" s="210">
        <v>6459002.8836422674</v>
      </c>
      <c r="AS83" s="210">
        <v>6726325.443839333</v>
      </c>
      <c r="AT83" s="210">
        <v>7003900.1109031597</v>
      </c>
      <c r="AU83" s="210">
        <v>7292134.9186870456</v>
      </c>
      <c r="AV83" s="210">
        <v>7591454.1407916527</v>
      </c>
      <c r="AW83" s="210">
        <v>7902298.9369069384</v>
      </c>
      <c r="AX83" s="210">
        <v>8225128.0248785336</v>
      </c>
      <c r="AY83" s="210">
        <v>8560418.379522318</v>
      </c>
      <c r="AZ83" s="210">
        <v>8908665.9592518415</v>
      </c>
      <c r="BA83" s="209">
        <v>9270386.4616255239</v>
      </c>
      <c r="BB83" s="176">
        <v>102588368.12873521</v>
      </c>
    </row>
    <row r="84" spans="1:54" ht="12" customHeight="1" x14ac:dyDescent="0.25">
      <c r="A84" s="428" t="s">
        <v>250</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15463496.081250001</v>
      </c>
      <c r="AM84" s="210">
        <v>10294423.349271569</v>
      </c>
      <c r="AN84" s="210">
        <v>10294423.349271569</v>
      </c>
      <c r="AO84" s="210">
        <v>12493553.412730966</v>
      </c>
      <c r="AP84" s="210">
        <v>18447112.854082756</v>
      </c>
      <c r="AQ84" s="210">
        <v>24648652.868686609</v>
      </c>
      <c r="AR84" s="210">
        <v>31107655.752328876</v>
      </c>
      <c r="AS84" s="210">
        <v>37833981.196168207</v>
      </c>
      <c r="AT84" s="210">
        <v>44837881.307071365</v>
      </c>
      <c r="AU84" s="210">
        <v>52130016.225758411</v>
      </c>
      <c r="AV84" s="210">
        <v>59721470.366550066</v>
      </c>
      <c r="AW84" s="210">
        <v>67623769.303457007</v>
      </c>
      <c r="AX84" s="210">
        <v>75848897.328335539</v>
      </c>
      <c r="AY84" s="210">
        <v>84409315.707857862</v>
      </c>
      <c r="AZ84" s="210">
        <v>93317981.667109698</v>
      </c>
      <c r="BA84" s="209">
        <v>102588368.12873521</v>
      </c>
      <c r="BB84" s="176"/>
    </row>
    <row r="85" spans="1:54" ht="12" customHeight="1" x14ac:dyDescent="0.25">
      <c r="A85" s="398" t="s">
        <v>251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252</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15463496.081250001</v>
      </c>
      <c r="AM86" s="207">
        <v>-4475387.6467345729</v>
      </c>
      <c r="AN86" s="207">
        <v>0</v>
      </c>
      <c r="AO86" s="207">
        <v>1427266.1404035587</v>
      </c>
      <c r="AP86" s="207">
        <v>3345405.427375651</v>
      </c>
      <c r="AQ86" s="207">
        <v>3017099.4739823458</v>
      </c>
      <c r="AR86" s="207">
        <v>2720655.6244432097</v>
      </c>
      <c r="AS86" s="207">
        <v>2453036.3659844808</v>
      </c>
      <c r="AT86" s="207">
        <v>2211485.3654121966</v>
      </c>
      <c r="AU86" s="207">
        <v>1993502.7417233794</v>
      </c>
      <c r="AV86" s="207">
        <v>1796822.3069067511</v>
      </c>
      <c r="AW86" s="207">
        <v>1619390.6525747026</v>
      </c>
      <c r="AX86" s="207">
        <v>1459347.9613953955</v>
      </c>
      <c r="AY86" s="207">
        <v>1315010.4250761077</v>
      </c>
      <c r="AZ86" s="207">
        <v>1184854.1545111444</v>
      </c>
      <c r="BA86" s="208">
        <v>1067500.4723448642</v>
      </c>
      <c r="BB86" s="157">
        <v>36599485.546649218</v>
      </c>
    </row>
    <row r="87" spans="1:54" ht="28.5" customHeight="1" x14ac:dyDescent="0.25">
      <c r="A87" s="425" t="s">
        <v>253</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15463496.081250001</v>
      </c>
      <c r="AM87" s="202">
        <v>10988108.434515428</v>
      </c>
      <c r="AN87" s="202">
        <v>10988108.434515428</v>
      </c>
      <c r="AO87" s="202">
        <v>12415374.574918987</v>
      </c>
      <c r="AP87" s="202">
        <v>15760780.002294637</v>
      </c>
      <c r="AQ87" s="202">
        <v>18777879.476276983</v>
      </c>
      <c r="AR87" s="202">
        <v>21498535.100720193</v>
      </c>
      <c r="AS87" s="202">
        <v>23951571.466704674</v>
      </c>
      <c r="AT87" s="202">
        <v>26163056.832116872</v>
      </c>
      <c r="AU87" s="202">
        <v>28156559.573840253</v>
      </c>
      <c r="AV87" s="202">
        <v>29953381.880747005</v>
      </c>
      <c r="AW87" s="202">
        <v>31572772.533321708</v>
      </c>
      <c r="AX87" s="202">
        <v>33032120.494717102</v>
      </c>
      <c r="AY87" s="202">
        <v>34347130.919793211</v>
      </c>
      <c r="AZ87" s="202">
        <v>35531985.074304357</v>
      </c>
      <c r="BA87" s="202">
        <v>36599485.546649218</v>
      </c>
      <c r="BB87" s="176"/>
    </row>
    <row r="88" spans="1:54" ht="14.25" customHeight="1" x14ac:dyDescent="0.25">
      <c r="A88" s="433" t="s">
        <v>254</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255</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2024</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2024</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6CE23-AA9F-4003-B993-D402F79E562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262</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263</v>
      </c>
      <c r="B21" s="441" t="s">
        <v>264</v>
      </c>
      <c r="C21" s="442" t="s">
        <v>265</v>
      </c>
      <c r="D21" s="442"/>
      <c r="E21" s="442"/>
      <c r="F21" s="442"/>
      <c r="G21" s="442"/>
      <c r="H21" s="442"/>
      <c r="I21" s="443" t="s">
        <v>266</v>
      </c>
      <c r="J21" s="444" t="s">
        <v>267</v>
      </c>
      <c r="K21" s="441" t="s">
        <v>268</v>
      </c>
      <c r="L21" s="437" t="s">
        <v>269</v>
      </c>
    </row>
    <row r="22" spans="1:15" ht="58.5" customHeight="1" x14ac:dyDescent="0.25">
      <c r="A22" s="441"/>
      <c r="B22" s="441"/>
      <c r="C22" s="438" t="s">
        <v>329</v>
      </c>
      <c r="D22" s="438"/>
      <c r="E22" s="224"/>
      <c r="F22" s="225"/>
      <c r="G22" s="439" t="s">
        <v>270</v>
      </c>
      <c r="H22" s="440"/>
      <c r="I22" s="443"/>
      <c r="J22" s="445"/>
      <c r="K22" s="441"/>
      <c r="L22" s="437"/>
    </row>
    <row r="23" spans="1:15" ht="35.25" customHeight="1" x14ac:dyDescent="0.25">
      <c r="A23" s="441"/>
      <c r="B23" s="441"/>
      <c r="C23" s="226" t="s">
        <v>271</v>
      </c>
      <c r="D23" s="226" t="s">
        <v>272</v>
      </c>
      <c r="E23" s="226" t="s">
        <v>271</v>
      </c>
      <c r="F23" s="226" t="s">
        <v>272</v>
      </c>
      <c r="G23" s="226" t="s">
        <v>271</v>
      </c>
      <c r="H23" s="226" t="s">
        <v>272</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45497</v>
      </c>
      <c r="D25" s="230">
        <v>46446</v>
      </c>
      <c r="E25" s="230"/>
      <c r="F25" s="230"/>
      <c r="G25" s="230" t="s">
        <v>74</v>
      </c>
      <c r="H25" s="230" t="s">
        <v>74</v>
      </c>
      <c r="I25" s="231" t="s">
        <v>74</v>
      </c>
      <c r="J25" s="231" t="s">
        <v>74</v>
      </c>
      <c r="K25" s="232" t="s">
        <v>74</v>
      </c>
      <c r="L25" s="233" t="s">
        <v>74</v>
      </c>
    </row>
    <row r="26" spans="1:15" ht="21" customHeight="1" x14ac:dyDescent="0.25">
      <c r="A26" s="226" t="s">
        <v>274</v>
      </c>
      <c r="B26" s="234" t="s">
        <v>275</v>
      </c>
      <c r="C26" s="235">
        <v>45497</v>
      </c>
      <c r="D26" s="236">
        <v>45497</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298</v>
      </c>
      <c r="C38" s="229">
        <v>46140</v>
      </c>
      <c r="D38" s="242">
        <v>46566</v>
      </c>
      <c r="E38" s="242"/>
      <c r="F38" s="242"/>
      <c r="G38" s="242" t="s">
        <v>74</v>
      </c>
      <c r="H38" s="242" t="s">
        <v>74</v>
      </c>
      <c r="I38" s="243" t="s">
        <v>74</v>
      </c>
      <c r="J38" s="243" t="s">
        <v>74</v>
      </c>
      <c r="K38" s="232" t="s">
        <v>74</v>
      </c>
      <c r="L38" s="232" t="s">
        <v>74</v>
      </c>
    </row>
    <row r="39" spans="1:15" ht="40.5" customHeight="1" x14ac:dyDescent="0.25">
      <c r="A39" s="226" t="s">
        <v>299</v>
      </c>
      <c r="B39" s="240" t="s">
        <v>300</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301</v>
      </c>
      <c r="B40" s="240" t="s">
        <v>302</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303</v>
      </c>
      <c r="C41" s="229">
        <v>46566</v>
      </c>
      <c r="D41" s="242">
        <v>46719</v>
      </c>
      <c r="E41" s="242"/>
      <c r="F41" s="242"/>
      <c r="G41" s="242" t="s">
        <v>74</v>
      </c>
      <c r="H41" s="242" t="s">
        <v>74</v>
      </c>
      <c r="I41" s="243" t="s">
        <v>74</v>
      </c>
      <c r="J41" s="243" t="s">
        <v>74</v>
      </c>
      <c r="K41" s="232" t="s">
        <v>74</v>
      </c>
      <c r="L41" s="232" t="s">
        <v>74</v>
      </c>
    </row>
    <row r="42" spans="1:15" x14ac:dyDescent="0.25">
      <c r="A42" s="226" t="s">
        <v>304</v>
      </c>
      <c r="B42" s="240" t="s">
        <v>305</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306</v>
      </c>
      <c r="B43" s="240" t="s">
        <v>307</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308</v>
      </c>
      <c r="B44" s="240" t="s">
        <v>309</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316</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321</v>
      </c>
      <c r="B51" s="240" t="s">
        <v>322</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46568</v>
      </c>
      <c r="D53" s="241">
        <v>46568</v>
      </c>
      <c r="E53" s="241"/>
      <c r="F53" s="241"/>
      <c r="G53" s="241" t="s">
        <v>74</v>
      </c>
      <c r="H53" s="241" t="s">
        <v>74</v>
      </c>
      <c r="I53" s="244" t="s">
        <v>74</v>
      </c>
      <c r="J53" s="244" t="s">
        <v>74</v>
      </c>
      <c r="K53" s="238" t="s">
        <v>74</v>
      </c>
      <c r="L53" s="238" t="s">
        <v>74</v>
      </c>
    </row>
    <row r="54" spans="1:12" ht="21" customHeight="1" x14ac:dyDescent="0.25">
      <c r="A54" s="226" t="s">
        <v>327</v>
      </c>
      <c r="B54" s="240" t="s">
        <v>328</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44551-CA39-458D-BC96-0ED330C1D13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331</v>
      </c>
      <c r="B20" s="449" t="s">
        <v>332</v>
      </c>
      <c r="C20" s="441" t="s">
        <v>333</v>
      </c>
      <c r="D20" s="441"/>
      <c r="E20" s="451" t="s">
        <v>334</v>
      </c>
      <c r="F20" s="451"/>
      <c r="G20" s="449" t="s">
        <v>335</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336</v>
      </c>
      <c r="AC20" s="455"/>
    </row>
    <row r="21" spans="1:33" ht="99.75" customHeight="1" x14ac:dyDescent="0.25">
      <c r="A21" s="450"/>
      <c r="B21" s="450"/>
      <c r="C21" s="441"/>
      <c r="D21" s="441"/>
      <c r="E21" s="451"/>
      <c r="F21" s="451"/>
      <c r="G21" s="450"/>
      <c r="H21" s="441" t="s">
        <v>329</v>
      </c>
      <c r="I21" s="441"/>
      <c r="J21" s="441" t="s">
        <v>337</v>
      </c>
      <c r="K21" s="441"/>
      <c r="L21" s="441" t="s">
        <v>329</v>
      </c>
      <c r="M21" s="441"/>
      <c r="N21" s="441" t="s">
        <v>337</v>
      </c>
      <c r="O21" s="441"/>
      <c r="P21" s="441" t="s">
        <v>329</v>
      </c>
      <c r="Q21" s="441"/>
      <c r="R21" s="441" t="s">
        <v>337</v>
      </c>
      <c r="S21" s="441"/>
      <c r="T21" s="441" t="s">
        <v>329</v>
      </c>
      <c r="U21" s="441"/>
      <c r="V21" s="441" t="s">
        <v>337</v>
      </c>
      <c r="W21" s="441"/>
      <c r="X21" s="441" t="s">
        <v>329</v>
      </c>
      <c r="Y21" s="441"/>
      <c r="Z21" s="441" t="s">
        <v>337</v>
      </c>
      <c r="AA21" s="441"/>
      <c r="AB21" s="456"/>
      <c r="AC21" s="457"/>
    </row>
    <row r="22" spans="1:33" ht="89.25" customHeight="1" x14ac:dyDescent="0.25">
      <c r="A22" s="438"/>
      <c r="B22" s="438"/>
      <c r="C22" s="250" t="s">
        <v>329</v>
      </c>
      <c r="D22" s="250" t="s">
        <v>338</v>
      </c>
      <c r="E22" s="251" t="s">
        <v>339</v>
      </c>
      <c r="F22" s="251" t="s">
        <v>340</v>
      </c>
      <c r="G22" s="438"/>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329</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t="s">
        <v>74</v>
      </c>
      <c r="D24" s="260">
        <v>14.391468112638684</v>
      </c>
      <c r="E24" s="279" t="s">
        <v>74</v>
      </c>
      <c r="F24" s="279">
        <v>14.391468112638684</v>
      </c>
      <c r="G24" s="260">
        <v>0</v>
      </c>
      <c r="H24" s="260" t="s">
        <v>74</v>
      </c>
      <c r="I24" s="265" t="s">
        <v>74</v>
      </c>
      <c r="J24" s="260">
        <v>14.391468112638684</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14.391468112638684</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t="s">
        <v>74</v>
      </c>
      <c r="I28" s="258" t="s">
        <v>74</v>
      </c>
      <c r="J28" s="257">
        <v>14.391468112638684</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14.391468112638684</v>
      </c>
      <c r="AD28" s="280"/>
      <c r="AE28" s="219"/>
      <c r="AF28" s="219"/>
      <c r="AG28" s="219"/>
    </row>
    <row r="29" spans="1:33" ht="21" customHeight="1" x14ac:dyDescent="0.25">
      <c r="A29" s="255" t="s">
        <v>352</v>
      </c>
      <c r="B29" s="259" t="s">
        <v>353</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t="s">
        <v>74</v>
      </c>
      <c r="D30" s="260">
        <v>11.796285338228429</v>
      </c>
      <c r="E30" s="260" t="s">
        <v>74</v>
      </c>
      <c r="F30" s="260">
        <v>11.796285338228429</v>
      </c>
      <c r="G30" s="260">
        <v>0</v>
      </c>
      <c r="H30" s="260" t="s">
        <v>74</v>
      </c>
      <c r="I30" s="265" t="s">
        <v>74</v>
      </c>
      <c r="J30" s="260">
        <v>11.796285340000001</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11.796285340000001</v>
      </c>
      <c r="AD30" s="280"/>
      <c r="AE30" s="219"/>
      <c r="AF30" s="219"/>
      <c r="AG30" s="219"/>
    </row>
    <row r="31" spans="1:33" x14ac:dyDescent="0.25">
      <c r="A31" s="253" t="s">
        <v>355</v>
      </c>
      <c r="B31" s="256" t="s">
        <v>356</v>
      </c>
      <c r="C31" s="257" t="s">
        <v>74</v>
      </c>
      <c r="D31" s="257">
        <v>1.3988210325000003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t="s">
        <v>74</v>
      </c>
      <c r="D32" s="257">
        <v>5.4103848114375008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t="s">
        <v>74</v>
      </c>
      <c r="D33" s="257">
        <v>3.538318625250001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t="s">
        <v>74</v>
      </c>
      <c r="D34" s="257">
        <v>1.448760869040929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150</v>
      </c>
      <c r="D35" s="265" t="s">
        <v>150</v>
      </c>
      <c r="E35" s="260" t="s">
        <v>150</v>
      </c>
      <c r="F35" s="260" t="s">
        <v>150</v>
      </c>
      <c r="G35" s="260" t="s">
        <v>150</v>
      </c>
      <c r="H35" s="260" t="s">
        <v>150</v>
      </c>
      <c r="I35" s="265" t="s">
        <v>150</v>
      </c>
      <c r="J35" s="260" t="s">
        <v>150</v>
      </c>
      <c r="K35" s="265" t="s">
        <v>150</v>
      </c>
      <c r="L35" s="260" t="s">
        <v>150</v>
      </c>
      <c r="M35" s="265" t="s">
        <v>150</v>
      </c>
      <c r="N35" s="260" t="s">
        <v>150</v>
      </c>
      <c r="O35" s="265" t="s">
        <v>150</v>
      </c>
      <c r="P35" s="260" t="s">
        <v>150</v>
      </c>
      <c r="Q35" s="265" t="s">
        <v>150</v>
      </c>
      <c r="R35" s="260" t="s">
        <v>150</v>
      </c>
      <c r="S35" s="265" t="s">
        <v>150</v>
      </c>
      <c r="T35" s="260" t="s">
        <v>150</v>
      </c>
      <c r="U35" s="265" t="s">
        <v>150</v>
      </c>
      <c r="V35" s="260" t="s">
        <v>150</v>
      </c>
      <c r="W35" s="265" t="s">
        <v>150</v>
      </c>
      <c r="X35" s="260" t="s">
        <v>150</v>
      </c>
      <c r="Y35" s="265" t="s">
        <v>150</v>
      </c>
      <c r="Z35" s="260" t="s">
        <v>150</v>
      </c>
      <c r="AA35" s="265" t="s">
        <v>150</v>
      </c>
      <c r="AB35" s="260" t="s">
        <v>150</v>
      </c>
      <c r="AC35" s="279" t="s">
        <v>150</v>
      </c>
      <c r="AD35" s="280" t="s">
        <v>150</v>
      </c>
      <c r="AE35" s="219" t="s">
        <v>150</v>
      </c>
      <c r="AF35" s="219" t="s">
        <v>150</v>
      </c>
      <c r="AG35" s="219" t="s">
        <v>150</v>
      </c>
    </row>
    <row r="36" spans="1:33" ht="31.5" x14ac:dyDescent="0.25">
      <c r="A36" s="255" t="s">
        <v>364</v>
      </c>
      <c r="B36" s="261" t="s">
        <v>365</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t="s">
        <v>74</v>
      </c>
      <c r="D37" s="257">
        <v>1</v>
      </c>
      <c r="E37" s="257" t="s">
        <v>74</v>
      </c>
      <c r="F37" s="257" t="s">
        <v>74</v>
      </c>
      <c r="G37" s="257">
        <v>0</v>
      </c>
      <c r="H37" s="257" t="s">
        <v>74</v>
      </c>
      <c r="I37" s="258" t="s">
        <v>74</v>
      </c>
      <c r="J37" s="257">
        <v>1</v>
      </c>
      <c r="K37" s="258">
        <v>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1</v>
      </c>
      <c r="AD37" s="280"/>
      <c r="AE37" s="280"/>
      <c r="AF37" s="219"/>
      <c r="AG37" s="219"/>
    </row>
    <row r="38" spans="1:33" x14ac:dyDescent="0.25">
      <c r="A38" s="255" t="s">
        <v>368</v>
      </c>
      <c r="B38" s="261" t="s">
        <v>369</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t="s">
        <v>74</v>
      </c>
      <c r="D41" s="257">
        <v>0.39</v>
      </c>
      <c r="E41" s="257" t="s">
        <v>74</v>
      </c>
      <c r="F41" s="257" t="s">
        <v>74</v>
      </c>
      <c r="G41" s="257">
        <v>0</v>
      </c>
      <c r="H41" s="257" t="s">
        <v>74</v>
      </c>
      <c r="I41" s="258" t="s">
        <v>74</v>
      </c>
      <c r="J41" s="257">
        <v>0.39</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0.39</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t="s">
        <v>74</v>
      </c>
      <c r="D48" s="257">
        <v>1</v>
      </c>
      <c r="E48" s="257" t="s">
        <v>74</v>
      </c>
      <c r="F48" s="257" t="s">
        <v>74</v>
      </c>
      <c r="G48" s="257">
        <v>0</v>
      </c>
      <c r="H48" s="257" t="s">
        <v>74</v>
      </c>
      <c r="I48" s="258" t="s">
        <v>74</v>
      </c>
      <c r="J48" s="257">
        <v>0</v>
      </c>
      <c r="K48" s="258" t="s">
        <v>74</v>
      </c>
      <c r="L48" s="257" t="s">
        <v>74</v>
      </c>
      <c r="M48" s="258" t="s">
        <v>74</v>
      </c>
      <c r="N48" s="257">
        <v>1</v>
      </c>
      <c r="O48" s="258">
        <v>2</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1</v>
      </c>
      <c r="AD48" s="280"/>
      <c r="AE48" s="280"/>
      <c r="AF48" s="219"/>
      <c r="AG48" s="219"/>
    </row>
    <row r="49" spans="1:33" x14ac:dyDescent="0.25">
      <c r="A49" s="255" t="s">
        <v>388</v>
      </c>
      <c r="B49" s="256" t="s">
        <v>369</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t="s">
        <v>74</v>
      </c>
      <c r="D52" s="257">
        <v>0.39</v>
      </c>
      <c r="E52" s="257" t="s">
        <v>74</v>
      </c>
      <c r="F52" s="257" t="s">
        <v>74</v>
      </c>
      <c r="G52" s="257">
        <v>0</v>
      </c>
      <c r="H52" s="257" t="s">
        <v>74</v>
      </c>
      <c r="I52" s="258" t="s">
        <v>74</v>
      </c>
      <c r="J52" s="257">
        <v>0</v>
      </c>
      <c r="K52" s="258" t="s">
        <v>74</v>
      </c>
      <c r="L52" s="257" t="s">
        <v>74</v>
      </c>
      <c r="M52" s="258" t="s">
        <v>74</v>
      </c>
      <c r="N52" s="257">
        <v>0.39</v>
      </c>
      <c r="O52" s="258">
        <v>2</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0.39</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t="s">
        <v>74</v>
      </c>
      <c r="D58" s="257">
        <v>11.796285338228429</v>
      </c>
      <c r="E58" s="257" t="s">
        <v>74</v>
      </c>
      <c r="F58" s="257" t="s">
        <v>74</v>
      </c>
      <c r="G58" s="257">
        <v>0</v>
      </c>
      <c r="H58" s="257" t="s">
        <v>74</v>
      </c>
      <c r="I58" s="258" t="s">
        <v>74</v>
      </c>
      <c r="J58" s="257">
        <v>0</v>
      </c>
      <c r="K58" s="258" t="s">
        <v>74</v>
      </c>
      <c r="L58" s="257" t="s">
        <v>74</v>
      </c>
      <c r="M58" s="258" t="s">
        <v>74</v>
      </c>
      <c r="N58" s="257">
        <v>11.796285340000001</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11.796285340000001</v>
      </c>
      <c r="AD58" s="280"/>
      <c r="AE58" s="219"/>
      <c r="AF58" s="219"/>
      <c r="AG58" s="219"/>
    </row>
    <row r="59" spans="1:33" x14ac:dyDescent="0.25">
      <c r="A59" s="255" t="s">
        <v>399</v>
      </c>
      <c r="B59" s="256" t="s">
        <v>400</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t="s">
        <v>74</v>
      </c>
      <c r="D60" s="263">
        <v>1</v>
      </c>
      <c r="E60" s="257" t="s">
        <v>74</v>
      </c>
      <c r="F60" s="257" t="s">
        <v>74</v>
      </c>
      <c r="G60" s="257">
        <v>0</v>
      </c>
      <c r="H60" s="257" t="s">
        <v>74</v>
      </c>
      <c r="I60" s="258" t="s">
        <v>74</v>
      </c>
      <c r="J60" s="257">
        <v>0</v>
      </c>
      <c r="K60" s="258" t="s">
        <v>74</v>
      </c>
      <c r="L60" s="257" t="s">
        <v>74</v>
      </c>
      <c r="M60" s="258" t="s">
        <v>74</v>
      </c>
      <c r="N60" s="257">
        <v>1</v>
      </c>
      <c r="O60" s="258">
        <v>2</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1</v>
      </c>
      <c r="AD60" s="280"/>
      <c r="AE60" s="219"/>
      <c r="AF60" s="219"/>
      <c r="AG60" s="219"/>
    </row>
    <row r="61" spans="1:33" x14ac:dyDescent="0.25">
      <c r="A61" s="255" t="s">
        <v>403</v>
      </c>
      <c r="B61" s="261" t="s">
        <v>404</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t="s">
        <v>74</v>
      </c>
      <c r="D62" s="263">
        <v>0.39</v>
      </c>
      <c r="E62" s="257" t="s">
        <v>74</v>
      </c>
      <c r="F62" s="257" t="s">
        <v>74</v>
      </c>
      <c r="G62" s="257">
        <v>0</v>
      </c>
      <c r="H62" s="257" t="s">
        <v>74</v>
      </c>
      <c r="I62" s="258" t="s">
        <v>74</v>
      </c>
      <c r="J62" s="257">
        <v>0</v>
      </c>
      <c r="K62" s="258" t="s">
        <v>74</v>
      </c>
      <c r="L62" s="257" t="s">
        <v>74</v>
      </c>
      <c r="M62" s="258" t="s">
        <v>74</v>
      </c>
      <c r="N62" s="257">
        <v>0.39</v>
      </c>
      <c r="O62" s="258">
        <v>2</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0.39</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77B74-8854-4733-AB12-33F550409AA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424</v>
      </c>
      <c r="B22" s="462" t="s">
        <v>425</v>
      </c>
      <c r="C22" s="459" t="s">
        <v>426</v>
      </c>
      <c r="D22" s="459" t="s">
        <v>427</v>
      </c>
      <c r="E22" s="465" t="s">
        <v>428</v>
      </c>
      <c r="F22" s="466"/>
      <c r="G22" s="466"/>
      <c r="H22" s="466"/>
      <c r="I22" s="466"/>
      <c r="J22" s="466"/>
      <c r="K22" s="466"/>
      <c r="L22" s="467"/>
      <c r="M22" s="459" t="s">
        <v>429</v>
      </c>
      <c r="N22" s="459" t="s">
        <v>430</v>
      </c>
      <c r="O22" s="459" t="s">
        <v>431</v>
      </c>
      <c r="P22" s="469" t="s">
        <v>432</v>
      </c>
      <c r="Q22" s="469" t="s">
        <v>433</v>
      </c>
      <c r="R22" s="469" t="s">
        <v>434</v>
      </c>
      <c r="S22" s="469" t="s">
        <v>435</v>
      </c>
      <c r="T22" s="469"/>
      <c r="U22" s="472" t="s">
        <v>436</v>
      </c>
      <c r="V22" s="472" t="s">
        <v>437</v>
      </c>
      <c r="W22" s="469" t="s">
        <v>438</v>
      </c>
      <c r="X22" s="469" t="s">
        <v>439</v>
      </c>
      <c r="Y22" s="469" t="s">
        <v>440</v>
      </c>
      <c r="Z22" s="468" t="s">
        <v>441</v>
      </c>
      <c r="AA22" s="469" t="s">
        <v>442</v>
      </c>
      <c r="AB22" s="469" t="s">
        <v>443</v>
      </c>
      <c r="AC22" s="469" t="s">
        <v>444</v>
      </c>
      <c r="AD22" s="469" t="s">
        <v>445</v>
      </c>
      <c r="AE22" s="469" t="s">
        <v>446</v>
      </c>
      <c r="AF22" s="469" t="s">
        <v>447</v>
      </c>
      <c r="AG22" s="469"/>
      <c r="AH22" s="469"/>
      <c r="AI22" s="469"/>
      <c r="AJ22" s="469"/>
      <c r="AK22" s="469"/>
      <c r="AL22" s="469" t="s">
        <v>448</v>
      </c>
      <c r="AM22" s="469"/>
      <c r="AN22" s="469"/>
      <c r="AO22" s="469"/>
      <c r="AP22" s="469" t="s">
        <v>449</v>
      </c>
      <c r="AQ22" s="469"/>
      <c r="AR22" s="469" t="s">
        <v>450</v>
      </c>
      <c r="AS22" s="469" t="s">
        <v>451</v>
      </c>
      <c r="AT22" s="469" t="s">
        <v>452</v>
      </c>
      <c r="AU22" s="469" t="s">
        <v>453</v>
      </c>
      <c r="AV22" s="469" t="s">
        <v>454</v>
      </c>
    </row>
    <row r="23" spans="1:48" s="285" customFormat="1" ht="70.5" customHeight="1" x14ac:dyDescent="0.25">
      <c r="A23" s="460"/>
      <c r="B23" s="463"/>
      <c r="C23" s="460"/>
      <c r="D23" s="460"/>
      <c r="E23" s="475" t="s">
        <v>455</v>
      </c>
      <c r="F23" s="477" t="s">
        <v>400</v>
      </c>
      <c r="G23" s="477" t="s">
        <v>402</v>
      </c>
      <c r="H23" s="477" t="s">
        <v>404</v>
      </c>
      <c r="I23" s="479" t="s">
        <v>456</v>
      </c>
      <c r="J23" s="479" t="s">
        <v>457</v>
      </c>
      <c r="K23" s="479" t="s">
        <v>458</v>
      </c>
      <c r="L23" s="477" t="s">
        <v>190</v>
      </c>
      <c r="M23" s="460"/>
      <c r="N23" s="460"/>
      <c r="O23" s="460"/>
      <c r="P23" s="469"/>
      <c r="Q23" s="469"/>
      <c r="R23" s="469"/>
      <c r="S23" s="470" t="s">
        <v>329</v>
      </c>
      <c r="T23" s="470" t="s">
        <v>459</v>
      </c>
      <c r="U23" s="472"/>
      <c r="V23" s="472"/>
      <c r="W23" s="469"/>
      <c r="X23" s="469"/>
      <c r="Y23" s="469"/>
      <c r="Z23" s="469"/>
      <c r="AA23" s="469"/>
      <c r="AB23" s="469"/>
      <c r="AC23" s="469"/>
      <c r="AD23" s="469"/>
      <c r="AE23" s="469"/>
      <c r="AF23" s="469" t="s">
        <v>460</v>
      </c>
      <c r="AG23" s="469"/>
      <c r="AH23" s="469" t="s">
        <v>461</v>
      </c>
      <c r="AI23" s="469"/>
      <c r="AJ23" s="459" t="s">
        <v>462</v>
      </c>
      <c r="AK23" s="459" t="s">
        <v>463</v>
      </c>
      <c r="AL23" s="459" t="s">
        <v>464</v>
      </c>
      <c r="AM23" s="459" t="s">
        <v>465</v>
      </c>
      <c r="AN23" s="459" t="s">
        <v>466</v>
      </c>
      <c r="AO23" s="459" t="s">
        <v>467</v>
      </c>
      <c r="AP23" s="459" t="s">
        <v>468</v>
      </c>
      <c r="AQ23" s="473" t="s">
        <v>459</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469</v>
      </c>
      <c r="AG24" s="286" t="s">
        <v>470</v>
      </c>
      <c r="AH24" s="287" t="s">
        <v>329</v>
      </c>
      <c r="AI24" s="287" t="s">
        <v>459</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4A934-CBF6-4253-98ED-75AD0F029D2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472</v>
      </c>
      <c r="B18" s="484"/>
    </row>
    <row r="19" spans="1:2" x14ac:dyDescent="0.25">
      <c r="B19" s="300"/>
    </row>
    <row r="20" spans="1:2" ht="16.5" thickBot="1" x14ac:dyDescent="0.3">
      <c r="B20" s="303"/>
    </row>
    <row r="21" spans="1:2" ht="43.5" thickBot="1" x14ac:dyDescent="0.3">
      <c r="A21" s="304" t="s">
        <v>473</v>
      </c>
      <c r="B21" s="305" t="s">
        <v>64</v>
      </c>
    </row>
    <row r="22" spans="1:2" ht="16.5" thickBot="1" x14ac:dyDescent="0.3">
      <c r="A22" s="304" t="s">
        <v>474</v>
      </c>
      <c r="B22" s="305" t="s">
        <v>522</v>
      </c>
    </row>
    <row r="23" spans="1:2" ht="16.5" thickBot="1" x14ac:dyDescent="0.3">
      <c r="A23" s="304" t="s">
        <v>475</v>
      </c>
      <c r="B23" s="330" t="s">
        <v>74</v>
      </c>
    </row>
    <row r="24" spans="1:2" ht="16.5" thickBot="1" x14ac:dyDescent="0.3">
      <c r="A24" s="304" t="s">
        <v>476</v>
      </c>
      <c r="B24" s="330" t="s">
        <v>523</v>
      </c>
    </row>
    <row r="25" spans="1:2" ht="16.5" thickBot="1" x14ac:dyDescent="0.3">
      <c r="A25" s="306" t="s">
        <v>477</v>
      </c>
      <c r="B25" s="307">
        <v>2027</v>
      </c>
    </row>
    <row r="26" spans="1:2" ht="16.5" thickBot="1" x14ac:dyDescent="0.3">
      <c r="A26" s="308" t="s">
        <v>478</v>
      </c>
      <c r="B26" s="309" t="s">
        <v>152</v>
      </c>
    </row>
    <row r="27" spans="1:2" ht="29.25" thickBot="1" x14ac:dyDescent="0.3">
      <c r="A27" s="308" t="s">
        <v>479</v>
      </c>
      <c r="B27" s="305">
        <v>14.391468112638684</v>
      </c>
    </row>
    <row r="28" spans="1:2" ht="16.5" thickBot="1" x14ac:dyDescent="0.3">
      <c r="A28" s="310" t="s">
        <v>480</v>
      </c>
      <c r="B28" s="311" t="s">
        <v>524</v>
      </c>
    </row>
    <row r="29" spans="1:2" ht="29.25" thickBot="1" x14ac:dyDescent="0.3">
      <c r="A29" s="306" t="s">
        <v>481</v>
      </c>
      <c r="B29" s="305" t="s">
        <v>74</v>
      </c>
    </row>
    <row r="30" spans="1:2" ht="29.25" thickBot="1" x14ac:dyDescent="0.3">
      <c r="A30" s="306" t="s">
        <v>482</v>
      </c>
      <c r="B30" s="305" t="s">
        <v>74</v>
      </c>
    </row>
    <row r="31" spans="1:2" ht="16.5" thickBot="1" x14ac:dyDescent="0.3">
      <c r="A31" s="310" t="s">
        <v>483</v>
      </c>
      <c r="B31" s="311"/>
    </row>
    <row r="32" spans="1:2" ht="29.25" thickBot="1" x14ac:dyDescent="0.3">
      <c r="A32" s="306" t="s">
        <v>484</v>
      </c>
      <c r="B32" s="305" t="s">
        <v>74</v>
      </c>
    </row>
    <row r="33" spans="1:2" ht="16.5" thickBot="1" x14ac:dyDescent="0.3">
      <c r="A33" s="310" t="s">
        <v>485</v>
      </c>
      <c r="B33" s="311" t="s">
        <v>74</v>
      </c>
    </row>
    <row r="34" spans="1:2" ht="16.5" thickBot="1" x14ac:dyDescent="0.3">
      <c r="A34" s="310" t="s">
        <v>486</v>
      </c>
      <c r="B34" s="312" t="s">
        <v>74</v>
      </c>
    </row>
    <row r="35" spans="1:2" ht="16.5" thickBot="1" x14ac:dyDescent="0.3">
      <c r="A35" s="310" t="s">
        <v>487</v>
      </c>
      <c r="B35" s="311" t="s">
        <v>74</v>
      </c>
    </row>
    <row r="36" spans="1:2" ht="16.5" thickBot="1" x14ac:dyDescent="0.3">
      <c r="A36" s="310" t="s">
        <v>488</v>
      </c>
      <c r="B36" s="311" t="s">
        <v>74</v>
      </c>
    </row>
    <row r="37" spans="1:2" ht="29.25" thickBot="1" x14ac:dyDescent="0.3">
      <c r="A37" s="306" t="s">
        <v>489</v>
      </c>
      <c r="B37" s="305" t="s">
        <v>74</v>
      </c>
    </row>
    <row r="38" spans="1:2" ht="16.5" thickBot="1" x14ac:dyDescent="0.3">
      <c r="A38" s="310" t="s">
        <v>485</v>
      </c>
      <c r="B38" s="311" t="s">
        <v>74</v>
      </c>
    </row>
    <row r="39" spans="1:2" ht="16.5" thickBot="1" x14ac:dyDescent="0.3">
      <c r="A39" s="310" t="s">
        <v>486</v>
      </c>
      <c r="B39" s="312" t="s">
        <v>74</v>
      </c>
    </row>
    <row r="40" spans="1:2" ht="16.5" thickBot="1" x14ac:dyDescent="0.3">
      <c r="A40" s="310" t="s">
        <v>487</v>
      </c>
      <c r="B40" s="311" t="s">
        <v>74</v>
      </c>
    </row>
    <row r="41" spans="1:2" ht="16.5" thickBot="1" x14ac:dyDescent="0.3">
      <c r="A41" s="310" t="s">
        <v>488</v>
      </c>
      <c r="B41" s="311" t="s">
        <v>74</v>
      </c>
    </row>
    <row r="42" spans="1:2" ht="29.25" thickBot="1" x14ac:dyDescent="0.3">
      <c r="A42" s="306" t="s">
        <v>490</v>
      </c>
      <c r="B42" s="305" t="s">
        <v>74</v>
      </c>
    </row>
    <row r="43" spans="1:2" ht="16.5" thickBot="1" x14ac:dyDescent="0.3">
      <c r="A43" s="310" t="s">
        <v>491</v>
      </c>
      <c r="B43" s="311" t="s">
        <v>74</v>
      </c>
    </row>
    <row r="44" spans="1:2" ht="16.5" thickBot="1" x14ac:dyDescent="0.3">
      <c r="A44" s="310" t="s">
        <v>486</v>
      </c>
      <c r="B44" s="313" t="s">
        <v>74</v>
      </c>
    </row>
    <row r="45" spans="1:2" ht="16.5" thickBot="1" x14ac:dyDescent="0.3">
      <c r="A45" s="310" t="s">
        <v>487</v>
      </c>
      <c r="B45" s="311" t="s">
        <v>74</v>
      </c>
    </row>
    <row r="46" spans="1:2" ht="16.5" thickBot="1" x14ac:dyDescent="0.3">
      <c r="A46" s="310" t="s">
        <v>488</v>
      </c>
      <c r="B46" s="311" t="s">
        <v>74</v>
      </c>
    </row>
    <row r="47" spans="1:2" ht="29.25" thickBot="1" x14ac:dyDescent="0.3">
      <c r="A47" s="314" t="s">
        <v>492</v>
      </c>
      <c r="B47" s="315" t="s">
        <v>74</v>
      </c>
    </row>
    <row r="48" spans="1:2" ht="16.5" thickBot="1" x14ac:dyDescent="0.3">
      <c r="A48" s="316" t="s">
        <v>483</v>
      </c>
      <c r="B48" s="317"/>
    </row>
    <row r="49" spans="1:2" ht="16.5" thickBot="1" x14ac:dyDescent="0.3">
      <c r="A49" s="316" t="s">
        <v>493</v>
      </c>
      <c r="B49" s="318" t="s">
        <v>74</v>
      </c>
    </row>
    <row r="50" spans="1:2" ht="16.5" thickBot="1" x14ac:dyDescent="0.3">
      <c r="A50" s="316" t="s">
        <v>494</v>
      </c>
      <c r="B50" s="318" t="s">
        <v>74</v>
      </c>
    </row>
    <row r="51" spans="1:2" ht="16.5" thickBot="1" x14ac:dyDescent="0.3">
      <c r="A51" s="316" t="s">
        <v>495</v>
      </c>
      <c r="B51" s="318" t="s">
        <v>74</v>
      </c>
    </row>
    <row r="52" spans="1:2" ht="16.5" thickBot="1" x14ac:dyDescent="0.3">
      <c r="A52" s="306" t="s">
        <v>496</v>
      </c>
      <c r="B52" s="319">
        <v>0</v>
      </c>
    </row>
    <row r="53" spans="1:2" ht="16.5" thickBot="1" x14ac:dyDescent="0.3">
      <c r="A53" s="306" t="s">
        <v>497</v>
      </c>
      <c r="B53" s="320">
        <v>0</v>
      </c>
    </row>
    <row r="54" spans="1:2" ht="16.5" thickBot="1" x14ac:dyDescent="0.3">
      <c r="A54" s="306" t="s">
        <v>498</v>
      </c>
      <c r="B54" s="319">
        <v>0</v>
      </c>
    </row>
    <row r="55" spans="1:2" ht="16.5" thickBot="1" x14ac:dyDescent="0.3">
      <c r="A55" s="308" t="s">
        <v>499</v>
      </c>
      <c r="B55" s="309">
        <v>0</v>
      </c>
    </row>
    <row r="56" spans="1:2" x14ac:dyDescent="0.25">
      <c r="A56" s="314" t="s">
        <v>500</v>
      </c>
      <c r="B56" s="485" t="s">
        <v>74</v>
      </c>
    </row>
    <row r="57" spans="1:2" x14ac:dyDescent="0.25">
      <c r="A57" s="321" t="s">
        <v>501</v>
      </c>
      <c r="B57" s="486"/>
    </row>
    <row r="58" spans="1:2" x14ac:dyDescent="0.25">
      <c r="A58" s="321" t="s">
        <v>502</v>
      </c>
      <c r="B58" s="486"/>
    </row>
    <row r="59" spans="1:2" x14ac:dyDescent="0.25">
      <c r="A59" s="321" t="s">
        <v>503</v>
      </c>
      <c r="B59" s="486"/>
    </row>
    <row r="60" spans="1:2" x14ac:dyDescent="0.25">
      <c r="A60" s="321" t="s">
        <v>504</v>
      </c>
      <c r="B60" s="486"/>
    </row>
    <row r="61" spans="1:2" ht="16.5" thickBot="1" x14ac:dyDescent="0.3">
      <c r="A61" s="322" t="s">
        <v>505</v>
      </c>
      <c r="B61" s="487"/>
    </row>
    <row r="62" spans="1:2" ht="30.75" thickBot="1" x14ac:dyDescent="0.3">
      <c r="A62" s="316" t="s">
        <v>506</v>
      </c>
      <c r="B62" s="311" t="s">
        <v>74</v>
      </c>
    </row>
    <row r="63" spans="1:2" ht="29.25" thickBot="1" x14ac:dyDescent="0.3">
      <c r="A63" s="306" t="s">
        <v>507</v>
      </c>
      <c r="B63" s="305" t="s">
        <v>74</v>
      </c>
    </row>
    <row r="64" spans="1:2" ht="16.5" thickBot="1" x14ac:dyDescent="0.3">
      <c r="A64" s="316" t="s">
        <v>483</v>
      </c>
      <c r="B64" s="323"/>
    </row>
    <row r="65" spans="1:2" ht="16.5" thickBot="1" x14ac:dyDescent="0.3">
      <c r="A65" s="316" t="s">
        <v>508</v>
      </c>
      <c r="B65" s="311" t="s">
        <v>74</v>
      </c>
    </row>
    <row r="66" spans="1:2" ht="16.5" thickBot="1" x14ac:dyDescent="0.3">
      <c r="A66" s="316" t="s">
        <v>509</v>
      </c>
      <c r="B66" s="311" t="s">
        <v>74</v>
      </c>
    </row>
    <row r="67" spans="1:2" ht="16.5" thickBot="1" x14ac:dyDescent="0.3">
      <c r="A67" s="314" t="s">
        <v>510</v>
      </c>
      <c r="B67" s="305" t="s">
        <v>74</v>
      </c>
    </row>
    <row r="68" spans="1:2" ht="16.5" thickBot="1" x14ac:dyDescent="0.3">
      <c r="A68" s="306" t="s">
        <v>511</v>
      </c>
      <c r="B68" s="305"/>
    </row>
    <row r="69" spans="1:2" ht="16.5" thickBot="1" x14ac:dyDescent="0.3">
      <c r="A69" s="321" t="s">
        <v>512</v>
      </c>
      <c r="B69" s="324" t="s">
        <v>74</v>
      </c>
    </row>
    <row r="70" spans="1:2" ht="16.5" thickBot="1" x14ac:dyDescent="0.3">
      <c r="A70" s="321" t="s">
        <v>513</v>
      </c>
      <c r="B70" s="311" t="s">
        <v>74</v>
      </c>
    </row>
    <row r="71" spans="1:2" ht="16.5" thickBot="1" x14ac:dyDescent="0.3">
      <c r="A71" s="321" t="s">
        <v>514</v>
      </c>
      <c r="B71" s="311" t="s">
        <v>74</v>
      </c>
    </row>
    <row r="72" spans="1:2" ht="29.25" thickBot="1" x14ac:dyDescent="0.3">
      <c r="A72" s="314" t="s">
        <v>515</v>
      </c>
      <c r="B72" s="305" t="s">
        <v>74</v>
      </c>
    </row>
    <row r="73" spans="1:2" ht="28.5" x14ac:dyDescent="0.25">
      <c r="A73" s="314" t="s">
        <v>516</v>
      </c>
      <c r="B73" s="485" t="s">
        <v>74</v>
      </c>
    </row>
    <row r="74" spans="1:2" x14ac:dyDescent="0.25">
      <c r="A74" s="321" t="s">
        <v>517</v>
      </c>
      <c r="B74" s="486"/>
    </row>
    <row r="75" spans="1:2" x14ac:dyDescent="0.25">
      <c r="A75" s="321" t="s">
        <v>518</v>
      </c>
      <c r="B75" s="486"/>
    </row>
    <row r="76" spans="1:2" x14ac:dyDescent="0.25">
      <c r="A76" s="321" t="s">
        <v>519</v>
      </c>
      <c r="B76" s="486"/>
    </row>
    <row r="77" spans="1:2" x14ac:dyDescent="0.25">
      <c r="A77" s="321" t="s">
        <v>520</v>
      </c>
      <c r="B77" s="486"/>
    </row>
    <row r="78" spans="1:2" ht="16.5" thickBot="1" x14ac:dyDescent="0.3">
      <c r="A78" s="325" t="s">
        <v>521</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2026-04-26T15:53:24Z</dcterms:created>
  <dcterms:modified xsi:type="dcterms:W3CDTF">2026-04-27T09:47:50Z</dcterms:modified>
</cp:coreProperties>
</file>