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6C35C4E-1C54-4B28-B066-59306131E7E3}" xr6:coauthVersionLast="36" xr6:coauthVersionMax="36" xr10:uidLastSave="{00000000-0000-0000-0000-000000000000}"/>
  <bookViews>
    <workbookView xWindow="0" yWindow="0" windowWidth="14970" windowHeight="7500" tabRatio="733" xr2:uid="{CE07F3F9-710A-4687-91E7-45122CC1B16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<sst xmlns="http://schemas.openxmlformats.org/spreadsheetml/2006/main" count="2081" uniqueCount="526">
  <si>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</si>
  <si>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</si>
  <si>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</si>
  <si>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</si>
  <si>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</si>
  <si>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</si>
  <si>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</si>
  <si>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</si>
  <si>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</si>
  <si>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</si>
  <si>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</si>
  <si>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</si>
  <si>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</si>
  <si>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</si>
  <si>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</si>
  <si>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</si>
  <si>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</si>
  <si>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</si>
  <si>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</si>
  <si>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</si>
  <si>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</si>
  <si>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</si>
  <si>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</si>
  <si>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</si>
  <si>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</si>
  <si>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</si>
  <si>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</si>
  <si>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</si>
  <si>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</si>
  <si>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</si>
  <si>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</si>
  <si>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</si>
  <si>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</si>
  <si>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</si>
  <si>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</si>
  <si>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</si>
  <si>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</si>
  <si>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</si>
  <si>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</si>
  <si>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</si>
  <si>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</si>
  <si>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</si>
  <si>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</si>
  <si>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</si>
  <si>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</si>
  <si>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</si>
  <si>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</si>
  <si>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</si>
  <si>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</si>
  <si>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</si>
  <si>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</si>
  <si>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</si>
  <si>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</si>
  <si>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</si>
  <si>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</si>
  <si>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</si>
  <si>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</si>
  <si>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</si>
  <si>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</si>
  <si>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</si>
  <si>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</si>
  <si>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</si>
  <si>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</si>
  <si>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Q_25-1-10-1-08-03-0-0203</t>
  </si>
  <si>
    <t>Строительство ТП-10/0,4 кВ мощностью 0,5 МВА, КЛ-10кВ - 0,5 км, КЛ-0,4 кВ – 0,8 км по договору ТП №10-059/005-ПС-24 в г. Шлиссельбург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</si>
  <si>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</si>
  <si>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</si>
  <si>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</si>
  <si>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</si>
  <si>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Шлиссельбургское ГП</t>
  </si>
  <si>
    <t>Не требуется</t>
  </si>
  <si>
    <t>-</t>
  </si>
  <si>
    <t>Местный</t>
  </si>
  <si>
    <t xml:space="preserve">(∆Pnтп_тр), МВ∙А: 0,5 
(∆Lnтп_лэп), км: 1,3 
(Sтппотр), МВт: 0,1857 
(Kзагр): 0,4 
(Nсд_тпр), шт.: 1 
</t>
  </si>
  <si>
    <t>нд</t>
  </si>
  <si>
    <t>15,46 млн руб. с НДС</t>
  </si>
  <si>
    <t>12,67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</si>
  <si>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</si>
  <si>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</si>
  <si>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</si>
  <si>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</si>
  <si>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</si>
  <si>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</si>
  <si>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</si>
  <si>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</si>
  <si>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</si>
  <si>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</si>
  <si>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</si>
  <si>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</si>
  <si>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</si>
  <si>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</si>
  <si>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</si>
  <si>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</si>
  <si>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</si>
  <si>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</si>
  <si>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</si>
  <si>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</si>
  <si>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10-059/005-ПС-24 от 04.09.2024</t>
  </si>
  <si>
    <t>№1 от 07.04.2025</t>
  </si>
  <si>
    <t>Действующий</t>
  </si>
  <si>
    <t>187320, Ленинградская область, Кировский муниципальный район, Шлиссельбургское городское поселение, г. Шлиссельбург, Леманский канал ул, участок 6, кад. № 47:17:0106002:708</t>
  </si>
  <si>
    <t>Энергопринимающие устройства объекта(ов): земельный участок для размещения крытых спортивных комплексов (физкультурно-оздоровительных комплексов, спортивных залов, бассейнов и т.д.) без трибун для зрителей</t>
  </si>
  <si>
    <t>наконечники питающих КЛ-0,4 кВ в ГРЩ-0,4 кВ здания</t>
  </si>
  <si>
    <t>Строительство 2КЛ-10 кВ от РП-2 до проект.ТП (Администрация Шлиссельбург); Строительство БКТП-10 кВ с трансформатором(ми) расчётной мощности; Строительство КЛ-0,4 кВ от проект.ТП (Администрация Шлиссельбург) до объекта заявителя; Строительство 2КЛ-10 кВ от РП-2 до проект.ТП (Администрация Шлиссельбург); Строительство КЛ-0,4 кВ от проект.ТП (Администрация Шлиссельбург)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</si>
  <si>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</si>
  <si>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</si>
  <si>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</si>
  <si>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</si>
  <si>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</si>
  <si>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</si>
  <si>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</si>
  <si>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</si>
  <si>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</si>
  <si>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</si>
  <si>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</si>
  <si>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</si>
  <si>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</si>
  <si>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</si>
  <si>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</si>
  <si>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</si>
  <si>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</si>
  <si>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</si>
  <si>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</si>
  <si>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</si>
  <si>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</si>
  <si>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</si>
  <si>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</si>
  <si>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</si>
  <si>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</si>
  <si>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</si>
  <si>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</si>
  <si>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</si>
  <si>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</si>
  <si>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</si>
  <si>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</si>
  <si>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</si>
  <si>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</si>
  <si>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</si>
  <si>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</si>
  <si>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</si>
  <si>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</si>
  <si>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</si>
  <si>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</si>
  <si>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</si>
  <si>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</si>
  <si>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</si>
  <si>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</si>
  <si>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10-059/005-ПС-24 от 04.09.2024</t>
  </si>
  <si>
    <t>ввод 0,5 МВА с увеличением трансформаторной мощности на 0,5 МВА; ввод 1,3 км ЛЭП с увеличением протяженности ЛЭП на 1,3 км</t>
  </si>
  <si>
    <t>Cтроительство КТП-10/0,4кВ мощностью 0,5 МВА, 2КЛ-10кВ протяженностью 0,5 км, 4КЛ-0,4кВ протяженностью 0,8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</si>
  <si>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</si>
  <si>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</si>
  <si>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</si>
  <si>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</si>
  <si>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</si>
  <si>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</si>
  <si>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</si>
  <si>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</si>
  <si>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</si>
  <si>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</si>
  <si>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</si>
  <si>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</si>
  <si>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</si>
  <si>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</si>
  <si>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</si>
  <si>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</si>
  <si>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</si>
  <si>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</si>
  <si>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</si>
  <si>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</si>
  <si>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</si>
  <si>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</si>
  <si>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</si>
  <si>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</si>
  <si>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</si>
  <si>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</si>
  <si>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</si>
  <si>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</si>
  <si>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</si>
  <si>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</si>
  <si>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</si>
  <si>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</si>
  <si>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</si>
  <si>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</si>
  <si>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</si>
  <si>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</si>
  <si>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</si>
  <si>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</si>
  <si>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</si>
  <si>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</si>
  <si>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</si>
  <si>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</si>
  <si>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</si>
  <si>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</si>
  <si>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</si>
  <si>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</si>
  <si>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</si>
  <si>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</si>
  <si>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</si>
  <si>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</si>
  <si>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</si>
  <si>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</si>
  <si>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</si>
  <si>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</si>
  <si>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</si>
  <si>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</si>
  <si>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</si>
  <si>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</si>
  <si>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</si>
  <si>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</si>
  <si>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</si>
  <si>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</si>
  <si>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</si>
  <si>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</si>
  <si>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</si>
  <si>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</si>
  <si>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</si>
  <si>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</si>
  <si>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</si>
  <si>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</si>
  <si>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</si>
  <si>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</si>
  <si>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</si>
  <si>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</si>
  <si>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</si>
  <si>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</si>
  <si>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</si>
  <si>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</si>
  <si>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</si>
  <si>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</si>
  <si>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</si>
  <si>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</si>
  <si>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</si>
  <si>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</si>
  <si>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</si>
  <si>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</si>
  <si>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</si>
  <si>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</si>
  <si>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</si>
  <si>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</si>
  <si>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</si>
  <si>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</si>
  <si>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</si>
  <si>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</si>
  <si>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</si>
  <si>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</si>
  <si>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</si>
  <si>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</si>
  <si>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</si>
  <si>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</si>
  <si>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</si>
  <si>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</si>
  <si>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</si>
  <si>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</si>
  <si>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</si>
  <si>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</si>
  <si>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</si>
  <si>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</si>
  <si>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</si>
  <si>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</si>
  <si>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</si>
  <si>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</si>
  <si>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</si>
  <si>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</si>
  <si>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</si>
  <si>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</si>
  <si>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</si>
  <si>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</si>
  <si>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</si>
  <si>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</si>
  <si>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</si>
  <si>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</si>
  <si>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</si>
  <si>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</si>
  <si>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</si>
  <si>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</si>
  <si>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</si>
  <si>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</si>
  <si>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</si>
  <si>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</si>
  <si>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</si>
  <si>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</si>
  <si>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</si>
  <si>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</si>
  <si>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</si>
  <si>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</si>
  <si>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</si>
  <si>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</si>
  <si>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</si>
  <si>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</si>
  <si>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</si>
  <si>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</si>
  <si>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</si>
  <si>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</si>
  <si>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</si>
  <si>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</si>
  <si>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</si>
  <si>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</si>
  <si>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</si>
  <si>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</si>
  <si>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</si>
  <si>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</si>
  <si>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</si>
  <si>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</si>
  <si>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</si>
  <si>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</si>
  <si>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</si>
  <si>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</si>
  <si>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</si>
  <si>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</si>
  <si>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</si>
  <si>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</si>
  <si>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</si>
  <si>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</si>
  <si>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</si>
  <si>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</si>
  <si>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</si>
  <si>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</si>
  <si>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</si>
  <si>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</si>
  <si>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</si>
  <si>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</si>
  <si>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</si>
  <si>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</si>
  <si>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</si>
  <si>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</si>
  <si>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</si>
  <si>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</si>
  <si>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</si>
  <si>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</si>
  <si>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</si>
  <si>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</si>
  <si>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</si>
  <si>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</si>
  <si>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</si>
  <si>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</si>
  <si>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</si>
  <si>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</si>
  <si>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</si>
  <si>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</si>
  <si>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</si>
  <si>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</si>
  <si>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</si>
  <si>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</si>
  <si>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</si>
  <si>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</si>
  <si>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</si>
  <si>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</si>
  <si>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</si>
  <si>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</si>
  <si>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</si>
  <si>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</si>
  <si>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</si>
  <si>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</si>
  <si>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</si>
  <si>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</si>
  <si>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</si>
  <si>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</si>
  <si>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</si>
  <si>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</si>
  <si>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</si>
  <si>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</si>
  <si>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</si>
  <si>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</si>
  <si>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</si>
  <si>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</si>
  <si>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</si>
  <si>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</si>
  <si>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</si>
  <si>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</si>
  <si>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</si>
  <si>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</si>
  <si>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</si>
  <si>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</si>
  <si>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</si>
  <si>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</si>
  <si>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</si>
  <si>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</si>
  <si>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</si>
  <si>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</si>
  <si>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</si>
  <si>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</si>
  <si>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</si>
  <si>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</si>
  <si>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</si>
  <si>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</si>
  <si>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</si>
  <si>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</si>
  <si>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</si>
  <si>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</si>
  <si>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</si>
  <si>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</si>
  <si>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</si>
  <si>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</si>
  <si>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</si>
  <si>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</si>
  <si>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</si>
  <si>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</si>
  <si>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</si>
  <si>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</si>
  <si>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</si>
  <si>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</si>
  <si>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</si>
  <si>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</si>
  <si>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</si>
  <si>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</si>
  <si>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</si>
  <si>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</si>
  <si>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</si>
  <si>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</si>
  <si>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</si>
  <si>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</si>
  <si>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</si>
  <si>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</si>
  <si>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</si>
  <si>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</si>
  <si>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</si>
  <si>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</si>
  <si>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</si>
  <si>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</si>
  <si>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</si>
  <si>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</si>
  <si>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</si>
  <si>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</si>
  <si>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</si>
  <si>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</si>
  <si>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</si>
  <si>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</si>
  <si>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</si>
  <si>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</si>
  <si>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</si>
  <si>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</si>
  <si>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</si>
  <si>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</si>
  <si>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</si>
  <si>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</si>
  <si>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</si>
  <si>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</si>
  <si>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</si>
  <si>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</si>
  <si>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</si>
  <si>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</si>
  <si>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</si>
  <si>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</si>
  <si>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</si>
  <si>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</si>
  <si>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</si>
  <si>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</si>
  <si>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</si>
  <si>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</si>
  <si>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</si>
  <si>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</si>
  <si>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</si>
  <si>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</si>
  <si>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</si>
  <si>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</si>
  <si>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</si>
  <si>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</si>
  <si>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</si>
  <si>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</si>
  <si>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</si>
  <si>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</si>
  <si>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</si>
  <si>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</si>
  <si>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</si>
  <si>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</si>
  <si>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</si>
  <si>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</si>
  <si>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</si>
  <si>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</si>
  <si>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</si>
  <si>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</si>
  <si>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</si>
  <si>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</si>
  <si>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</si>
  <si>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</si>
  <si>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</si>
  <si>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</si>
  <si>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</si>
  <si>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</si>
  <si>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</si>
  <si>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</si>
  <si>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</si>
  <si>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</si>
  <si>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</si>
  <si>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</si>
  <si>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</si>
  <si>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</si>
  <si>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</si>
  <si>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</si>
  <si>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</si>
  <si>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</si>
  <si>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</si>
  <si>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</si>
  <si>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</si>
  <si>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</si>
  <si>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</si>
  <si>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</si>
  <si>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</si>
  <si>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</si>
  <si>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</si>
  <si>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</si>
  <si>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</si>
  <si>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</si>
  <si>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</si>
  <si>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</si>
  <si>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</si>
  <si>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</si>
  <si>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</si>
  <si>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</si>
  <si>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</si>
  <si>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</si>
  <si>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</si>
  <si>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</si>
  <si>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</si>
  <si>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</si>
  <si>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</si>
  <si>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</si>
  <si>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</si>
  <si>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</si>
  <si>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</si>
  <si>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</si>
  <si>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</si>
  <si>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0,5 (0,5) КМ: 1,3 (1,3)</t>
  </si>
  <si>
    <t>Расчет стоимости</t>
  </si>
  <si>
    <t>МВА: 13,94 млн руб. без НДС; КМ: 4,39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</si>
</sst>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10078387-B868-40F2-9C0D-4578F4891F6E}"/>
    <cellStyle name="Обычный 2 2" xfId="5" xr:uid="{5B145F0C-1A86-4CE8-9E69-4064B81535A8}"/>
    <cellStyle name="Обычный 3" xfId="4" xr:uid="{A1AF59C1-FE12-42FC-BB25-C9460941B6BC}"/>
    <cellStyle name="Обычный 3 2 2" xfId="11" xr:uid="{0ECA3EB6-5256-49F2-B2CC-F2EA7B5AEB69}"/>
    <cellStyle name="Обычный 5" xfId="10" xr:uid="{C33C8CD2-B372-498C-BAB8-E66026052173}"/>
    <cellStyle name="Обычный 6 2 3" xfId="6" xr:uid="{2B0DB26E-5698-4ED6-9E5E-B9923A364E9F}"/>
    <cellStyle name="Обычный 7" xfId="3" xr:uid="{DC272F7F-E221-4E0D-9B97-D62EB26DC38A}"/>
    <cellStyle name="Обычный 7 2" xfId="7" xr:uid="{50256D90-E4A7-4B96-940C-BBC26E7F7E50}"/>
    <cellStyle name="Обычный_Форматы по компаниям_last" xfId="9" xr:uid="{125AA510-FB88-46B3-9801-FB825756227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29883057.150000002</c:v>
                </c:pt>
                <c:pt idx="1">
                  <c:v>17210356.079389699</c:v>
                </c:pt>
                <c:pt idx="2">
                  <c:v>17186471.229082409</c:v>
                </c:pt>
                <c:pt idx="3">
                  <c:v>19102606.554290865</c:v>
                </c:pt>
                <c:pt idx="4">
                  <c:v>21106852.375626832</c:v>
                </c:pt>
                <c:pt idx="5">
                  <c:v>23202299.382696532</c:v>
                </c:pt>
                <c:pt idx="6">
                  <c:v>25392161.274552513</c:v>
                </c:pt>
                <c:pt idx="7">
                  <c:v>27679779.655469615</c:v>
                </c:pt>
                <c:pt idx="8">
                  <c:v>30068629.125572816</c:v>
                </c:pt>
                <c:pt idx="9">
                  <c:v>32562322.574072074</c:v>
                </c:pt>
                <c:pt idx="10">
                  <c:v>35164616.683167897</c:v>
                </c:pt>
                <c:pt idx="11">
                  <c:v>37879417.651012376</c:v>
                </c:pt>
                <c:pt idx="12">
                  <c:v>40710787.142444052</c:v>
                </c:pt>
                <c:pt idx="13">
                  <c:v>43662948.476562038</c:v>
                </c:pt>
                <c:pt idx="14">
                  <c:v>46740293.060565598</c:v>
                </c:pt>
                <c:pt idx="15">
                  <c:v>49947387.079660527</c:v>
                </c:pt>
              </c:numCache>
            </c:numRef>
          </c:val>
          <c:smooth val="0"/>
          <c:extLst>
            <c:ext xmlns:c16="http://schemas.microsoft.com/office/drawing/2014/chart" uri="{C3380CC4-5D6E-409C-BE32-E72D297353CC}">
              <c16:uniqueId val="{00000000-1C04-49DC-87E1-3D565985FBC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29883057.150000002</c:v>
                </c:pt>
                <c:pt idx="1">
                  <c:v>18911021.591030039</c:v>
                </c:pt>
                <c:pt idx="2">
                  <c:v>18893117.241181057</c:v>
                </c:pt>
                <c:pt idx="3">
                  <c:v>20136715.84207467</c:v>
                </c:pt>
                <c:pt idx="4">
                  <c:v>21262935.360758085</c:v>
                </c:pt>
                <c:pt idx="5">
                  <c:v>22282387.311063968</c:v>
                </c:pt>
                <c:pt idx="6">
                  <c:v>23204799.04862804</c:v>
                </c:pt>
                <c:pt idx="7">
                  <c:v>24039074.928785443</c:v>
                </c:pt>
                <c:pt idx="8">
                  <c:v>24793355.480999757</c:v>
                </c:pt>
                <c:pt idx="9">
                  <c:v>25475074.179574791</c:v>
                </c:pt>
                <c:pt idx="10">
                  <c:v>26091011.524072509</c:v>
                </c:pt>
                <c:pt idx="11">
                  <c:v>26647346.249704756</c:v>
                </c:pt>
                <c:pt idx="12">
                  <c:v>27149703.57262788</c:v>
                </c:pt>
                <c:pt idx="13">
                  <c:v>27603200.441444281</c:v>
                </c:pt>
                <c:pt idx="14">
                  <c:v>28012487.817567341</c:v>
                </c:pt>
                <c:pt idx="15">
                  <c:v>28381790.046164822</c:v>
                </c:pt>
              </c:numCache>
            </c:numRef>
          </c:val>
          <c:smooth val="0"/>
          <c:extLst>
            <c:ext xmlns:c16="http://schemas.microsoft.com/office/drawing/2014/chart" uri="{C3380CC4-5D6E-409C-BE32-E72D297353CC}">
              <c16:uniqueId val="{00000001-1C04-49DC-87E1-3D565985FB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D7620EE-20BE-4E0F-BF89-FCFD60A47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73829-C828-4D00-93F5-E0F8AD3560B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8634-7DAB-4CBA-A535-3EBCAB84076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0.18569999999999998</v>
      </c>
      <c r="I22" s="36">
        <v>0</v>
      </c>
      <c r="J22" s="36">
        <v>0.18569999999999998</v>
      </c>
      <c r="K22" s="33">
        <v>0.4</v>
      </c>
      <c r="L22" s="33" t="s">
        <v>13</v>
      </c>
      <c r="M22" s="36" t="s">
        <v>74</v>
      </c>
      <c r="N22" s="33" t="s">
        <v>74</v>
      </c>
      <c r="O22" s="36" t="s">
        <v>74</v>
      </c>
      <c r="P22" s="33" t="s">
        <v>74</v>
      </c>
      <c r="Q22" s="33" t="s">
        <v>103</v>
      </c>
      <c r="R22" s="33"/>
      <c r="S22" s="36">
        <v>47.812891439999994</v>
      </c>
      <c r="T22" s="41"/>
      <c r="U22" s="41"/>
      <c r="V22" s="41"/>
      <c r="W22" s="41"/>
      <c r="X22" s="41"/>
      <c r="Y22" s="41"/>
      <c r="Z22" s="42"/>
      <c r="AA22" s="42"/>
      <c r="AB22" s="42"/>
    </row>
    <row r="23" spans="1:28" s="43" customFormat="1" ht="18.75" x14ac:dyDescent="0.2">
      <c r="A23" s="46"/>
      <c r="B23" s="46" t="s">
        <v>104</v>
      </c>
      <c r="C23" s="46"/>
      <c r="D23" s="46"/>
      <c r="E23" s="46"/>
      <c r="F23" s="46"/>
      <c r="G23" s="46"/>
      <c r="H23" s="47">
        <v>0.18569999999999998</v>
      </c>
      <c r="I23" s="47">
        <v>0</v>
      </c>
      <c r="J23" s="47">
        <v>0.18569999999999998</v>
      </c>
      <c r="K23" s="46"/>
      <c r="L23" s="46"/>
      <c r="M23" s="47">
        <v>0.5</v>
      </c>
      <c r="N23" s="46">
        <v>2</v>
      </c>
      <c r="O23" s="47">
        <v>0</v>
      </c>
      <c r="P23" s="46">
        <v>0</v>
      </c>
      <c r="Q23" s="46"/>
      <c r="R23" s="46"/>
      <c r="S23" s="47">
        <v>47.812891439999994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F7B68-4100-4FF6-A954-6FF5033ABCE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0FE84-5165-4CA8-972B-CFBD4B655EC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C72CA-09B2-433B-A41B-FAE05DC4FBD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58B1A-4527-470B-8975-9AFFB782D05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98AA-DE5A-42AD-971F-DF824196698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12556-80D2-454C-9A8D-268306D3F5E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12672701.070610307</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26647346.249704756</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47038.325383195304</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1959019.8762542002</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420820.01759810303</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39844076.200000003</v>
      </c>
      <c r="AM50" s="168">
        <v>0</v>
      </c>
      <c r="AN50" s="168">
        <v>2674822.8068927997</v>
      </c>
      <c r="AO50" s="168">
        <v>5562561.5092142671</v>
      </c>
      <c r="AP50" s="168">
        <v>5783951.4572809953</v>
      </c>
      <c r="AQ50" s="168">
        <v>6014152.7252807785</v>
      </c>
      <c r="AR50" s="168">
        <v>6253516.0037469538</v>
      </c>
      <c r="AS50" s="168">
        <v>6502405.9406960839</v>
      </c>
      <c r="AT50" s="168">
        <v>6761201.6971357875</v>
      </c>
      <c r="AU50" s="168">
        <v>7030297.5246817926</v>
      </c>
      <c r="AV50" s="168">
        <v>7310103.3661641283</v>
      </c>
      <c r="AW50" s="168">
        <v>7601045.4801374609</v>
      </c>
      <c r="AX50" s="168">
        <v>7903567.0902469326</v>
      </c>
      <c r="AY50" s="168">
        <v>8218129.0604387615</v>
      </c>
      <c r="AZ50" s="168">
        <v>8545210.5970442239</v>
      </c>
      <c r="BA50" s="169">
        <v>8885309.9788065851</v>
      </c>
      <c r="BB50" s="170">
        <v>134890351.43776757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39844076.200000003</v>
      </c>
      <c r="AM59" s="201">
        <v>0</v>
      </c>
      <c r="AN59" s="201">
        <v>2674822.8068927997</v>
      </c>
      <c r="AO59" s="201">
        <v>5562561.5092142671</v>
      </c>
      <c r="AP59" s="201">
        <v>5783951.4572809953</v>
      </c>
      <c r="AQ59" s="201">
        <v>6014152.7252807785</v>
      </c>
      <c r="AR59" s="201">
        <v>6253516.0037469538</v>
      </c>
      <c r="AS59" s="201">
        <v>6502405.9406960839</v>
      </c>
      <c r="AT59" s="201">
        <v>6761201.6971357875</v>
      </c>
      <c r="AU59" s="201">
        <v>7030297.5246817926</v>
      </c>
      <c r="AV59" s="201">
        <v>7310103.3661641283</v>
      </c>
      <c r="AW59" s="201">
        <v>7601045.4801374609</v>
      </c>
      <c r="AX59" s="201">
        <v>7903567.0902469326</v>
      </c>
      <c r="AY59" s="201">
        <v>8218129.0604387615</v>
      </c>
      <c r="AZ59" s="201">
        <v>8545210.5970442239</v>
      </c>
      <c r="BA59" s="203">
        <v>8885309.9788065851</v>
      </c>
      <c r="BB59" s="166">
        <v>134890351.43776757</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-2698707.6572000897</v>
      </c>
      <c r="AO60" s="167">
        <v>-3218926.0934464987</v>
      </c>
      <c r="AP60" s="167">
        <v>-3322835.3800098789</v>
      </c>
      <c r="AQ60" s="167">
        <v>-3431435.0670313528</v>
      </c>
      <c r="AR60" s="167">
        <v>-3544911.8324491526</v>
      </c>
      <c r="AS60" s="167">
        <v>-3663459.7839834522</v>
      </c>
      <c r="AT60" s="167">
        <v>-3787280.7548416886</v>
      </c>
      <c r="AU60" s="167">
        <v>-3916584.6111929533</v>
      </c>
      <c r="AV60" s="167">
        <v>-4051589.5718798707</v>
      </c>
      <c r="AW60" s="167">
        <v>-4192522.5408549975</v>
      </c>
      <c r="AX60" s="167">
        <v>-4339619.4528482063</v>
      </c>
      <c r="AY60" s="167">
        <v>-4493125.632791617</v>
      </c>
      <c r="AZ60" s="167">
        <v>-4653296.1695496468</v>
      </c>
      <c r="BA60" s="164">
        <v>-4820396.3045235164</v>
      </c>
      <c r="BB60" s="157">
        <v>-54134690.852602914</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-47038.325383195304</v>
      </c>
      <c r="AO61" s="167">
        <v>-48910.45073344648</v>
      </c>
      <c r="AP61" s="167">
        <v>-50857.086672637655</v>
      </c>
      <c r="AQ61" s="167">
        <v>-52881.198722208632</v>
      </c>
      <c r="AR61" s="167">
        <v>-54985.870431352538</v>
      </c>
      <c r="AS61" s="167">
        <v>-57174.308074520377</v>
      </c>
      <c r="AT61" s="167">
        <v>-59449.845535886285</v>
      </c>
      <c r="AU61" s="167">
        <v>-61815.949388214562</v>
      </c>
      <c r="AV61" s="167">
        <v>-64276.224173865507</v>
      </c>
      <c r="AW61" s="167">
        <v>-66834.41789598536</v>
      </c>
      <c r="AX61" s="167">
        <v>-69494.427728245573</v>
      </c>
      <c r="AY61" s="167">
        <v>-72260.305951829767</v>
      </c>
      <c r="AZ61" s="167">
        <v>-75136.266128712581</v>
      </c>
      <c r="BA61" s="167">
        <v>-78126.689520635351</v>
      </c>
      <c r="BB61" s="204">
        <v>-859241.36634073593</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-1959019.8762542002</v>
      </c>
      <c r="AO62" s="167">
        <v>-2036988.8673291176</v>
      </c>
      <c r="AP62" s="167">
        <v>-2118061.0242488165</v>
      </c>
      <c r="AQ62" s="167">
        <v>-2202359.8530139197</v>
      </c>
      <c r="AR62" s="167">
        <v>-2290013.7751638736</v>
      </c>
      <c r="AS62" s="167">
        <v>-2381156.3234153958</v>
      </c>
      <c r="AT62" s="167">
        <v>-2475926.3450873289</v>
      </c>
      <c r="AU62" s="167">
        <v>-2574468.2136218045</v>
      </c>
      <c r="AV62" s="167">
        <v>-2676932.0485239527</v>
      </c>
      <c r="AW62" s="167">
        <v>-2783473.9440552057</v>
      </c>
      <c r="AX62" s="167">
        <v>-2894256.2070286032</v>
      </c>
      <c r="AY62" s="167">
        <v>-3009447.6040683421</v>
      </c>
      <c r="AZ62" s="167">
        <v>-3129223.6187102622</v>
      </c>
      <c r="BA62" s="167">
        <v>-3253766.7187349307</v>
      </c>
      <c r="BB62" s="204">
        <v>-35785094.419255748</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-420820.01759810303</v>
      </c>
      <c r="AO63" s="167">
        <v>-875137.3085970151</v>
      </c>
      <c r="AP63" s="167">
        <v>-909967.77347917634</v>
      </c>
      <c r="AQ63" s="167">
        <v>-946184.49086364754</v>
      </c>
      <c r="AR63" s="167">
        <v>-983842.63360002078</v>
      </c>
      <c r="AS63" s="167">
        <v>-1022999.5704173017</v>
      </c>
      <c r="AT63" s="167">
        <v>-1063714.9533199102</v>
      </c>
      <c r="AU63" s="167">
        <v>-1106050.8084620428</v>
      </c>
      <c r="AV63" s="167">
        <v>-1150071.6306388322</v>
      </c>
      <c r="AW63" s="167">
        <v>-1195844.4815382578</v>
      </c>
      <c r="AX63" s="167">
        <v>-1243439.0919034805</v>
      </c>
      <c r="AY63" s="167">
        <v>-1292927.9677612393</v>
      </c>
      <c r="AZ63" s="167">
        <v>-1344386.5008781366</v>
      </c>
      <c r="BA63" s="164">
        <v>-1397893.0836130865</v>
      </c>
      <c r="BB63" s="204">
        <v>-14953280.312670249</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-271829.43796459108</v>
      </c>
      <c r="AO65" s="167">
        <v>-257889.46678691974</v>
      </c>
      <c r="AP65" s="167">
        <v>-243949.49560924841</v>
      </c>
      <c r="AQ65" s="167">
        <v>-230009.52443157707</v>
      </c>
      <c r="AR65" s="167">
        <v>-216069.55325390576</v>
      </c>
      <c r="AS65" s="167">
        <v>-202129.58207623436</v>
      </c>
      <c r="AT65" s="167">
        <v>-188189.61089856306</v>
      </c>
      <c r="AU65" s="167">
        <v>-174249.63972089175</v>
      </c>
      <c r="AV65" s="167">
        <v>-160309.66854322041</v>
      </c>
      <c r="AW65" s="167">
        <v>-146369.69736554907</v>
      </c>
      <c r="AX65" s="167">
        <v>-132429.72618787771</v>
      </c>
      <c r="AY65" s="167">
        <v>-118489.7550102064</v>
      </c>
      <c r="AZ65" s="167">
        <v>-104549.78383253507</v>
      </c>
      <c r="BA65" s="164">
        <v>-90609.812654863694</v>
      </c>
      <c r="BB65" s="157">
        <v>-2537074.7543361839</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39844076.200000003</v>
      </c>
      <c r="AM66" s="187">
        <v>0</v>
      </c>
      <c r="AN66" s="187">
        <v>-23884.850307289977</v>
      </c>
      <c r="AO66" s="187">
        <v>2343635.4157677684</v>
      </c>
      <c r="AP66" s="187">
        <v>2461116.0772711164</v>
      </c>
      <c r="AQ66" s="187">
        <v>2582717.6582494257</v>
      </c>
      <c r="AR66" s="187">
        <v>2708604.1712978012</v>
      </c>
      <c r="AS66" s="187">
        <v>2838946.1567126317</v>
      </c>
      <c r="AT66" s="187">
        <v>2973920.9422940989</v>
      </c>
      <c r="AU66" s="187">
        <v>3113712.9134888393</v>
      </c>
      <c r="AV66" s="187">
        <v>3258513.7942842576</v>
      </c>
      <c r="AW66" s="187">
        <v>3408522.9392824634</v>
      </c>
      <c r="AX66" s="187">
        <v>3563947.6373987263</v>
      </c>
      <c r="AY66" s="187">
        <v>3725003.4276471445</v>
      </c>
      <c r="AZ66" s="187">
        <v>3891914.4274945771</v>
      </c>
      <c r="BA66" s="202">
        <v>4064913.6742830686</v>
      </c>
      <c r="BB66" s="157">
        <v>80755660.585164621</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-633635.0535305154</v>
      </c>
      <c r="AO67" s="167">
        <v>-633635.0535305154</v>
      </c>
      <c r="AP67" s="167">
        <v>-633635.0535305154</v>
      </c>
      <c r="AQ67" s="167">
        <v>-633635.0535305154</v>
      </c>
      <c r="AR67" s="167">
        <v>-633635.0535305154</v>
      </c>
      <c r="AS67" s="167">
        <v>-633635.0535305154</v>
      </c>
      <c r="AT67" s="167">
        <v>-633635.0535305154</v>
      </c>
      <c r="AU67" s="167">
        <v>-633635.0535305154</v>
      </c>
      <c r="AV67" s="167">
        <v>-633635.0535305154</v>
      </c>
      <c r="AW67" s="167">
        <v>-633635.0535305154</v>
      </c>
      <c r="AX67" s="167">
        <v>-633635.0535305154</v>
      </c>
      <c r="AY67" s="167">
        <v>-633635.0535305154</v>
      </c>
      <c r="AZ67" s="167">
        <v>-633635.0535305154</v>
      </c>
      <c r="BA67" s="164">
        <v>-633635.0535305154</v>
      </c>
      <c r="BB67" s="204">
        <v>-8870890.7494272143</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39844076.200000003</v>
      </c>
      <c r="AM68" s="187">
        <v>0</v>
      </c>
      <c r="AN68" s="187">
        <v>-657519.90383780538</v>
      </c>
      <c r="AO68" s="187">
        <v>1710000.362237253</v>
      </c>
      <c r="AP68" s="187">
        <v>1827481.023740601</v>
      </c>
      <c r="AQ68" s="187">
        <v>1949082.6047189103</v>
      </c>
      <c r="AR68" s="187">
        <v>2074969.1177672858</v>
      </c>
      <c r="AS68" s="187">
        <v>2205311.1031821165</v>
      </c>
      <c r="AT68" s="187">
        <v>2340285.8887635833</v>
      </c>
      <c r="AU68" s="187">
        <v>2480077.8599583237</v>
      </c>
      <c r="AV68" s="187">
        <v>2624878.7407537419</v>
      </c>
      <c r="AW68" s="187">
        <v>2774887.8857519478</v>
      </c>
      <c r="AX68" s="187">
        <v>2930312.5838682111</v>
      </c>
      <c r="AY68" s="187">
        <v>3091368.3741166294</v>
      </c>
      <c r="AZ68" s="187">
        <v>3258279.373964062</v>
      </c>
      <c r="BA68" s="202">
        <v>3431278.6207525535</v>
      </c>
      <c r="BB68" s="157">
        <v>71884769.835737422</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39844076.200000003</v>
      </c>
      <c r="AM70" s="187">
        <v>0</v>
      </c>
      <c r="AN70" s="187">
        <v>-657519.90383780538</v>
      </c>
      <c r="AO70" s="187">
        <v>1710000.362237253</v>
      </c>
      <c r="AP70" s="187">
        <v>1827481.023740601</v>
      </c>
      <c r="AQ70" s="187">
        <v>1949082.6047189103</v>
      </c>
      <c r="AR70" s="187">
        <v>2074969.1177672858</v>
      </c>
      <c r="AS70" s="187">
        <v>2205311.1031821165</v>
      </c>
      <c r="AT70" s="187">
        <v>2340285.8887635833</v>
      </c>
      <c r="AU70" s="187">
        <v>2480077.8599583237</v>
      </c>
      <c r="AV70" s="187">
        <v>2624878.7407537419</v>
      </c>
      <c r="AW70" s="187">
        <v>2774887.8857519478</v>
      </c>
      <c r="AX70" s="187">
        <v>2930312.5838682111</v>
      </c>
      <c r="AY70" s="187">
        <v>3091368.3741166294</v>
      </c>
      <c r="AZ70" s="187">
        <v>3258279.373964062</v>
      </c>
      <c r="BA70" s="202">
        <v>3431278.6207525535</v>
      </c>
      <c r="BB70" s="157">
        <v>71884769.835737422</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-9961019.0500000007</v>
      </c>
      <c r="AM71" s="167">
        <v>0</v>
      </c>
      <c r="AN71" s="167">
        <v>0</v>
      </c>
      <c r="AO71" s="167">
        <v>-427500.09055931325</v>
      </c>
      <c r="AP71" s="167">
        <v>-456870.25593515026</v>
      </c>
      <c r="AQ71" s="167">
        <v>-487270.65117972757</v>
      </c>
      <c r="AR71" s="167">
        <v>-518742.27944182145</v>
      </c>
      <c r="AS71" s="167">
        <v>-551327.77579552913</v>
      </c>
      <c r="AT71" s="167">
        <v>-585071.47219089582</v>
      </c>
      <c r="AU71" s="167">
        <v>-620019.46498958091</v>
      </c>
      <c r="AV71" s="167">
        <v>-656219.68518843548</v>
      </c>
      <c r="AW71" s="167">
        <v>-693721.97143798694</v>
      </c>
      <c r="AX71" s="167">
        <v>-732578.14596705278</v>
      </c>
      <c r="AY71" s="167">
        <v>-772842.09352915734</v>
      </c>
      <c r="AZ71" s="167">
        <v>-814569.84349101549</v>
      </c>
      <c r="BA71" s="164">
        <v>-857819.65518813836</v>
      </c>
      <c r="BB71" s="157">
        <v>-18135572.434893806</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29883057.150000002</v>
      </c>
      <c r="AM72" s="205">
        <v>0</v>
      </c>
      <c r="AN72" s="205">
        <v>-657519.90383780538</v>
      </c>
      <c r="AO72" s="205">
        <v>1282500.2716779397</v>
      </c>
      <c r="AP72" s="205">
        <v>1370610.7678054508</v>
      </c>
      <c r="AQ72" s="205">
        <v>1461811.9535391827</v>
      </c>
      <c r="AR72" s="205">
        <v>1556226.8383254644</v>
      </c>
      <c r="AS72" s="205">
        <v>1653983.3273865874</v>
      </c>
      <c r="AT72" s="205">
        <v>1755214.4165726874</v>
      </c>
      <c r="AU72" s="205">
        <v>1860058.3949687427</v>
      </c>
      <c r="AV72" s="205">
        <v>1968659.0555653065</v>
      </c>
      <c r="AW72" s="205">
        <v>2081165.9143139608</v>
      </c>
      <c r="AX72" s="205">
        <v>2197734.4379011584</v>
      </c>
      <c r="AY72" s="205">
        <v>2318526.280587472</v>
      </c>
      <c r="AZ72" s="205">
        <v>2443709.5304730465</v>
      </c>
      <c r="BA72" s="206">
        <v>2573458.9655644149</v>
      </c>
      <c r="BB72" s="170">
        <v>53749197.400843613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39844076.200000003</v>
      </c>
      <c r="AM75" s="207">
        <v>0</v>
      </c>
      <c r="AN75" s="207">
        <v>-657519.90383780538</v>
      </c>
      <c r="AO75" s="207">
        <v>1710000.362237253</v>
      </c>
      <c r="AP75" s="207">
        <v>1827481.023740601</v>
      </c>
      <c r="AQ75" s="207">
        <v>1949082.6047189103</v>
      </c>
      <c r="AR75" s="207">
        <v>2074969.1177672858</v>
      </c>
      <c r="AS75" s="207">
        <v>2205311.1031821165</v>
      </c>
      <c r="AT75" s="207">
        <v>2340285.8887635833</v>
      </c>
      <c r="AU75" s="207">
        <v>2480077.8599583237</v>
      </c>
      <c r="AV75" s="207">
        <v>2624878.7407537419</v>
      </c>
      <c r="AW75" s="207">
        <v>2774887.8857519478</v>
      </c>
      <c r="AX75" s="207">
        <v>2930312.5838682111</v>
      </c>
      <c r="AY75" s="207">
        <v>3091368.3741166294</v>
      </c>
      <c r="AZ75" s="207">
        <v>3258279.373964062</v>
      </c>
      <c r="BA75" s="208">
        <v>3431278.6207525535</v>
      </c>
      <c r="BB75" s="157">
        <v>71884769.835737422</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633635.0535305154</v>
      </c>
      <c r="AO76" s="175">
        <v>633635.0535305154</v>
      </c>
      <c r="AP76" s="175">
        <v>633635.0535305154</v>
      </c>
      <c r="AQ76" s="175">
        <v>633635.0535305154</v>
      </c>
      <c r="AR76" s="175">
        <v>633635.0535305154</v>
      </c>
      <c r="AS76" s="175">
        <v>633635.0535305154</v>
      </c>
      <c r="AT76" s="175">
        <v>633635.0535305154</v>
      </c>
      <c r="AU76" s="175">
        <v>633635.0535305154</v>
      </c>
      <c r="AV76" s="175">
        <v>633635.0535305154</v>
      </c>
      <c r="AW76" s="175">
        <v>633635.0535305154</v>
      </c>
      <c r="AX76" s="175">
        <v>633635.0535305154</v>
      </c>
      <c r="AY76" s="175">
        <v>633635.0535305154</v>
      </c>
      <c r="AZ76" s="175">
        <v>633635.0535305154</v>
      </c>
      <c r="BA76" s="174">
        <v>633635.0535305154</v>
      </c>
      <c r="BB76" s="176">
        <v>8870890.7494272143</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-9961019.0500000007</v>
      </c>
      <c r="AM78" s="175">
        <v>0</v>
      </c>
      <c r="AN78" s="175">
        <v>0</v>
      </c>
      <c r="AO78" s="175">
        <v>-427500.09055931325</v>
      </c>
      <c r="AP78" s="175">
        <v>-456870.25593515026</v>
      </c>
      <c r="AQ78" s="175">
        <v>-487270.65117972757</v>
      </c>
      <c r="AR78" s="175">
        <v>-518742.27944182145</v>
      </c>
      <c r="AS78" s="175">
        <v>-551327.77579552913</v>
      </c>
      <c r="AT78" s="175">
        <v>-585071.47219089582</v>
      </c>
      <c r="AU78" s="175">
        <v>-620019.46498958091</v>
      </c>
      <c r="AV78" s="175">
        <v>-656219.68518843548</v>
      </c>
      <c r="AW78" s="175">
        <v>-693721.97143798694</v>
      </c>
      <c r="AX78" s="175">
        <v>-732578.14596705278</v>
      </c>
      <c r="AY78" s="175">
        <v>-772842.09352915734</v>
      </c>
      <c r="AZ78" s="175">
        <v>-814569.84349101549</v>
      </c>
      <c r="BA78" s="174">
        <v>-857819.65518813836</v>
      </c>
      <c r="BB78" s="176">
        <v>-18135572.434893806</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-12672701.070610305</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-12672701.070610305</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29883057.150000002</v>
      </c>
      <c r="AM83" s="210">
        <v>-12672701.070610305</v>
      </c>
      <c r="AN83" s="210">
        <v>-23884.850307289977</v>
      </c>
      <c r="AO83" s="210">
        <v>1916135.3252084551</v>
      </c>
      <c r="AP83" s="210">
        <v>2004245.8213359662</v>
      </c>
      <c r="AQ83" s="210">
        <v>2095447.0070696981</v>
      </c>
      <c r="AR83" s="210">
        <v>2189861.8918559798</v>
      </c>
      <c r="AS83" s="210">
        <v>2287618.3809171026</v>
      </c>
      <c r="AT83" s="210">
        <v>2388849.4701032024</v>
      </c>
      <c r="AU83" s="210">
        <v>2493693.4484992577</v>
      </c>
      <c r="AV83" s="210">
        <v>2602294.1090958216</v>
      </c>
      <c r="AW83" s="210">
        <v>2714800.967844476</v>
      </c>
      <c r="AX83" s="210">
        <v>2831369.4914316735</v>
      </c>
      <c r="AY83" s="210">
        <v>2952161.3341179872</v>
      </c>
      <c r="AZ83" s="210">
        <v>3077344.5840035616</v>
      </c>
      <c r="BA83" s="209">
        <v>3207094.01909493</v>
      </c>
      <c r="BB83" s="176">
        <v>49947387.079660527</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29883057.150000002</v>
      </c>
      <c r="AM84" s="210">
        <v>17210356.079389699</v>
      </c>
      <c r="AN84" s="210">
        <v>17186471.229082409</v>
      </c>
      <c r="AO84" s="210">
        <v>19102606.554290865</v>
      </c>
      <c r="AP84" s="210">
        <v>21106852.375626832</v>
      </c>
      <c r="AQ84" s="210">
        <v>23202299.382696532</v>
      </c>
      <c r="AR84" s="210">
        <v>25392161.274552513</v>
      </c>
      <c r="AS84" s="210">
        <v>27679779.655469615</v>
      </c>
      <c r="AT84" s="210">
        <v>30068629.125572816</v>
      </c>
      <c r="AU84" s="210">
        <v>32562322.574072074</v>
      </c>
      <c r="AV84" s="210">
        <v>35164616.683167897</v>
      </c>
      <c r="AW84" s="210">
        <v>37879417.651012376</v>
      </c>
      <c r="AX84" s="210">
        <v>40710787.142444052</v>
      </c>
      <c r="AY84" s="210">
        <v>43662948.476562038</v>
      </c>
      <c r="AZ84" s="210">
        <v>46740293.060565598</v>
      </c>
      <c r="BA84" s="209">
        <v>49947387.079660527</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29883057.150000002</v>
      </c>
      <c r="AM86" s="207">
        <v>-10972035.558969961</v>
      </c>
      <c r="AN86" s="207">
        <v>-17904.349848983322</v>
      </c>
      <c r="AO86" s="207">
        <v>1243598.6008936143</v>
      </c>
      <c r="AP86" s="207">
        <v>1126219.5186834149</v>
      </c>
      <c r="AQ86" s="207">
        <v>1019451.9503058823</v>
      </c>
      <c r="AR86" s="207">
        <v>922411.73756407248</v>
      </c>
      <c r="AS86" s="207">
        <v>834275.8801574026</v>
      </c>
      <c r="AT86" s="207">
        <v>754280.55221431155</v>
      </c>
      <c r="AU86" s="207">
        <v>681718.69857503474</v>
      </c>
      <c r="AV86" s="207">
        <v>615937.34449771629</v>
      </c>
      <c r="AW86" s="207">
        <v>556334.72563224472</v>
      </c>
      <c r="AX86" s="207">
        <v>502357.32292312256</v>
      </c>
      <c r="AY86" s="207">
        <v>453496.86881640134</v>
      </c>
      <c r="AZ86" s="207">
        <v>409287.37612305774</v>
      </c>
      <c r="BA86" s="208">
        <v>369302.2285974815</v>
      </c>
      <c r="BB86" s="157">
        <v>28381790.046164822</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29883057.150000002</v>
      </c>
      <c r="AM87" s="202">
        <v>18911021.591030039</v>
      </c>
      <c r="AN87" s="202">
        <v>18893117.241181057</v>
      </c>
      <c r="AO87" s="202">
        <v>20136715.84207467</v>
      </c>
      <c r="AP87" s="202">
        <v>21262935.360758085</v>
      </c>
      <c r="AQ87" s="202">
        <v>22282387.311063968</v>
      </c>
      <c r="AR87" s="202">
        <v>23204799.04862804</v>
      </c>
      <c r="AS87" s="202">
        <v>24039074.928785443</v>
      </c>
      <c r="AT87" s="202">
        <v>24793355.480999757</v>
      </c>
      <c r="AU87" s="202">
        <v>25475074.179574791</v>
      </c>
      <c r="AV87" s="202">
        <v>26091011.524072509</v>
      </c>
      <c r="AW87" s="202">
        <v>26647346.249704756</v>
      </c>
      <c r="AX87" s="202">
        <v>27149703.57262788</v>
      </c>
      <c r="AY87" s="202">
        <v>27603200.441444281</v>
      </c>
      <c r="AZ87" s="202">
        <v>28012487.817567341</v>
      </c>
      <c r="BA87" s="202">
        <v>28381790.046164822</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B154-C7B1-4F71-9910-EE57E09C75B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45539</v>
      </c>
      <c r="D25" s="230">
        <v>46201</v>
      </c>
      <c r="E25" s="230"/>
      <c r="F25" s="230"/>
      <c r="G25" s="230" t="s">
        <v>74</v>
      </c>
      <c r="H25" s="230" t="s">
        <v>74</v>
      </c>
      <c r="I25" s="231" t="s">
        <v>74</v>
      </c>
      <c r="J25" s="231" t="s">
        <v>74</v>
      </c>
      <c r="K25" s="232" t="s">
        <v>74</v>
      </c>
      <c r="L25" s="233" t="s">
        <v>74</v>
      </c>
    </row>
    <row r="26" spans="1:15" ht="21" customHeight="1" x14ac:dyDescent="0.25">
      <c r="A26" s="226" t="s">
        <v>274</v>
      </c>
      <c r="B26" s="234" t="s">
        <v>275</v>
      </c>
      <c r="C26" s="235">
        <v>45539</v>
      </c>
      <c r="D26" s="236">
        <v>45539</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298</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303</v>
      </c>
      <c r="C41" s="229">
        <v>46262</v>
      </c>
      <c r="D41" s="242">
        <v>46354</v>
      </c>
      <c r="E41" s="242"/>
      <c r="F41" s="242"/>
      <c r="G41" s="242" t="s">
        <v>74</v>
      </c>
      <c r="H41" s="242" t="s">
        <v>74</v>
      </c>
      <c r="I41" s="243" t="s">
        <v>74</v>
      </c>
      <c r="J41" s="243" t="s">
        <v>74</v>
      </c>
      <c r="K41" s="232" t="s">
        <v>74</v>
      </c>
      <c r="L41" s="232" t="s">
        <v>74</v>
      </c>
    </row>
    <row r="42" spans="1:15" x14ac:dyDescent="0.25">
      <c r="A42" s="226" t="s">
        <v>304</v>
      </c>
      <c r="B42" s="240" t="s">
        <v>305</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316</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D2038-7CD9-41F1-B3FD-A1C3A65FFAE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15.460695306144572</v>
      </c>
      <c r="E24" s="279" t="s">
        <v>74</v>
      </c>
      <c r="F24" s="279">
        <v>15.460695306144572</v>
      </c>
      <c r="G24" s="260">
        <v>0</v>
      </c>
      <c r="H24" s="260" t="s">
        <v>74</v>
      </c>
      <c r="I24" s="265" t="s">
        <v>74</v>
      </c>
      <c r="J24" s="260">
        <v>15.460695306144572</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15.460695306144572</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15.460695306144572</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15.460695306144572</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12.672701070610307</v>
      </c>
      <c r="E30" s="260" t="s">
        <v>74</v>
      </c>
      <c r="F30" s="260">
        <v>12.672701070610307</v>
      </c>
      <c r="G30" s="260">
        <v>0</v>
      </c>
      <c r="H30" s="260" t="s">
        <v>74</v>
      </c>
      <c r="I30" s="265" t="s">
        <v>74</v>
      </c>
      <c r="J30" s="260">
        <v>12.672701069999999</v>
      </c>
      <c r="K30" s="265">
        <v>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12.672701069999999</v>
      </c>
      <c r="AD30" s="280"/>
      <c r="AE30" s="219"/>
      <c r="AF30" s="219"/>
      <c r="AG30" s="219"/>
    </row>
    <row r="31" spans="1:33" x14ac:dyDescent="0.25">
      <c r="A31" s="253" t="s">
        <v>355</v>
      </c>
      <c r="B31" s="256" t="s">
        <v>356</v>
      </c>
      <c r="C31" s="257" t="s">
        <v>74</v>
      </c>
      <c r="D31" s="257">
        <v>0.91250630999999993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6.8610737956250025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3.4685141369375012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1.4306068280478039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0.5</v>
      </c>
      <c r="E37" s="257" t="s">
        <v>74</v>
      </c>
      <c r="F37" s="257" t="s">
        <v>74</v>
      </c>
      <c r="G37" s="257">
        <v>0</v>
      </c>
      <c r="H37" s="257" t="s">
        <v>74</v>
      </c>
      <c r="I37" s="258" t="s">
        <v>74</v>
      </c>
      <c r="J37" s="257">
        <v>0.5</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0.5</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1.3</v>
      </c>
      <c r="E41" s="257" t="s">
        <v>74</v>
      </c>
      <c r="F41" s="257" t="s">
        <v>74</v>
      </c>
      <c r="G41" s="257">
        <v>0</v>
      </c>
      <c r="H41" s="257" t="s">
        <v>74</v>
      </c>
      <c r="I41" s="258" t="s">
        <v>74</v>
      </c>
      <c r="J41" s="257">
        <v>1.3</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1.3</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0.5</v>
      </c>
      <c r="E48" s="257" t="s">
        <v>74</v>
      </c>
      <c r="F48" s="257" t="s">
        <v>74</v>
      </c>
      <c r="G48" s="257">
        <v>0</v>
      </c>
      <c r="H48" s="257" t="s">
        <v>74</v>
      </c>
      <c r="I48" s="258" t="s">
        <v>74</v>
      </c>
      <c r="J48" s="257">
        <v>0.5</v>
      </c>
      <c r="K48" s="258">
        <v>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0.5</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1.3</v>
      </c>
      <c r="E52" s="257" t="s">
        <v>74</v>
      </c>
      <c r="F52" s="257" t="s">
        <v>74</v>
      </c>
      <c r="G52" s="257">
        <v>0</v>
      </c>
      <c r="H52" s="257" t="s">
        <v>74</v>
      </c>
      <c r="I52" s="258" t="s">
        <v>74</v>
      </c>
      <c r="J52" s="257">
        <v>1.3</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1.3</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12.672701070610307</v>
      </c>
      <c r="E58" s="257" t="s">
        <v>74</v>
      </c>
      <c r="F58" s="257" t="s">
        <v>74</v>
      </c>
      <c r="G58" s="257">
        <v>0</v>
      </c>
      <c r="H58" s="257" t="s">
        <v>74</v>
      </c>
      <c r="I58" s="258" t="s">
        <v>74</v>
      </c>
      <c r="J58" s="257">
        <v>12.672701069999999</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12.672701069999999</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0.5</v>
      </c>
      <c r="E60" s="257" t="s">
        <v>74</v>
      </c>
      <c r="F60" s="257" t="s">
        <v>74</v>
      </c>
      <c r="G60" s="257">
        <v>0</v>
      </c>
      <c r="H60" s="257" t="s">
        <v>74</v>
      </c>
      <c r="I60" s="258" t="s">
        <v>74</v>
      </c>
      <c r="J60" s="257">
        <v>0.5</v>
      </c>
      <c r="K60" s="258">
        <v>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0.5</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1.3</v>
      </c>
      <c r="E62" s="257" t="s">
        <v>74</v>
      </c>
      <c r="F62" s="257" t="s">
        <v>74</v>
      </c>
      <c r="G62" s="257">
        <v>0</v>
      </c>
      <c r="H62" s="257" t="s">
        <v>74</v>
      </c>
      <c r="I62" s="258" t="s">
        <v>74</v>
      </c>
      <c r="J62" s="257">
        <v>1.3</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1.3</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9803F-05FB-4924-858D-1DEA4FDB681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25DFF-7887-44FE-B154-E367B0324AD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2026</v>
      </c>
    </row>
    <row r="26" spans="1:2" ht="16.5" thickBot="1" x14ac:dyDescent="0.3">
      <c r="A26" s="308" t="s">
        <v>478</v>
      </c>
      <c r="B26" s="309" t="s">
        <v>152</v>
      </c>
    </row>
    <row r="27" spans="1:2" ht="29.25" thickBot="1" x14ac:dyDescent="0.3">
      <c r="A27" s="308" t="s">
        <v>479</v>
      </c>
      <c r="B27" s="305">
        <v>15.460695306144572</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2026-04-26T15:56:15Z</dcterms:created>
  <dcterms:modified xsi:type="dcterms:W3CDTF">2026-04-27T09:49:15Z</dcterms:modified>
</cp:coreProperties>
</file>