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18DE76A-8A76-44E7-9208-45662A68B468}" xr6:coauthVersionLast="36" xr6:coauthVersionMax="36" xr10:uidLastSave="{00000000-0000-0000-0000-000000000000}"/>
  <bookViews>
    <workbookView xWindow="0" yWindow="0" windowWidth="14970" windowHeight="7500" xr2:uid="{CDB1FF68-58DF-4482-B295-690EA605BB0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<sst xmlns="http://schemas.openxmlformats.org/spreadsheetml/2006/main" count="2081" uniqueCount="525">
  <si>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</si>
  <si>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</si>
  <si>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</si>
  <si>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</si>
  <si>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</si>
  <si>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</si>
  <si>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</si>
  <si>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</si>
  <si>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</si>
  <si>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</si>
  <si>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</si>
  <si>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</si>
  <si>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</si>
  <si>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</si>
  <si>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</si>
  <si>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</si>
  <si>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</si>
  <si>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</si>
  <si>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</si>
  <si>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</si>
  <si>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</si>
  <si>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</si>
  <si>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</si>
  <si>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</si>
  <si>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</si>
  <si>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</si>
  <si>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</si>
  <si>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</si>
  <si>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</si>
  <si>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</si>
  <si>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</si>
  <si>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</si>
  <si>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</si>
  <si>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</si>
  <si>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</si>
  <si>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</si>
  <si>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</si>
  <si>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</si>
  <si>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</si>
  <si>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</si>
  <si>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</si>
  <si>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</si>
  <si>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</si>
  <si>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</si>
  <si>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</si>
  <si>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</si>
  <si>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</si>
  <si>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</si>
  <si>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</si>
  <si>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</si>
  <si>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</si>
  <si>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</si>
  <si>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</si>
  <si>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</si>
  <si>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</si>
  <si>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</si>
  <si>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</si>
  <si>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</si>
  <si>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</si>
  <si>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</si>
  <si>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</si>
  <si>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</si>
  <si>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</si>
  <si>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Q_25-1-17-1-08-03-0-0175</t>
  </si>
  <si>
    <t>Строительство 9 БКТП-10/0,4 кВ общей мощностью 22,5 МВА, КЛ-10кВ - 7 км, КЛ-0,4кВ - 14,6 км по договору ТП №17-008/005-ПС-25 в д. Новосергиевка</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</si>
  <si>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</si>
  <si>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</si>
  <si>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</si>
  <si>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</si>
  <si>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</si>
  <si>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</si>
  <si>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</si>
  <si>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</si>
  <si>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(∆Pnтп_тр), МВ∙А: 22,5 
(∆Lnтп_лэп), км: 21,6 
(Sтппотр), МВт: 15,43143 
(Kзагр): 0,78 
(Nсд_тпр), шт.: 1 
</t>
  </si>
  <si>
    <t>нд</t>
  </si>
  <si>
    <t>331,02 млн руб. с НДС</t>
  </si>
  <si>
    <t>271,33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</si>
  <si>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</si>
  <si>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</si>
  <si>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</si>
  <si>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</si>
  <si>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</si>
  <si>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</si>
  <si>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</si>
  <si>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</si>
  <si>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</si>
  <si>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</si>
  <si>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</si>
  <si>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</si>
  <si>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</si>
  <si>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</si>
  <si>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</si>
  <si>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</si>
  <si>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</si>
  <si>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</si>
  <si>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</si>
  <si>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</si>
  <si>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17-008/005-ПС-25 от 17.02.2025</t>
  </si>
  <si>
    <t>Действующий</t>
  </si>
  <si>
    <t>188689, Ленинградская область, Всеволожский муниципальный район, Заневское городское поселение, деревня Новосергиевка, кад. №№ 47:07:1044001:81290, 47:07:1044001:81292, 47:07:1044001:81293, 47:07:1044001:81294</t>
  </si>
  <si>
    <t>Энергопринимающие устройства объекта(ов): земельный участок для строительства многоквартирного жилого дома этажностью девять этажей, объекты обслуживания жилой застройки во встроенно-пристроенных помещениях многоквартирного дома в отдельных помещениях дома</t>
  </si>
  <si>
    <t>в ГРЩ (ВРУ) 0,4 кВ объектов заявителя на кабельных наконечниках питающих КЛ 0,4 кВ, отходящих от ТП 10/0,4 кВ, проектируемых по п. 10.1.3; в ГРЩ (ВРУ) 0,4 кВ объектов заявителя на кабельных наконечниках питающих КЛ 0,4 кВ, отходящих от РТП 10 кВ, проектируемой по п. 10.1.1 и ТП 10/0,4 кВ, проектируемых по п. 10.1.3</t>
  </si>
  <si>
    <t>Строительство 2КЛ-10  кВ от РТП 201 (РСК РЭС) до проект РП 10 кВ (СЗ Аспект Плюс); Строительство необходимого количества ТП 10/0,4 кВ с установкой силовых трансформаторов требуемой мощности; Строительство 2КЛ-10  кВ от проект РП 10 кВ до ТП1.1 - ТП1.3 Евроинвест_4941,22 кВт; Строительство КЛ-0,4 кВ от ТП1.1 - ТП1.3 Евроинвест_4941,22 кВт до объекта заявителя; Строительство 2КЛ-10  кВ от проект ТП1-ТП2 (Аспект Плюс) до ТП2.1-ТП2.3 - Евроинвест_4947, 91 кВт; Строительство БРТП-10  кВ с трансформатором(ми) расчётной мощности; Строительство 2КЛ-10  кВ от РТП-120 до РТП 10 кВ - Евроинвест; Строительство БКТП-10  кВ с трансформатором(ми) расчётной мощности; Строительство 2КЛ-10  кВ от РТП 10 кВ - Евроинвест до ТП2.1-ТП2.3 - Евроинвест_4947, 91 кВт; Строительство КЛ-0,4 кВ от ТП2.1-ТП2.3 - Евроинвест_4947, 91 кВт до объекта заявителя; Строительство БКТП-10  кВ с трансформатором(ми) расчётной мощности; Строительство 2КЛ-10  кВ от РТП 10 кВ - Евроинвест до ТП3.1-ТП3.2 Евроинвест_2926 кВт; Строительство КЛ-0,4 кВ от ТП3.1-ТП3.2 Евроинвест_2926 кВт до объекта заявителя; Строительство БКТП-10  кВ с трансформатором(ми) расчётной мощности; Строительство 2КЛ-10  кВ от РТП 10 кВ - Евроинвест до ТП3.1-ТП3.2 Евроинвест_2926 кВт; Строительство КЛ-0,4 кВ от ТП4.1 - ТП4.2 Евроинвест_2621 кВт до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</si>
  <si>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</si>
  <si>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</si>
  <si>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</si>
  <si>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</si>
  <si>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</si>
  <si>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</si>
  <si>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</si>
  <si>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</si>
  <si>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</si>
  <si>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</si>
  <si>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</si>
  <si>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</si>
  <si>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</si>
  <si>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</si>
  <si>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</si>
  <si>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</si>
  <si>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</si>
  <si>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</si>
  <si>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</si>
  <si>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</si>
  <si>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</si>
  <si>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</si>
  <si>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</si>
  <si>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</si>
  <si>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</si>
  <si>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</si>
  <si>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</si>
  <si>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</si>
  <si>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</si>
  <si>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</si>
  <si>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</si>
  <si>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</si>
  <si>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</si>
  <si>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</si>
  <si>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</si>
  <si>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</si>
  <si>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</si>
  <si>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</si>
  <si>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</si>
  <si>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</si>
  <si>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</si>
  <si>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</si>
  <si>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</si>
  <si>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17-008/005-ПС-25 от 17.02.2025</t>
  </si>
  <si>
    <t>ввод 22,5 МВА с увеличением трансформаторной мощности на 22,5 МВА; ввод 21,6 км ЛЭП с увеличением протяженности ЛЭП на 21,6 км</t>
  </si>
  <si>
    <t>9 БКТП-10/0,4 кВ - мощностью 22,5 МВА, 
КЛ-10 кВ протяженностью 7 км
КЛ-0,4 кВ протяженностью 14,6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</si>
  <si>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</si>
  <si>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</si>
  <si>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</si>
  <si>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</si>
  <si>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</si>
  <si>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</si>
  <si>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</si>
  <si>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</si>
  <si>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</si>
  <si>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</si>
  <si>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</si>
  <si>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</si>
  <si>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</si>
  <si>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</si>
  <si>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</si>
  <si>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</si>
  <si>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</si>
  <si>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</si>
  <si>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</si>
  <si>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</si>
  <si>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</si>
  <si>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</si>
  <si>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</si>
  <si>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</si>
  <si>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</si>
  <si>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</si>
  <si>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</si>
  <si>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</si>
  <si>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</si>
  <si>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</si>
  <si>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</si>
  <si>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</si>
  <si>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</si>
  <si>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</si>
  <si>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</si>
  <si>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</si>
  <si>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</si>
  <si>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</si>
  <si>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</si>
  <si>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</si>
  <si>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</si>
  <si>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</si>
  <si>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</si>
  <si>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</si>
  <si>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</si>
  <si>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</si>
  <si>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</si>
  <si>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</si>
  <si>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</si>
  <si>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</si>
  <si>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</si>
  <si>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</si>
  <si>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</si>
  <si>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</si>
  <si>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</si>
  <si>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</si>
  <si>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</si>
  <si>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</si>
  <si>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</si>
  <si>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</si>
  <si>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</si>
  <si>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</si>
  <si>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</si>
  <si>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</si>
  <si>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</si>
  <si>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</si>
  <si>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</si>
  <si>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</si>
  <si>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</si>
  <si>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</si>
  <si>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</si>
  <si>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</si>
  <si>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</si>
  <si>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</si>
  <si>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</si>
  <si>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</si>
  <si>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</si>
  <si>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</si>
  <si>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</si>
  <si>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</si>
  <si>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</si>
  <si>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</si>
  <si>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</si>
  <si>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</si>
  <si>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</si>
  <si>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</si>
  <si>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</si>
  <si>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</si>
  <si>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</si>
  <si>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</si>
  <si>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</si>
  <si>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</si>
  <si>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</si>
  <si>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</si>
  <si>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</si>
  <si>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</si>
  <si>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</si>
  <si>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</si>
  <si>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</si>
  <si>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</si>
  <si>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</si>
  <si>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</si>
  <si>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</si>
  <si>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</si>
  <si>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</si>
  <si>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</si>
  <si>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</si>
  <si>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</si>
  <si>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</si>
  <si>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</si>
  <si>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</si>
  <si>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</si>
  <si>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</si>
  <si>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</si>
  <si>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</si>
  <si>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</si>
  <si>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</si>
  <si>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</si>
  <si>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</si>
  <si>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</si>
  <si>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</si>
  <si>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</si>
  <si>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</si>
  <si>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</si>
  <si>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</si>
  <si>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</si>
  <si>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</si>
  <si>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</si>
  <si>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</si>
  <si>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</si>
  <si>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</si>
  <si>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</si>
  <si>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</si>
  <si>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</si>
  <si>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</si>
  <si>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</si>
  <si>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</si>
  <si>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</si>
  <si>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</si>
  <si>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</si>
  <si>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</si>
  <si>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</si>
  <si>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</si>
  <si>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</si>
  <si>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</si>
  <si>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</si>
  <si>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</si>
  <si>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</si>
  <si>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</si>
  <si>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</si>
  <si>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</si>
  <si>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</si>
  <si>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</si>
  <si>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</si>
  <si>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</si>
  <si>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</si>
  <si>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</si>
  <si>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</si>
  <si>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</si>
  <si>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</si>
  <si>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</si>
  <si>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</si>
  <si>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</si>
  <si>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</si>
  <si>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</si>
  <si>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</si>
  <si>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</si>
  <si>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</si>
  <si>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</si>
  <si>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</si>
  <si>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</si>
  <si>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</si>
  <si>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</si>
  <si>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</si>
  <si>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</si>
  <si>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</si>
  <si>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</si>
  <si>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</si>
  <si>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</si>
  <si>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</si>
  <si>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</si>
  <si>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</si>
  <si>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</si>
  <si>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</si>
  <si>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</si>
  <si>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</si>
  <si>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</si>
  <si>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</si>
  <si>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</si>
  <si>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</si>
  <si>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</si>
  <si>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</si>
  <si>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</si>
  <si>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</si>
  <si>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</si>
  <si>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</si>
  <si>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</si>
  <si>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</si>
  <si>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</si>
  <si>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</si>
  <si>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</si>
  <si>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</si>
  <si>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</si>
  <si>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</si>
  <si>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</si>
  <si>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</si>
  <si>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</si>
  <si>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</si>
  <si>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</si>
  <si>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</si>
  <si>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</si>
  <si>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</si>
  <si>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</si>
  <si>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</si>
  <si>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</si>
  <si>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</si>
  <si>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</si>
  <si>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</si>
  <si>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</si>
  <si>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</si>
  <si>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</si>
  <si>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</si>
  <si>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</si>
  <si>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</si>
  <si>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</si>
  <si>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</si>
  <si>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</si>
  <si>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</si>
  <si>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</si>
  <si>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</si>
  <si>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</si>
  <si>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</si>
  <si>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</si>
  <si>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</si>
  <si>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</si>
  <si>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</si>
  <si>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</si>
  <si>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</si>
  <si>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</si>
  <si>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</si>
  <si>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</si>
  <si>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</si>
  <si>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</si>
  <si>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</si>
  <si>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</si>
  <si>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</si>
  <si>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</si>
  <si>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</si>
  <si>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</si>
  <si>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</si>
  <si>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</si>
  <si>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</si>
  <si>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</si>
  <si>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</si>
  <si>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</si>
  <si>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</si>
  <si>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</si>
  <si>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</si>
  <si>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</si>
  <si>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</si>
  <si>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</si>
  <si>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</si>
  <si>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</si>
  <si>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</si>
  <si>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</si>
  <si>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</si>
  <si>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</si>
  <si>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</si>
  <si>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</si>
  <si>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</si>
  <si>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</si>
  <si>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</si>
  <si>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</si>
  <si>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</si>
  <si>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</si>
  <si>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</si>
  <si>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</si>
  <si>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</si>
  <si>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</si>
  <si>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</si>
  <si>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</si>
  <si>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</si>
  <si>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</si>
  <si>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</si>
  <si>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</si>
  <si>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</si>
  <si>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</si>
  <si>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</si>
  <si>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</si>
  <si>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</si>
  <si>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</si>
  <si>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</si>
  <si>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</si>
  <si>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</si>
  <si>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</si>
  <si>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</si>
  <si>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</si>
  <si>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</si>
  <si>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</si>
  <si>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</si>
  <si>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</si>
  <si>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</si>
  <si>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</si>
  <si>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</si>
  <si>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</si>
  <si>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</si>
  <si>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</si>
  <si>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</si>
  <si>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</si>
  <si>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</si>
  <si>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</si>
  <si>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</si>
  <si>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</si>
  <si>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</si>
  <si>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</si>
  <si>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</si>
  <si>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</si>
  <si>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</si>
  <si>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</si>
  <si>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</si>
  <si>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</si>
  <si>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</si>
  <si>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</si>
  <si>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</si>
  <si>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</si>
  <si>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</si>
  <si>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</si>
  <si>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</si>
  <si>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</si>
  <si>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</si>
  <si>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</si>
  <si>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</si>
  <si>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</si>
  <si>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</si>
  <si>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</si>
  <si>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</si>
  <si>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</si>
  <si>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</si>
  <si>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</si>
  <si>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</si>
  <si>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</si>
  <si>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</si>
  <si>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</si>
  <si>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</si>
  <si>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</si>
  <si>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</si>
  <si>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</si>
  <si>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</si>
  <si>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</si>
  <si>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</si>
  <si>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</si>
  <si>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</si>
  <si>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</si>
  <si>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</si>
  <si>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</si>
  <si>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</si>
  <si>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</si>
  <si>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</si>
  <si>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</si>
  <si>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</si>
  <si>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</si>
  <si>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</si>
  <si>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</si>
  <si>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</si>
  <si>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</si>
  <si>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</si>
  <si>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</si>
  <si>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</si>
  <si>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</si>
  <si>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</si>
  <si>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</si>
  <si>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</si>
  <si>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</si>
  <si>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22,5 (22,5) КМ: 21,6 (21,6)</t>
  </si>
  <si>
    <t>Расчет стоимости</t>
  </si>
  <si>
    <t>МВА: 6,63 млн руб. без НДС; КМ: 5,65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</si>
</sst>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BACFA1A7-782F-4673-A2E1-3B984ACA4307}"/>
    <cellStyle name="Обычный 2 2" xfId="5" xr:uid="{5FD9E7A3-569F-49A6-9BD3-03F6F7CB520B}"/>
    <cellStyle name="Обычный 3" xfId="4" xr:uid="{7A14CF0F-CB5C-4136-B205-9A053E574884}"/>
    <cellStyle name="Обычный 3 2 2" xfId="11" xr:uid="{A750B133-5F0E-4456-B96C-01F90248A14B}"/>
    <cellStyle name="Обычный 5" xfId="10" xr:uid="{72B3327D-8A74-4C62-8A15-37E084B37971}"/>
    <cellStyle name="Обычный 6 2 3" xfId="6" xr:uid="{679B3E32-CABB-42FD-8959-68122A5A91CB}"/>
    <cellStyle name="Обычный 7" xfId="3" xr:uid="{70FEC516-7827-46A0-BAB0-11079F35F3EA}"/>
    <cellStyle name="Обычный 7 2" xfId="7" xr:uid="{88F4D731-7E7E-42DA-B3EB-CEFDD83E6B05}"/>
    <cellStyle name="Обычный_Форматы по компаниям_last" xfId="9" xr:uid="{5B9030FB-B615-4A12-B4E1-8582B4C5E35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171714316.83750004</c:v>
                </c:pt>
                <c:pt idx="1">
                  <c:v>254883501.48750004</c:v>
                </c:pt>
                <c:pt idx="2">
                  <c:v>91562492.797971219</c:v>
                </c:pt>
                <c:pt idx="3">
                  <c:v>252710254.04569262</c:v>
                </c:pt>
                <c:pt idx="4">
                  <c:v>458531867.60563797</c:v>
                </c:pt>
                <c:pt idx="5">
                  <c:v>611649055.42403436</c:v>
                </c:pt>
                <c:pt idx="6">
                  <c:v>771105076.83442974</c:v>
                </c:pt>
                <c:pt idx="7">
                  <c:v>937143308.31754208</c:v>
                </c:pt>
                <c:pt idx="8">
                  <c:v>1110016812.7380221</c:v>
                </c:pt>
                <c:pt idx="9">
                  <c:v>1289988724.8625333</c:v>
                </c:pt>
                <c:pt idx="10">
                  <c:v>1477332652.2214527</c:v>
                </c:pt>
                <c:pt idx="11">
                  <c:v>1672333091.924866</c:v>
                </c:pt>
                <c:pt idx="12">
                  <c:v>1875285864.0678406</c:v>
                </c:pt>
                <c:pt idx="13">
                  <c:v>2086498562.3852277</c:v>
                </c:pt>
                <c:pt idx="14">
                  <c:v>2306291022.842525</c:v>
                </c:pt>
                <c:pt idx="15">
                  <c:v>2534995810.876658</c:v>
                </c:pt>
              </c:numCache>
            </c:numRef>
          </c:val>
          <c:smooth val="0"/>
          <c:extLst>
            <c:ext xmlns:c16="http://schemas.microsoft.com/office/drawing/2014/chart" uri="{C3380CC4-5D6E-409C-BE32-E72D297353CC}">
              <c16:uniqueId val="{00000000-E5B3-47F7-85BE-5DAD8F49621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171714316.83750004</c:v>
                </c:pt>
                <c:pt idx="1">
                  <c:v>243722268.91542211</c:v>
                </c:pt>
                <c:pt idx="2">
                  <c:v>121295021.53285521</c:v>
                </c:pt>
                <c:pt idx="3">
                  <c:v>225882170.35701397</c:v>
                </c:pt>
                <c:pt idx="4">
                  <c:v>341536805.1780135</c:v>
                </c:pt>
                <c:pt idx="5">
                  <c:v>416029557.90341055</c:v>
                </c:pt>
                <c:pt idx="6">
                  <c:v>483195485.72799963</c:v>
                </c:pt>
                <c:pt idx="7">
                  <c:v>543748282.84917808</c:v>
                </c:pt>
                <c:pt idx="8">
                  <c:v>598333188.26469994</c:v>
                </c:pt>
                <c:pt idx="9">
                  <c:v>647533388.7895155</c:v>
                </c:pt>
                <c:pt idx="10">
                  <c:v>691875848.28396487</c:v>
                </c:pt>
                <c:pt idx="11">
                  <c:v>731836610.56655014</c:v>
                </c:pt>
                <c:pt idx="12">
                  <c:v>767845620.20026565</c:v>
                </c:pt>
                <c:pt idx="13">
                  <c:v>800291102.17112672</c:v>
                </c:pt>
                <c:pt idx="14">
                  <c:v>829523538.44095922</c:v>
                </c:pt>
                <c:pt idx="15">
                  <c:v>855859276.46704793</c:v>
                </c:pt>
              </c:numCache>
            </c:numRef>
          </c:val>
          <c:smooth val="0"/>
          <c:extLst>
            <c:ext xmlns:c16="http://schemas.microsoft.com/office/drawing/2014/chart" uri="{C3380CC4-5D6E-409C-BE32-E72D297353CC}">
              <c16:uniqueId val="{00000001-E5B3-47F7-85BE-5DAD8F49621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282A509-584B-4818-8904-32E21A948A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5E5EF-AB83-4685-88D3-A38DCF80F36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0.78</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1BAF6-9C09-45E2-B7DD-2216AF97EB4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236.25" x14ac:dyDescent="0.2">
      <c r="A22" s="33">
        <v>1</v>
      </c>
      <c r="B22" s="33" t="s">
        <v>97</v>
      </c>
      <c r="C22" s="33" t="s">
        <v>74</v>
      </c>
      <c r="D22" s="33" t="s">
        <v>98</v>
      </c>
      <c r="E22" s="33" t="s">
        <v>99</v>
      </c>
      <c r="F22" s="33" t="s">
        <v>100</v>
      </c>
      <c r="G22" s="33" t="s">
        <v>101</v>
      </c>
      <c r="H22" s="36">
        <v>15.431430000000001</v>
      </c>
      <c r="I22" s="36">
        <v>0</v>
      </c>
      <c r="J22" s="36">
        <v>15.431430000000001</v>
      </c>
      <c r="K22" s="33">
        <v>0.4</v>
      </c>
      <c r="L22" s="33" t="s">
        <v>13</v>
      </c>
      <c r="M22" s="36" t="s">
        <v>74</v>
      </c>
      <c r="N22" s="33" t="s">
        <v>74</v>
      </c>
      <c r="O22" s="36" t="s">
        <v>74</v>
      </c>
      <c r="P22" s="33" t="s">
        <v>74</v>
      </c>
      <c r="Q22" s="33" t="s">
        <v>102</v>
      </c>
      <c r="R22" s="33"/>
      <c r="S22" s="36">
        <v>833.30600238</v>
      </c>
      <c r="T22" s="41"/>
      <c r="U22" s="41"/>
      <c r="V22" s="41"/>
      <c r="W22" s="41"/>
      <c r="X22" s="41"/>
      <c r="Y22" s="41"/>
      <c r="Z22" s="42"/>
      <c r="AA22" s="42"/>
      <c r="AB22" s="42"/>
    </row>
    <row r="23" spans="1:28" s="43" customFormat="1" ht="18.75" x14ac:dyDescent="0.2">
      <c r="A23" s="46"/>
      <c r="B23" s="46" t="s">
        <v>103</v>
      </c>
      <c r="C23" s="46"/>
      <c r="D23" s="46"/>
      <c r="E23" s="46"/>
      <c r="F23" s="46"/>
      <c r="G23" s="46"/>
      <c r="H23" s="47">
        <v>15.431430000000001</v>
      </c>
      <c r="I23" s="47">
        <v>0</v>
      </c>
      <c r="J23" s="47">
        <v>15.431430000000001</v>
      </c>
      <c r="K23" s="46"/>
      <c r="L23" s="46"/>
      <c r="M23" s="47">
        <v>22.5</v>
      </c>
      <c r="N23" s="46">
        <v>18</v>
      </c>
      <c r="O23" s="47">
        <v>0</v>
      </c>
      <c r="P23" s="46">
        <v>0</v>
      </c>
      <c r="Q23" s="46"/>
      <c r="R23" s="46"/>
      <c r="S23" s="47">
        <v>833.30600238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BC2C0-796E-4323-BA2C-2C25BBF95BF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104</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105</v>
      </c>
      <c r="C21" s="350"/>
      <c r="D21" s="353" t="s">
        <v>106</v>
      </c>
      <c r="E21" s="349" t="s">
        <v>107</v>
      </c>
      <c r="F21" s="350"/>
      <c r="G21" s="349" t="s">
        <v>108</v>
      </c>
      <c r="H21" s="350"/>
      <c r="I21" s="349" t="s">
        <v>109</v>
      </c>
      <c r="J21" s="350"/>
      <c r="K21" s="353" t="s">
        <v>110</v>
      </c>
      <c r="L21" s="349" t="s">
        <v>111</v>
      </c>
      <c r="M21" s="350"/>
      <c r="N21" s="349" t="s">
        <v>112</v>
      </c>
      <c r="O21" s="350"/>
      <c r="P21" s="353" t="s">
        <v>113</v>
      </c>
      <c r="Q21" s="355" t="s">
        <v>114</v>
      </c>
      <c r="R21" s="355"/>
      <c r="S21" s="355" t="s">
        <v>115</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116</v>
      </c>
      <c r="R22" s="50" t="s">
        <v>117</v>
      </c>
      <c r="S22" s="50" t="s">
        <v>118</v>
      </c>
      <c r="T22" s="50" t="s">
        <v>119</v>
      </c>
    </row>
    <row r="23" spans="1:113" s="48" customFormat="1" ht="51.75" customHeight="1" x14ac:dyDescent="0.25">
      <c r="A23" s="359"/>
      <c r="B23" s="51" t="s">
        <v>120</v>
      </c>
      <c r="C23" s="51" t="s">
        <v>121</v>
      </c>
      <c r="D23" s="354"/>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32BFF-D298-47C4-A526-851C51C8693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122</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123</v>
      </c>
      <c r="C21" s="365"/>
      <c r="D21" s="364" t="s">
        <v>124</v>
      </c>
      <c r="E21" s="365"/>
      <c r="F21" s="368" t="s">
        <v>87</v>
      </c>
      <c r="G21" s="369"/>
      <c r="H21" s="369"/>
      <c r="I21" s="370"/>
      <c r="J21" s="361" t="s">
        <v>125</v>
      </c>
      <c r="K21" s="364" t="s">
        <v>126</v>
      </c>
      <c r="L21" s="365"/>
      <c r="M21" s="364" t="s">
        <v>127</v>
      </c>
      <c r="N21" s="365"/>
      <c r="O21" s="364" t="s">
        <v>128</v>
      </c>
      <c r="P21" s="365"/>
      <c r="Q21" s="364" t="s">
        <v>129</v>
      </c>
      <c r="R21" s="365"/>
      <c r="S21" s="361" t="s">
        <v>130</v>
      </c>
      <c r="T21" s="361" t="s">
        <v>131</v>
      </c>
      <c r="U21" s="361" t="s">
        <v>132</v>
      </c>
      <c r="V21" s="364" t="s">
        <v>133</v>
      </c>
      <c r="W21" s="365"/>
      <c r="X21" s="355" t="s">
        <v>114</v>
      </c>
      <c r="Y21" s="355"/>
      <c r="Z21" s="355" t="s">
        <v>115</v>
      </c>
      <c r="AA21" s="355"/>
    </row>
    <row r="22" spans="1:27" s="48" customFormat="1" ht="216" customHeight="1" x14ac:dyDescent="0.25">
      <c r="A22" s="362"/>
      <c r="B22" s="366"/>
      <c r="C22" s="367"/>
      <c r="D22" s="366"/>
      <c r="E22" s="367"/>
      <c r="F22" s="368" t="s">
        <v>134</v>
      </c>
      <c r="G22" s="370"/>
      <c r="H22" s="368" t="s">
        <v>135</v>
      </c>
      <c r="I22" s="370"/>
      <c r="J22" s="363"/>
      <c r="K22" s="366"/>
      <c r="L22" s="367"/>
      <c r="M22" s="366"/>
      <c r="N22" s="367"/>
      <c r="O22" s="366"/>
      <c r="P22" s="367"/>
      <c r="Q22" s="366"/>
      <c r="R22" s="367"/>
      <c r="S22" s="363"/>
      <c r="T22" s="363"/>
      <c r="U22" s="363"/>
      <c r="V22" s="366"/>
      <c r="W22" s="367"/>
      <c r="X22" s="50" t="s">
        <v>116</v>
      </c>
      <c r="Y22" s="50" t="s">
        <v>117</v>
      </c>
      <c r="Z22" s="50" t="s">
        <v>118</v>
      </c>
      <c r="AA22" s="50" t="s">
        <v>119</v>
      </c>
    </row>
    <row r="23" spans="1:27" s="48" customFormat="1" ht="60" customHeight="1" x14ac:dyDescent="0.25">
      <c r="A23" s="363"/>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54EE0-F193-469A-A5DB-E97C1952FEA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136</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524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A9FA6-96D7-4F56-AADB-6B34AC12F49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153</v>
      </c>
      <c r="B23" s="378"/>
      <c r="C23" s="378"/>
      <c r="D23" s="378"/>
      <c r="E23" s="378"/>
      <c r="F23" s="378"/>
      <c r="G23" s="378"/>
      <c r="H23" s="378"/>
      <c r="I23" s="378"/>
      <c r="J23" s="378"/>
      <c r="K23" s="378"/>
      <c r="L23" s="379"/>
      <c r="M23" s="380" t="s">
        <v>154</v>
      </c>
      <c r="N23" s="380"/>
      <c r="O23" s="380"/>
      <c r="P23" s="380"/>
      <c r="Q23" s="380"/>
      <c r="R23" s="380"/>
      <c r="S23" s="380"/>
      <c r="T23" s="380"/>
      <c r="U23" s="380"/>
      <c r="V23" s="380"/>
      <c r="W23" s="380"/>
      <c r="X23" s="380"/>
      <c r="Y23" s="380"/>
      <c r="Z23" s="380"/>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11125-A4C3-424E-8234-698914DB9E5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27AC-6EC2-42E5-A2EF-200954F6110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193</v>
      </c>
      <c r="AL24" s="146"/>
      <c r="AM24" s="147"/>
      <c r="AN24" s="147"/>
      <c r="AO24" s="147"/>
      <c r="AP24" s="147"/>
      <c r="AQ24" s="148"/>
    </row>
    <row r="25" spans="1:53" ht="15.75" customHeight="1" x14ac:dyDescent="0.25">
      <c r="A25" s="388" t="s">
        <v>194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271329259.73952883</v>
      </c>
      <c r="AL25" s="149"/>
      <c r="AM25" s="390" t="s">
        <v>195</v>
      </c>
      <c r="AN25" s="390"/>
      <c r="AO25" s="390"/>
      <c r="AP25" s="390"/>
    </row>
    <row r="26" spans="1:53" ht="17.25" customHeight="1" x14ac:dyDescent="0.25">
      <c r="A26" s="398" t="s">
        <v>196</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197</v>
      </c>
      <c r="AN26" s="401"/>
      <c r="AO26" s="402"/>
      <c r="AP26" s="189">
        <v>0</v>
      </c>
      <c r="AR26" s="150"/>
    </row>
    <row r="27" spans="1:53" ht="17.25" customHeight="1" x14ac:dyDescent="0.25">
      <c r="A27" s="398" t="s">
        <v>198</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199</v>
      </c>
      <c r="AN27" s="401"/>
      <c r="AO27" s="402"/>
      <c r="AP27" s="191">
        <v>0</v>
      </c>
    </row>
    <row r="28" spans="1:53" ht="27.75" customHeight="1" thickBot="1" x14ac:dyDescent="0.3">
      <c r="A28" s="403" t="s">
        <v>200</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201</v>
      </c>
      <c r="AN28" s="407"/>
      <c r="AO28" s="408"/>
      <c r="AP28" s="193">
        <v>767845620.20026565</v>
      </c>
    </row>
    <row r="29" spans="1:53" ht="17.25" customHeight="1" x14ac:dyDescent="0.25">
      <c r="A29" s="409" t="s">
        <v>202</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503179.14174543408</v>
      </c>
      <c r="AL29" s="149"/>
      <c r="AM29" s="400"/>
      <c r="AN29" s="401"/>
      <c r="AO29" s="402"/>
      <c r="AP29" s="151"/>
    </row>
    <row r="30" spans="1:53" ht="17.25" customHeight="1" x14ac:dyDescent="0.25">
      <c r="A30" s="398" t="s">
        <v>203</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204</v>
      </c>
      <c r="AL30" s="149"/>
      <c r="AQ30" s="148"/>
    </row>
    <row r="31" spans="1:53" ht="17.25" customHeight="1" x14ac:dyDescent="0.25">
      <c r="A31" s="398" t="s">
        <v>205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204</v>
      </c>
      <c r="AL31" s="149"/>
      <c r="AM31" s="152"/>
      <c r="AN31" s="152"/>
      <c r="AO31" s="152"/>
      <c r="AP31" s="152"/>
      <c r="AQ31" s="148"/>
    </row>
    <row r="32" spans="1:53" ht="17.25" customHeight="1" x14ac:dyDescent="0.25">
      <c r="A32" s="398" t="s">
        <v>206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20956059.382760152</v>
      </c>
      <c r="AL32" s="153"/>
      <c r="AM32" s="149"/>
      <c r="AN32" s="149"/>
      <c r="AO32" s="149"/>
      <c r="AP32" s="149"/>
      <c r="AQ32" s="148"/>
    </row>
    <row r="33" spans="1:54" ht="17.25" customHeight="1" x14ac:dyDescent="0.25">
      <c r="A33" s="398" t="s">
        <v>207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208</v>
      </c>
      <c r="AL33" s="149"/>
      <c r="AM33" s="149"/>
      <c r="AN33" s="149"/>
      <c r="AO33" s="149"/>
      <c r="AP33" s="149"/>
      <c r="AQ33" s="148"/>
    </row>
    <row r="34" spans="1:54" ht="17.25" customHeight="1" x14ac:dyDescent="0.25">
      <c r="A34" s="398" t="s">
        <v>209</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208</v>
      </c>
      <c r="AL34" s="149"/>
      <c r="AM34" s="149"/>
      <c r="AN34" s="149"/>
      <c r="AO34" s="149"/>
      <c r="AP34" s="149"/>
      <c r="AQ34" s="148"/>
    </row>
    <row r="35" spans="1:54" ht="17.25" customHeight="1" x14ac:dyDescent="0.25">
      <c r="A35" s="398" t="s">
        <v>210</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19690589.443432845</v>
      </c>
      <c r="AL35" s="149"/>
      <c r="AM35" s="149"/>
      <c r="AN35" s="149"/>
      <c r="AO35" s="149"/>
      <c r="AP35" s="149"/>
      <c r="AQ35" s="148"/>
    </row>
    <row r="36" spans="1:54" ht="17.25" customHeight="1" thickBot="1" x14ac:dyDescent="0.3">
      <c r="A36" s="412" t="s">
        <v>211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212</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215</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217</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218</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219</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220</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98" t="s">
        <v>224</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225</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226</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228952422.45000005</v>
      </c>
      <c r="AM50" s="168">
        <v>110892246.2</v>
      </c>
      <c r="AN50" s="168">
        <v>144011001.40000001</v>
      </c>
      <c r="AO50" s="168">
        <v>257311367.92398772</v>
      </c>
      <c r="AP50" s="168">
        <v>338690080.21097821</v>
      </c>
      <c r="AQ50" s="168">
        <v>270636872.63763511</v>
      </c>
      <c r="AR50" s="168">
        <v>281408220.16861302</v>
      </c>
      <c r="AS50" s="168">
        <v>292608267.33132386</v>
      </c>
      <c r="AT50" s="168">
        <v>304254076.3711105</v>
      </c>
      <c r="AU50" s="168">
        <v>316363388.61068076</v>
      </c>
      <c r="AV50" s="168">
        <v>328954651.47738588</v>
      </c>
      <c r="AW50" s="168">
        <v>342047046.60618579</v>
      </c>
      <c r="AX50" s="168">
        <v>355660519.06111205</v>
      </c>
      <c r="AY50" s="168">
        <v>369815807.71974432</v>
      </c>
      <c r="AZ50" s="168">
        <v>384534476.86699021</v>
      </c>
      <c r="BA50" s="169">
        <v>399838949.04629642</v>
      </c>
      <c r="BB50" s="170">
        <v>4725979394.0820436</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227</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23" t="s">
        <v>228</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229</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230</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231</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232</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14" t="s">
        <v>233</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228952422.45000005</v>
      </c>
      <c r="AM59" s="201">
        <v>110892246.2</v>
      </c>
      <c r="AN59" s="201">
        <v>144011001.40000001</v>
      </c>
      <c r="AO59" s="201">
        <v>257311367.92398772</v>
      </c>
      <c r="AP59" s="201">
        <v>338690080.21097821</v>
      </c>
      <c r="AQ59" s="201">
        <v>270636872.63763511</v>
      </c>
      <c r="AR59" s="201">
        <v>281408220.16861302</v>
      </c>
      <c r="AS59" s="201">
        <v>292608267.33132386</v>
      </c>
      <c r="AT59" s="201">
        <v>304254076.3711105</v>
      </c>
      <c r="AU59" s="201">
        <v>316363388.61068076</v>
      </c>
      <c r="AV59" s="201">
        <v>328954651.47738588</v>
      </c>
      <c r="AW59" s="201">
        <v>342047046.60618579</v>
      </c>
      <c r="AX59" s="201">
        <v>355660519.06111205</v>
      </c>
      <c r="AY59" s="201">
        <v>369815807.71974432</v>
      </c>
      <c r="AZ59" s="201">
        <v>384534476.86699021</v>
      </c>
      <c r="BA59" s="203">
        <v>399838949.04629642</v>
      </c>
      <c r="BB59" s="166">
        <v>4725979394.0820436</v>
      </c>
    </row>
    <row r="60" spans="1:57" ht="12" customHeight="1" x14ac:dyDescent="0.25">
      <c r="A60" s="398" t="s">
        <v>234</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-46969840.589351326</v>
      </c>
      <c r="AP60" s="167">
        <v>-68783416.460043266</v>
      </c>
      <c r="AQ60" s="167">
        <v>-71002776.542098671</v>
      </c>
      <c r="AR60" s="167">
        <v>-73322345.950411275</v>
      </c>
      <c r="AS60" s="167">
        <v>-75746113.016166136</v>
      </c>
      <c r="AT60" s="167">
        <v>-78278224.806129411</v>
      </c>
      <c r="AU60" s="167">
        <v>-80922993.440324649</v>
      </c>
      <c r="AV60" s="167">
        <v>-83684902.661152229</v>
      </c>
      <c r="AW60" s="167">
        <v>-86568614.663960144</v>
      </c>
      <c r="AX60" s="167">
        <v>-89578977.199471235</v>
      </c>
      <c r="AY60" s="167">
        <v>-92721030.958887041</v>
      </c>
      <c r="AZ60" s="167">
        <v>-96000017.252919003</v>
      </c>
      <c r="BA60" s="164">
        <v>-99421385.996444836</v>
      </c>
      <c r="BB60" s="157">
        <v>-1043000639.5373591</v>
      </c>
    </row>
    <row r="61" spans="1:57" ht="12" customHeight="1" x14ac:dyDescent="0.25">
      <c r="A61" s="398" t="s">
        <v>235</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-503179.14174543408</v>
      </c>
      <c r="AP61" s="167">
        <v>-523205.6715869024</v>
      </c>
      <c r="AQ61" s="167">
        <v>-544029.25731606106</v>
      </c>
      <c r="AR61" s="167">
        <v>-565681.62175724038</v>
      </c>
      <c r="AS61" s="167">
        <v>-588195.75030317856</v>
      </c>
      <c r="AT61" s="167">
        <v>-611605.94116524514</v>
      </c>
      <c r="AU61" s="167">
        <v>-635947.85762362194</v>
      </c>
      <c r="AV61" s="167">
        <v>-661258.58235704212</v>
      </c>
      <c r="AW61" s="167">
        <v>-687576.67393485236</v>
      </c>
      <c r="AX61" s="167">
        <v>-714942.22555745952</v>
      </c>
      <c r="AY61" s="167">
        <v>-743396.92613464652</v>
      </c>
      <c r="AZ61" s="167">
        <v>-772984.12379480549</v>
      </c>
      <c r="BA61" s="167">
        <v>-803748.89192183875</v>
      </c>
      <c r="BB61" s="204">
        <v>-8355752.6651983289</v>
      </c>
    </row>
    <row r="62" spans="1:57" ht="12" customHeight="1" x14ac:dyDescent="0.25">
      <c r="A62" s="398" t="s">
        <v>206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-20956059.382760152</v>
      </c>
      <c r="AP62" s="167">
        <v>-21790110.546194009</v>
      </c>
      <c r="AQ62" s="167">
        <v>-22657356.94593253</v>
      </c>
      <c r="AR62" s="167">
        <v>-23559119.752380643</v>
      </c>
      <c r="AS62" s="167">
        <v>-24496772.718525399</v>
      </c>
      <c r="AT62" s="167">
        <v>-25471744.272722706</v>
      </c>
      <c r="AU62" s="167">
        <v>-26485519.694777075</v>
      </c>
      <c r="AV62" s="167">
        <v>-27539643.378629204</v>
      </c>
      <c r="AW62" s="167">
        <v>-28635721.185098644</v>
      </c>
      <c r="AX62" s="167">
        <v>-29775422.888265572</v>
      </c>
      <c r="AY62" s="167">
        <v>-30960484.719218548</v>
      </c>
      <c r="AZ62" s="167">
        <v>-32192712.011043448</v>
      </c>
      <c r="BA62" s="167">
        <v>-33473981.949082978</v>
      </c>
      <c r="BB62" s="204">
        <v>-347994649.44463086</v>
      </c>
      <c r="BD62" s="173"/>
      <c r="BE62" s="173"/>
    </row>
    <row r="63" spans="1:57" ht="13.5" customHeight="1" x14ac:dyDescent="0.25">
      <c r="A63" s="398" t="s">
        <v>210</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-19690589.443432845</v>
      </c>
      <c r="AP63" s="167">
        <v>-40948549.806562945</v>
      </c>
      <c r="AQ63" s="167">
        <v>-42578302.088864155</v>
      </c>
      <c r="AR63" s="167">
        <v>-44272918.512000948</v>
      </c>
      <c r="AS63" s="167">
        <v>-46034980.668778591</v>
      </c>
      <c r="AT63" s="167">
        <v>-47867172.89939598</v>
      </c>
      <c r="AU63" s="167">
        <v>-49772286.38079194</v>
      </c>
      <c r="AV63" s="167">
        <v>-51753223.378747463</v>
      </c>
      <c r="AW63" s="167">
        <v>-53813001.66922161</v>
      </c>
      <c r="AX63" s="167">
        <v>-55954759.13565664</v>
      </c>
      <c r="AY63" s="167">
        <v>-58181758.549255781</v>
      </c>
      <c r="AZ63" s="167">
        <v>-60497392.539516158</v>
      </c>
      <c r="BA63" s="164">
        <v>-62905188.762588903</v>
      </c>
      <c r="BB63" s="204">
        <v>-634270123.83481395</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236</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-5820012.6214128928</v>
      </c>
      <c r="AP65" s="167">
        <v>-5521550.4356994117</v>
      </c>
      <c r="AQ65" s="167">
        <v>-5223088.2499859296</v>
      </c>
      <c r="AR65" s="167">
        <v>-4924626.0642724475</v>
      </c>
      <c r="AS65" s="167">
        <v>-4626163.8785589663</v>
      </c>
      <c r="AT65" s="167">
        <v>-4327701.6928454842</v>
      </c>
      <c r="AU65" s="167">
        <v>-4029239.5071320026</v>
      </c>
      <c r="AV65" s="167">
        <v>-3730777.321418521</v>
      </c>
      <c r="AW65" s="167">
        <v>-3432315.1357050389</v>
      </c>
      <c r="AX65" s="167">
        <v>-3133852.9499915577</v>
      </c>
      <c r="AY65" s="167">
        <v>-2835390.7642780757</v>
      </c>
      <c r="AZ65" s="167">
        <v>-2536928.5785645945</v>
      </c>
      <c r="BA65" s="164">
        <v>-2238466.3928511124</v>
      </c>
      <c r="BB65" s="157">
        <v>-52380113.592716038</v>
      </c>
    </row>
    <row r="66" spans="1:56" ht="27.75" customHeight="1" x14ac:dyDescent="0.25">
      <c r="A66" s="425" t="s">
        <v>237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228952422.45000005</v>
      </c>
      <c r="AM66" s="187">
        <v>110892246.2</v>
      </c>
      <c r="AN66" s="187">
        <v>144011001.40000001</v>
      </c>
      <c r="AO66" s="187">
        <v>210341527.33463639</v>
      </c>
      <c r="AP66" s="187">
        <v>269906663.75093496</v>
      </c>
      <c r="AQ66" s="187">
        <v>199634096.09553644</v>
      </c>
      <c r="AR66" s="187">
        <v>208085874.21820176</v>
      </c>
      <c r="AS66" s="187">
        <v>216862154.31515771</v>
      </c>
      <c r="AT66" s="187">
        <v>225975851.5649811</v>
      </c>
      <c r="AU66" s="187">
        <v>235440395.17035609</v>
      </c>
      <c r="AV66" s="187">
        <v>245269748.81623363</v>
      </c>
      <c r="AW66" s="187">
        <v>255478431.94222564</v>
      </c>
      <c r="AX66" s="187">
        <v>266081541.86164081</v>
      </c>
      <c r="AY66" s="187">
        <v>277094776.76085728</v>
      </c>
      <c r="AZ66" s="187">
        <v>288534459.61407119</v>
      </c>
      <c r="BA66" s="202">
        <v>300417563.0498516</v>
      </c>
      <c r="BB66" s="157">
        <v>3682978754.5446844</v>
      </c>
    </row>
    <row r="67" spans="1:56" ht="11.25" customHeight="1" x14ac:dyDescent="0.25">
      <c r="A67" s="398" t="s">
        <v>238</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-13566462.986976441</v>
      </c>
      <c r="AP67" s="167">
        <v>-13566462.986976441</v>
      </c>
      <c r="AQ67" s="167">
        <v>-13566462.986976441</v>
      </c>
      <c r="AR67" s="167">
        <v>-13566462.986976441</v>
      </c>
      <c r="AS67" s="167">
        <v>-13566462.986976441</v>
      </c>
      <c r="AT67" s="167">
        <v>-13566462.986976441</v>
      </c>
      <c r="AU67" s="167">
        <v>-13566462.986976441</v>
      </c>
      <c r="AV67" s="167">
        <v>-13566462.986976441</v>
      </c>
      <c r="AW67" s="167">
        <v>-13566462.986976441</v>
      </c>
      <c r="AX67" s="167">
        <v>-13566462.986976441</v>
      </c>
      <c r="AY67" s="167">
        <v>-13566462.986976441</v>
      </c>
      <c r="AZ67" s="167">
        <v>-13566462.986976441</v>
      </c>
      <c r="BA67" s="164">
        <v>-13566462.986976441</v>
      </c>
      <c r="BB67" s="204">
        <v>-176364018.83069375</v>
      </c>
      <c r="BD67" s="173"/>
    </row>
    <row r="68" spans="1:56" ht="25.5" customHeight="1" x14ac:dyDescent="0.25">
      <c r="A68" s="425" t="s">
        <v>239</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228952422.45000005</v>
      </c>
      <c r="AM68" s="187">
        <v>110892246.2</v>
      </c>
      <c r="AN68" s="187">
        <v>144011001.40000001</v>
      </c>
      <c r="AO68" s="187">
        <v>196775064.34765995</v>
      </c>
      <c r="AP68" s="187">
        <v>256340200.76395851</v>
      </c>
      <c r="AQ68" s="187">
        <v>186067633.10856</v>
      </c>
      <c r="AR68" s="187">
        <v>194519411.23122531</v>
      </c>
      <c r="AS68" s="187">
        <v>203295691.32818127</v>
      </c>
      <c r="AT68" s="187">
        <v>212409388.57800466</v>
      </c>
      <c r="AU68" s="187">
        <v>221873932.18337965</v>
      </c>
      <c r="AV68" s="187">
        <v>231703285.82925719</v>
      </c>
      <c r="AW68" s="187">
        <v>241911968.95524919</v>
      </c>
      <c r="AX68" s="187">
        <v>252515078.87466437</v>
      </c>
      <c r="AY68" s="187">
        <v>263528313.77388084</v>
      </c>
      <c r="AZ68" s="187">
        <v>274967996.62709475</v>
      </c>
      <c r="BA68" s="202">
        <v>286851100.06287515</v>
      </c>
      <c r="BB68" s="157">
        <v>3506614735.7139912</v>
      </c>
    </row>
    <row r="69" spans="1:56" ht="12" customHeight="1" x14ac:dyDescent="0.25">
      <c r="A69" s="398" t="s">
        <v>240</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241</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228952422.45000005</v>
      </c>
      <c r="AM70" s="187">
        <v>110892246.2</v>
      </c>
      <c r="AN70" s="187">
        <v>144011001.40000001</v>
      </c>
      <c r="AO70" s="187">
        <v>196775064.34765995</v>
      </c>
      <c r="AP70" s="187">
        <v>256340200.76395851</v>
      </c>
      <c r="AQ70" s="187">
        <v>186067633.10856</v>
      </c>
      <c r="AR70" s="187">
        <v>194519411.23122531</v>
      </c>
      <c r="AS70" s="187">
        <v>203295691.32818127</v>
      </c>
      <c r="AT70" s="187">
        <v>212409388.57800466</v>
      </c>
      <c r="AU70" s="187">
        <v>221873932.18337965</v>
      </c>
      <c r="AV70" s="187">
        <v>231703285.82925719</v>
      </c>
      <c r="AW70" s="187">
        <v>241911968.95524919</v>
      </c>
      <c r="AX70" s="187">
        <v>252515078.87466437</v>
      </c>
      <c r="AY70" s="187">
        <v>263528313.77388084</v>
      </c>
      <c r="AZ70" s="187">
        <v>274967996.62709475</v>
      </c>
      <c r="BA70" s="202">
        <v>286851100.06287515</v>
      </c>
      <c r="BB70" s="157">
        <v>3506614735.7139912</v>
      </c>
    </row>
    <row r="71" spans="1:56" ht="12" customHeight="1" x14ac:dyDescent="0.25">
      <c r="A71" s="398" t="s">
        <v>211</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-57238105.612500012</v>
      </c>
      <c r="AM71" s="167">
        <v>-27723061.550000001</v>
      </c>
      <c r="AN71" s="167">
        <v>-36002750.350000001</v>
      </c>
      <c r="AO71" s="167">
        <v>-49193766.086914986</v>
      </c>
      <c r="AP71" s="167">
        <v>-64085050.190989628</v>
      </c>
      <c r="AQ71" s="167">
        <v>-46516908.277139999</v>
      </c>
      <c r="AR71" s="167">
        <v>-48629852.807806328</v>
      </c>
      <c r="AS71" s="167">
        <v>-50823922.832045317</v>
      </c>
      <c r="AT71" s="167">
        <v>-53102347.144501165</v>
      </c>
      <c r="AU71" s="167">
        <v>-55468483.045844913</v>
      </c>
      <c r="AV71" s="167">
        <v>-57925821.457314298</v>
      </c>
      <c r="AW71" s="167">
        <v>-60477992.238812298</v>
      </c>
      <c r="AX71" s="167">
        <v>-63128769.718666092</v>
      </c>
      <c r="AY71" s="167">
        <v>-65882078.44347021</v>
      </c>
      <c r="AZ71" s="167">
        <v>-68741999.156773686</v>
      </c>
      <c r="BA71" s="164">
        <v>-71712775.015718788</v>
      </c>
      <c r="BB71" s="157">
        <v>-876653683.92849779</v>
      </c>
      <c r="BD71" s="173"/>
    </row>
    <row r="72" spans="1:56" ht="12.75" customHeight="1" thickBot="1" x14ac:dyDescent="0.3">
      <c r="A72" s="430" t="s">
        <v>242</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171714316.83750004</v>
      </c>
      <c r="AM72" s="205">
        <v>83169184.650000006</v>
      </c>
      <c r="AN72" s="205">
        <v>108008251.05000001</v>
      </c>
      <c r="AO72" s="205">
        <v>147581298.26074496</v>
      </c>
      <c r="AP72" s="205">
        <v>192255150.5729689</v>
      </c>
      <c r="AQ72" s="205">
        <v>139550724.83142</v>
      </c>
      <c r="AR72" s="205">
        <v>145889558.423419</v>
      </c>
      <c r="AS72" s="205">
        <v>152471768.49613595</v>
      </c>
      <c r="AT72" s="205">
        <v>159307041.43350351</v>
      </c>
      <c r="AU72" s="205">
        <v>166405449.13753474</v>
      </c>
      <c r="AV72" s="205">
        <v>173777464.37194288</v>
      </c>
      <c r="AW72" s="205">
        <v>181433976.71643689</v>
      </c>
      <c r="AX72" s="205">
        <v>189386309.15599829</v>
      </c>
      <c r="AY72" s="205">
        <v>197646235.33041063</v>
      </c>
      <c r="AZ72" s="205">
        <v>206225997.47032106</v>
      </c>
      <c r="BA72" s="206">
        <v>215138325.04715636</v>
      </c>
      <c r="BB72" s="170">
        <v>2629961051.7854929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243</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425" t="s">
        <v>239</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228952422.45000005</v>
      </c>
      <c r="AM75" s="207">
        <v>110892246.2</v>
      </c>
      <c r="AN75" s="207">
        <v>144011001.40000001</v>
      </c>
      <c r="AO75" s="207">
        <v>196775064.34765995</v>
      </c>
      <c r="AP75" s="207">
        <v>256340200.76395851</v>
      </c>
      <c r="AQ75" s="207">
        <v>186067633.10856</v>
      </c>
      <c r="AR75" s="207">
        <v>194519411.23122531</v>
      </c>
      <c r="AS75" s="207">
        <v>203295691.32818127</v>
      </c>
      <c r="AT75" s="207">
        <v>212409388.57800466</v>
      </c>
      <c r="AU75" s="207">
        <v>221873932.18337965</v>
      </c>
      <c r="AV75" s="207">
        <v>231703285.82925719</v>
      </c>
      <c r="AW75" s="207">
        <v>241911968.95524919</v>
      </c>
      <c r="AX75" s="207">
        <v>252515078.87466437</v>
      </c>
      <c r="AY75" s="207">
        <v>263528313.77388084</v>
      </c>
      <c r="AZ75" s="207">
        <v>274967996.62709475</v>
      </c>
      <c r="BA75" s="208">
        <v>286851100.06287515</v>
      </c>
      <c r="BB75" s="157">
        <v>3506614735.7139912</v>
      </c>
    </row>
    <row r="76" spans="1:56" ht="12" customHeight="1" x14ac:dyDescent="0.25">
      <c r="A76" s="398" t="s">
        <v>238</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13566462.986976441</v>
      </c>
      <c r="AP76" s="175">
        <v>13566462.986976441</v>
      </c>
      <c r="AQ76" s="175">
        <v>13566462.986976441</v>
      </c>
      <c r="AR76" s="175">
        <v>13566462.986976441</v>
      </c>
      <c r="AS76" s="175">
        <v>13566462.986976441</v>
      </c>
      <c r="AT76" s="175">
        <v>13566462.986976441</v>
      </c>
      <c r="AU76" s="175">
        <v>13566462.986976441</v>
      </c>
      <c r="AV76" s="175">
        <v>13566462.986976441</v>
      </c>
      <c r="AW76" s="175">
        <v>13566462.986976441</v>
      </c>
      <c r="AX76" s="175">
        <v>13566462.986976441</v>
      </c>
      <c r="AY76" s="175">
        <v>13566462.986976441</v>
      </c>
      <c r="AZ76" s="175">
        <v>13566462.986976441</v>
      </c>
      <c r="BA76" s="174">
        <v>13566462.986976441</v>
      </c>
      <c r="BB76" s="176">
        <v>176364018.83069375</v>
      </c>
    </row>
    <row r="77" spans="1:56" ht="12" customHeight="1" x14ac:dyDescent="0.25">
      <c r="A77" s="398" t="s">
        <v>240</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-57238105.612500012</v>
      </c>
      <c r="AM78" s="175">
        <v>-27723061.550000001</v>
      </c>
      <c r="AN78" s="175">
        <v>-36002750.350000001</v>
      </c>
      <c r="AO78" s="175">
        <v>-49193766.086914986</v>
      </c>
      <c r="AP78" s="175">
        <v>-64085050.190989628</v>
      </c>
      <c r="AQ78" s="175">
        <v>-46516908.277139999</v>
      </c>
      <c r="AR78" s="175">
        <v>-48629852.807806328</v>
      </c>
      <c r="AS78" s="175">
        <v>-50823922.832045317</v>
      </c>
      <c r="AT78" s="175">
        <v>-53102347.144501165</v>
      </c>
      <c r="AU78" s="175">
        <v>-55468483.045844913</v>
      </c>
      <c r="AV78" s="175">
        <v>-57925821.457314298</v>
      </c>
      <c r="AW78" s="175">
        <v>-60477992.238812298</v>
      </c>
      <c r="AX78" s="175">
        <v>-63128769.718666092</v>
      </c>
      <c r="AY78" s="175">
        <v>-65882078.44347021</v>
      </c>
      <c r="AZ78" s="175">
        <v>-68741999.156773686</v>
      </c>
      <c r="BA78" s="174">
        <v>-71712775.015718788</v>
      </c>
      <c r="BB78" s="176">
        <v>-876653683.92849779</v>
      </c>
    </row>
    <row r="79" spans="1:56" ht="12" customHeight="1" x14ac:dyDescent="0.25">
      <c r="A79" s="398" t="s">
        <v>244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246</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0</v>
      </c>
      <c r="AN81" s="175">
        <v>-271329259.73952883</v>
      </c>
      <c r="AO81" s="175">
        <v>0</v>
      </c>
      <c r="AP81" s="175">
        <v>0</v>
      </c>
      <c r="AQ81" s="175">
        <v>0</v>
      </c>
      <c r="AR81" s="175">
        <v>0</v>
      </c>
      <c r="AS81" s="175">
        <v>0</v>
      </c>
      <c r="AT81" s="175">
        <v>0</v>
      </c>
      <c r="AU81" s="175">
        <v>0</v>
      </c>
      <c r="AV81" s="175">
        <v>0</v>
      </c>
      <c r="AW81" s="175">
        <v>0</v>
      </c>
      <c r="AX81" s="175">
        <v>0</v>
      </c>
      <c r="AY81" s="175">
        <v>0</v>
      </c>
      <c r="AZ81" s="175">
        <v>0</v>
      </c>
      <c r="BA81" s="174">
        <v>0</v>
      </c>
      <c r="BB81" s="204">
        <v>-271329259.73952883</v>
      </c>
    </row>
    <row r="82" spans="1:54" ht="12.75" customHeight="1" x14ac:dyDescent="0.25">
      <c r="A82" s="398" t="s">
        <v>247</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248</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171714316.83750004</v>
      </c>
      <c r="AM83" s="210">
        <v>83169184.650000006</v>
      </c>
      <c r="AN83" s="210">
        <v>-163321008.68952882</v>
      </c>
      <c r="AO83" s="210">
        <v>161147761.2477214</v>
      </c>
      <c r="AP83" s="210">
        <v>205821613.55994534</v>
      </c>
      <c r="AQ83" s="210">
        <v>153117187.81839645</v>
      </c>
      <c r="AR83" s="210">
        <v>159456021.41039544</v>
      </c>
      <c r="AS83" s="210">
        <v>166038231.48311239</v>
      </c>
      <c r="AT83" s="210">
        <v>172873504.42047995</v>
      </c>
      <c r="AU83" s="210">
        <v>179971912.12451118</v>
      </c>
      <c r="AV83" s="210">
        <v>187343927.35891932</v>
      </c>
      <c r="AW83" s="210">
        <v>195000439.70341334</v>
      </c>
      <c r="AX83" s="210">
        <v>202952772.14297473</v>
      </c>
      <c r="AY83" s="210">
        <v>211212698.31738707</v>
      </c>
      <c r="AZ83" s="210">
        <v>219792460.4572975</v>
      </c>
      <c r="BA83" s="209">
        <v>228704788.03413281</v>
      </c>
      <c r="BB83" s="176">
        <v>2534995810.876658</v>
      </c>
    </row>
    <row r="84" spans="1:54" ht="12" customHeight="1" x14ac:dyDescent="0.25">
      <c r="A84" s="428" t="s">
        <v>249</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171714316.83750004</v>
      </c>
      <c r="AM84" s="210">
        <v>254883501.48750004</v>
      </c>
      <c r="AN84" s="210">
        <v>91562492.797971219</v>
      </c>
      <c r="AO84" s="210">
        <v>252710254.04569262</v>
      </c>
      <c r="AP84" s="210">
        <v>458531867.60563797</v>
      </c>
      <c r="AQ84" s="210">
        <v>611649055.42403436</v>
      </c>
      <c r="AR84" s="210">
        <v>771105076.83442974</v>
      </c>
      <c r="AS84" s="210">
        <v>937143308.31754208</v>
      </c>
      <c r="AT84" s="210">
        <v>1110016812.7380221</v>
      </c>
      <c r="AU84" s="210">
        <v>1289988724.8625333</v>
      </c>
      <c r="AV84" s="210">
        <v>1477332652.2214527</v>
      </c>
      <c r="AW84" s="210">
        <v>1672333091.924866</v>
      </c>
      <c r="AX84" s="210">
        <v>1875285864.0678406</v>
      </c>
      <c r="AY84" s="210">
        <v>2086498562.3852277</v>
      </c>
      <c r="AZ84" s="210">
        <v>2306291022.842525</v>
      </c>
      <c r="BA84" s="209">
        <v>2534995810.876658</v>
      </c>
      <c r="BB84" s="176"/>
    </row>
    <row r="85" spans="1:54" ht="12" customHeight="1" x14ac:dyDescent="0.25">
      <c r="A85" s="398" t="s">
        <v>250</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251</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171714316.83750004</v>
      </c>
      <c r="AM86" s="207">
        <v>72007952.077922076</v>
      </c>
      <c r="AN86" s="207">
        <v>-122427247.3825669</v>
      </c>
      <c r="AO86" s="207">
        <v>104587148.82415876</v>
      </c>
      <c r="AP86" s="207">
        <v>115654634.82099953</v>
      </c>
      <c r="AQ86" s="207">
        <v>74492752.72539705</v>
      </c>
      <c r="AR86" s="207">
        <v>67165927.824589074</v>
      </c>
      <c r="AS86" s="207">
        <v>60552797.1211785</v>
      </c>
      <c r="AT86" s="207">
        <v>54584905.415521868</v>
      </c>
      <c r="AU86" s="207">
        <v>49200200.524815544</v>
      </c>
      <c r="AV86" s="207">
        <v>44342459.494449422</v>
      </c>
      <c r="AW86" s="207">
        <v>39960762.282585271</v>
      </c>
      <c r="AX86" s="207">
        <v>36009009.633715495</v>
      </c>
      <c r="AY86" s="207">
        <v>32445481.970861044</v>
      </c>
      <c r="AZ86" s="207">
        <v>29232436.269832466</v>
      </c>
      <c r="BA86" s="208">
        <v>26335738.026088659</v>
      </c>
      <c r="BB86" s="157">
        <v>855859276.46704793</v>
      </c>
    </row>
    <row r="87" spans="1:54" ht="28.5" customHeight="1" x14ac:dyDescent="0.25">
      <c r="A87" s="425" t="s">
        <v>252</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171714316.83750004</v>
      </c>
      <c r="AM87" s="202">
        <v>243722268.91542211</v>
      </c>
      <c r="AN87" s="202">
        <v>121295021.53285521</v>
      </c>
      <c r="AO87" s="202">
        <v>225882170.35701397</v>
      </c>
      <c r="AP87" s="202">
        <v>341536805.1780135</v>
      </c>
      <c r="AQ87" s="202">
        <v>416029557.90341055</v>
      </c>
      <c r="AR87" s="202">
        <v>483195485.72799963</v>
      </c>
      <c r="AS87" s="202">
        <v>543748282.84917808</v>
      </c>
      <c r="AT87" s="202">
        <v>598333188.26469994</v>
      </c>
      <c r="AU87" s="202">
        <v>647533388.7895155</v>
      </c>
      <c r="AV87" s="202">
        <v>691875848.28396487</v>
      </c>
      <c r="AW87" s="202">
        <v>731836610.56655014</v>
      </c>
      <c r="AX87" s="202">
        <v>767845620.20026565</v>
      </c>
      <c r="AY87" s="202">
        <v>800291102.17112672</v>
      </c>
      <c r="AZ87" s="202">
        <v>829523538.44095922</v>
      </c>
      <c r="BA87" s="202">
        <v>855859276.46704793</v>
      </c>
      <c r="BB87" s="176"/>
    </row>
    <row r="88" spans="1:54" ht="14.25" customHeight="1" x14ac:dyDescent="0.25">
      <c r="A88" s="433" t="s">
        <v>253</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254</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2024</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2024</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97649-E8A9-4E7D-94D7-7EBADD5D8C2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261</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262</v>
      </c>
      <c r="B21" s="441" t="s">
        <v>263</v>
      </c>
      <c r="C21" s="442" t="s">
        <v>264</v>
      </c>
      <c r="D21" s="442"/>
      <c r="E21" s="442"/>
      <c r="F21" s="442"/>
      <c r="G21" s="442"/>
      <c r="H21" s="442"/>
      <c r="I21" s="443" t="s">
        <v>265</v>
      </c>
      <c r="J21" s="444" t="s">
        <v>266</v>
      </c>
      <c r="K21" s="441" t="s">
        <v>267</v>
      </c>
      <c r="L21" s="437" t="s">
        <v>268</v>
      </c>
    </row>
    <row r="22" spans="1:15" ht="58.5" customHeight="1" x14ac:dyDescent="0.25">
      <c r="A22" s="441"/>
      <c r="B22" s="441"/>
      <c r="C22" s="438" t="s">
        <v>328</v>
      </c>
      <c r="D22" s="438"/>
      <c r="E22" s="224"/>
      <c r="F22" s="225"/>
      <c r="G22" s="439" t="s">
        <v>269</v>
      </c>
      <c r="H22" s="440"/>
      <c r="I22" s="443"/>
      <c r="J22" s="445"/>
      <c r="K22" s="441"/>
      <c r="L22" s="437"/>
    </row>
    <row r="23" spans="1:15" ht="35.25" customHeight="1" x14ac:dyDescent="0.25">
      <c r="A23" s="441"/>
      <c r="B23" s="441"/>
      <c r="C23" s="226" t="s">
        <v>270</v>
      </c>
      <c r="D23" s="226" t="s">
        <v>271</v>
      </c>
      <c r="E23" s="226" t="s">
        <v>270</v>
      </c>
      <c r="F23" s="226" t="s">
        <v>271</v>
      </c>
      <c r="G23" s="226" t="s">
        <v>270</v>
      </c>
      <c r="H23" s="226" t="s">
        <v>271</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45705</v>
      </c>
      <c r="D25" s="230">
        <v>46596</v>
      </c>
      <c r="E25" s="230"/>
      <c r="F25" s="230"/>
      <c r="G25" s="230" t="s">
        <v>74</v>
      </c>
      <c r="H25" s="230" t="s">
        <v>74</v>
      </c>
      <c r="I25" s="231" t="s">
        <v>74</v>
      </c>
      <c r="J25" s="231" t="s">
        <v>74</v>
      </c>
      <c r="K25" s="232" t="s">
        <v>74</v>
      </c>
      <c r="L25" s="233" t="s">
        <v>74</v>
      </c>
    </row>
    <row r="26" spans="1:15" ht="21" customHeight="1" x14ac:dyDescent="0.25">
      <c r="A26" s="226" t="s">
        <v>273</v>
      </c>
      <c r="B26" s="234" t="s">
        <v>274</v>
      </c>
      <c r="C26" s="235">
        <v>45705</v>
      </c>
      <c r="D26" s="236">
        <v>45705</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46231</v>
      </c>
      <c r="D37" s="241">
        <v>46596</v>
      </c>
      <c r="E37" s="241"/>
      <c r="F37" s="241"/>
      <c r="G37" s="241" t="s">
        <v>74</v>
      </c>
      <c r="H37" s="241" t="s">
        <v>74</v>
      </c>
      <c r="I37" s="237" t="s">
        <v>74</v>
      </c>
      <c r="J37" s="237" t="s">
        <v>74</v>
      </c>
      <c r="K37" s="238" t="s">
        <v>74</v>
      </c>
      <c r="L37" s="238" t="s">
        <v>74</v>
      </c>
    </row>
    <row r="38" spans="1:15" ht="21.75" customHeight="1" x14ac:dyDescent="0.25">
      <c r="A38" s="226">
        <v>2</v>
      </c>
      <c r="B38" s="228" t="s">
        <v>297</v>
      </c>
      <c r="C38" s="229">
        <v>46140</v>
      </c>
      <c r="D38" s="242">
        <v>46658</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46596</v>
      </c>
      <c r="D40" s="241">
        <v>46658</v>
      </c>
      <c r="E40" s="241"/>
      <c r="F40" s="241"/>
      <c r="G40" s="241" t="s">
        <v>74</v>
      </c>
      <c r="H40" s="241" t="s">
        <v>74</v>
      </c>
      <c r="I40" s="244" t="s">
        <v>74</v>
      </c>
      <c r="J40" s="244" t="s">
        <v>74</v>
      </c>
      <c r="K40" s="238" t="s">
        <v>74</v>
      </c>
      <c r="L40" s="238" t="s">
        <v>74</v>
      </c>
    </row>
    <row r="41" spans="1:15" ht="37.5" customHeight="1" x14ac:dyDescent="0.25">
      <c r="A41" s="226">
        <v>3</v>
      </c>
      <c r="B41" s="228" t="s">
        <v>302</v>
      </c>
      <c r="C41" s="229">
        <v>46658</v>
      </c>
      <c r="D41" s="242">
        <v>46719</v>
      </c>
      <c r="E41" s="242"/>
      <c r="F41" s="242"/>
      <c r="G41" s="242" t="s">
        <v>74</v>
      </c>
      <c r="H41" s="242" t="s">
        <v>74</v>
      </c>
      <c r="I41" s="243" t="s">
        <v>74</v>
      </c>
      <c r="J41" s="243" t="s">
        <v>74</v>
      </c>
      <c r="K41" s="232" t="s">
        <v>74</v>
      </c>
      <c r="L41" s="232" t="s">
        <v>74</v>
      </c>
    </row>
    <row r="42" spans="1:15" x14ac:dyDescent="0.25">
      <c r="A42" s="226" t="s">
        <v>303</v>
      </c>
      <c r="B42" s="240" t="s">
        <v>304</v>
      </c>
      <c r="C42" s="235">
        <v>46658</v>
      </c>
      <c r="D42" s="241">
        <v>46688</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46658</v>
      </c>
      <c r="D43" s="241">
        <v>46688</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315</v>
      </c>
      <c r="C48" s="229">
        <v>46660</v>
      </c>
      <c r="D48" s="242">
        <v>46749</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46660</v>
      </c>
      <c r="D51" s="241">
        <v>46660</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46660</v>
      </c>
      <c r="D53" s="241">
        <v>46660</v>
      </c>
      <c r="E53" s="241"/>
      <c r="F53" s="241"/>
      <c r="G53" s="241" t="s">
        <v>74</v>
      </c>
      <c r="H53" s="241" t="s">
        <v>74</v>
      </c>
      <c r="I53" s="244" t="s">
        <v>74</v>
      </c>
      <c r="J53" s="244" t="s">
        <v>74</v>
      </c>
      <c r="K53" s="238" t="s">
        <v>74</v>
      </c>
      <c r="L53" s="238" t="s">
        <v>74</v>
      </c>
    </row>
    <row r="54" spans="1:12" ht="21" customHeight="1" x14ac:dyDescent="0.25">
      <c r="A54" s="226" t="s">
        <v>326</v>
      </c>
      <c r="B54" s="240" t="s">
        <v>327</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9E791-2E6D-488B-ABB0-2043314EE3B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329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330</v>
      </c>
      <c r="B20" s="449" t="s">
        <v>331</v>
      </c>
      <c r="C20" s="441" t="s">
        <v>332</v>
      </c>
      <c r="D20" s="441"/>
      <c r="E20" s="451" t="s">
        <v>333</v>
      </c>
      <c r="F20" s="451"/>
      <c r="G20" s="449" t="s">
        <v>334</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335</v>
      </c>
      <c r="AC20" s="455"/>
    </row>
    <row r="21" spans="1:33" ht="99.75" customHeight="1" x14ac:dyDescent="0.25">
      <c r="A21" s="450"/>
      <c r="B21" s="450"/>
      <c r="C21" s="441"/>
      <c r="D21" s="441"/>
      <c r="E21" s="451"/>
      <c r="F21" s="451"/>
      <c r="G21" s="450"/>
      <c r="H21" s="441" t="s">
        <v>328</v>
      </c>
      <c r="I21" s="441"/>
      <c r="J21" s="441" t="s">
        <v>336</v>
      </c>
      <c r="K21" s="441"/>
      <c r="L21" s="441" t="s">
        <v>328</v>
      </c>
      <c r="M21" s="441"/>
      <c r="N21" s="441" t="s">
        <v>336</v>
      </c>
      <c r="O21" s="441"/>
      <c r="P21" s="441" t="s">
        <v>328</v>
      </c>
      <c r="Q21" s="441"/>
      <c r="R21" s="441" t="s">
        <v>336</v>
      </c>
      <c r="S21" s="441"/>
      <c r="T21" s="441" t="s">
        <v>328</v>
      </c>
      <c r="U21" s="441"/>
      <c r="V21" s="441" t="s">
        <v>336</v>
      </c>
      <c r="W21" s="441"/>
      <c r="X21" s="441" t="s">
        <v>328</v>
      </c>
      <c r="Y21" s="441"/>
      <c r="Z21" s="441" t="s">
        <v>336</v>
      </c>
      <c r="AA21" s="441"/>
      <c r="AB21" s="456"/>
      <c r="AC21" s="457"/>
    </row>
    <row r="22" spans="1:33" ht="89.25" customHeight="1" x14ac:dyDescent="0.25">
      <c r="A22" s="438"/>
      <c r="B22" s="438"/>
      <c r="C22" s="250" t="s">
        <v>328</v>
      </c>
      <c r="D22" s="250" t="s">
        <v>337</v>
      </c>
      <c r="E22" s="251" t="s">
        <v>338</v>
      </c>
      <c r="F22" s="251" t="s">
        <v>339</v>
      </c>
      <c r="G22" s="438"/>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331.02169688222517</v>
      </c>
      <c r="E24" s="279" t="s">
        <v>74</v>
      </c>
      <c r="F24" s="279">
        <v>331.02169688222517</v>
      </c>
      <c r="G24" s="260">
        <v>0</v>
      </c>
      <c r="H24" s="260" t="s">
        <v>74</v>
      </c>
      <c r="I24" s="265" t="s">
        <v>74</v>
      </c>
      <c r="J24" s="260">
        <v>0</v>
      </c>
      <c r="K24" s="265" t="s">
        <v>74</v>
      </c>
      <c r="L24" s="260" t="s">
        <v>74</v>
      </c>
      <c r="M24" s="265" t="s">
        <v>74</v>
      </c>
      <c r="N24" s="260">
        <v>331.02169688222517</v>
      </c>
      <c r="O24" s="265">
        <v>3</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331.02169688222517</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t="s">
        <v>74</v>
      </c>
      <c r="I28" s="258" t="s">
        <v>74</v>
      </c>
      <c r="J28" s="257">
        <v>0</v>
      </c>
      <c r="K28" s="258" t="s">
        <v>74</v>
      </c>
      <c r="L28" s="257" t="s">
        <v>74</v>
      </c>
      <c r="M28" s="258" t="s">
        <v>74</v>
      </c>
      <c r="N28" s="257">
        <v>331.02169688222517</v>
      </c>
      <c r="O28" s="258">
        <v>3</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331.02169688222517</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271.32925973952882</v>
      </c>
      <c r="E30" s="260" t="s">
        <v>74</v>
      </c>
      <c r="F30" s="260">
        <v>271.32925973952882</v>
      </c>
      <c r="G30" s="260">
        <v>0</v>
      </c>
      <c r="H30" s="260" t="s">
        <v>74</v>
      </c>
      <c r="I30" s="265" t="s">
        <v>74</v>
      </c>
      <c r="J30" s="260">
        <v>0</v>
      </c>
      <c r="K30" s="265" t="s">
        <v>74</v>
      </c>
      <c r="L30" s="260" t="s">
        <v>74</v>
      </c>
      <c r="M30" s="265" t="s">
        <v>74</v>
      </c>
      <c r="N30" s="260">
        <v>271.32925974</v>
      </c>
      <c r="O30" s="265">
        <v>3</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271.32925974</v>
      </c>
      <c r="AD30" s="280"/>
      <c r="AE30" s="219"/>
      <c r="AF30" s="219"/>
      <c r="AG30" s="219"/>
    </row>
    <row r="31" spans="1:33" x14ac:dyDescent="0.25">
      <c r="A31" s="253" t="s">
        <v>354</v>
      </c>
      <c r="B31" s="256" t="s">
        <v>355</v>
      </c>
      <c r="C31" s="257" t="s">
        <v>74</v>
      </c>
      <c r="D31" s="257">
        <v>10.511192005537499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106.15317307426371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125.60513784268727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29.059756817040324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149</v>
      </c>
      <c r="D35" s="265" t="s">
        <v>149</v>
      </c>
      <c r="E35" s="260" t="s">
        <v>149</v>
      </c>
      <c r="F35" s="260" t="s">
        <v>149</v>
      </c>
      <c r="G35" s="260" t="s">
        <v>149</v>
      </c>
      <c r="H35" s="260" t="s">
        <v>149</v>
      </c>
      <c r="I35" s="265" t="s">
        <v>149</v>
      </c>
      <c r="J35" s="260" t="s">
        <v>149</v>
      </c>
      <c r="K35" s="265" t="s">
        <v>149</v>
      </c>
      <c r="L35" s="260" t="s">
        <v>149</v>
      </c>
      <c r="M35" s="265" t="s">
        <v>149</v>
      </c>
      <c r="N35" s="260" t="s">
        <v>149</v>
      </c>
      <c r="O35" s="265" t="s">
        <v>149</v>
      </c>
      <c r="P35" s="260" t="s">
        <v>149</v>
      </c>
      <c r="Q35" s="265" t="s">
        <v>149</v>
      </c>
      <c r="R35" s="260" t="s">
        <v>149</v>
      </c>
      <c r="S35" s="265" t="s">
        <v>149</v>
      </c>
      <c r="T35" s="260" t="s">
        <v>149</v>
      </c>
      <c r="U35" s="265" t="s">
        <v>149</v>
      </c>
      <c r="V35" s="260" t="s">
        <v>149</v>
      </c>
      <c r="W35" s="265" t="s">
        <v>149</v>
      </c>
      <c r="X35" s="260" t="s">
        <v>149</v>
      </c>
      <c r="Y35" s="265" t="s">
        <v>149</v>
      </c>
      <c r="Z35" s="260" t="s">
        <v>149</v>
      </c>
      <c r="AA35" s="265" t="s">
        <v>149</v>
      </c>
      <c r="AB35" s="260" t="s">
        <v>149</v>
      </c>
      <c r="AC35" s="279" t="s">
        <v>149</v>
      </c>
      <c r="AD35" s="280" t="s">
        <v>149</v>
      </c>
      <c r="AE35" s="219" t="s">
        <v>149</v>
      </c>
      <c r="AF35" s="219" t="s">
        <v>149</v>
      </c>
      <c r="AG35" s="219" t="s">
        <v>149</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22.5</v>
      </c>
      <c r="E37" s="257" t="s">
        <v>74</v>
      </c>
      <c r="F37" s="257" t="s">
        <v>74</v>
      </c>
      <c r="G37" s="257">
        <v>0</v>
      </c>
      <c r="H37" s="257" t="s">
        <v>74</v>
      </c>
      <c r="I37" s="258" t="s">
        <v>74</v>
      </c>
      <c r="J37" s="257">
        <v>0</v>
      </c>
      <c r="K37" s="258" t="s">
        <v>74</v>
      </c>
      <c r="L37" s="257" t="s">
        <v>74</v>
      </c>
      <c r="M37" s="258" t="s">
        <v>74</v>
      </c>
      <c r="N37" s="257">
        <v>22.5</v>
      </c>
      <c r="O37" s="258">
        <v>3</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22.5</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21.6</v>
      </c>
      <c r="E41" s="257" t="s">
        <v>74</v>
      </c>
      <c r="F41" s="257" t="s">
        <v>74</v>
      </c>
      <c r="G41" s="257">
        <v>0</v>
      </c>
      <c r="H41" s="257" t="s">
        <v>74</v>
      </c>
      <c r="I41" s="258" t="s">
        <v>74</v>
      </c>
      <c r="J41" s="257">
        <v>0</v>
      </c>
      <c r="K41" s="258" t="s">
        <v>74</v>
      </c>
      <c r="L41" s="257" t="s">
        <v>74</v>
      </c>
      <c r="M41" s="258" t="s">
        <v>74</v>
      </c>
      <c r="N41" s="257">
        <v>21.6</v>
      </c>
      <c r="O41" s="258">
        <v>3</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21.6</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22.5</v>
      </c>
      <c r="E48" s="257" t="s">
        <v>74</v>
      </c>
      <c r="F48" s="257" t="s">
        <v>74</v>
      </c>
      <c r="G48" s="257">
        <v>0</v>
      </c>
      <c r="H48" s="257" t="s">
        <v>74</v>
      </c>
      <c r="I48" s="258" t="s">
        <v>74</v>
      </c>
      <c r="J48" s="257">
        <v>0</v>
      </c>
      <c r="K48" s="258" t="s">
        <v>74</v>
      </c>
      <c r="L48" s="257" t="s">
        <v>74</v>
      </c>
      <c r="M48" s="258" t="s">
        <v>74</v>
      </c>
      <c r="N48" s="257">
        <v>22.5</v>
      </c>
      <c r="O48" s="258">
        <v>3</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22.5</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21.6</v>
      </c>
      <c r="E52" s="257" t="s">
        <v>74</v>
      </c>
      <c r="F52" s="257" t="s">
        <v>74</v>
      </c>
      <c r="G52" s="257">
        <v>0</v>
      </c>
      <c r="H52" s="257" t="s">
        <v>74</v>
      </c>
      <c r="I52" s="258" t="s">
        <v>74</v>
      </c>
      <c r="J52" s="257">
        <v>0</v>
      </c>
      <c r="K52" s="258" t="s">
        <v>74</v>
      </c>
      <c r="L52" s="257" t="s">
        <v>74</v>
      </c>
      <c r="M52" s="258" t="s">
        <v>74</v>
      </c>
      <c r="N52" s="257">
        <v>21.6</v>
      </c>
      <c r="O52" s="258">
        <v>3</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21.6</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271.32925973952882</v>
      </c>
      <c r="E58" s="257" t="s">
        <v>74</v>
      </c>
      <c r="F58" s="257" t="s">
        <v>74</v>
      </c>
      <c r="G58" s="257">
        <v>0</v>
      </c>
      <c r="H58" s="257" t="s">
        <v>74</v>
      </c>
      <c r="I58" s="258" t="s">
        <v>74</v>
      </c>
      <c r="J58" s="257">
        <v>0</v>
      </c>
      <c r="K58" s="258" t="s">
        <v>74</v>
      </c>
      <c r="L58" s="257" t="s">
        <v>74</v>
      </c>
      <c r="M58" s="258" t="s">
        <v>74</v>
      </c>
      <c r="N58" s="257">
        <v>271.32925974</v>
      </c>
      <c r="O58" s="258">
        <v>3</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271.32925974</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22.5</v>
      </c>
      <c r="E60" s="257" t="s">
        <v>74</v>
      </c>
      <c r="F60" s="257" t="s">
        <v>74</v>
      </c>
      <c r="G60" s="257">
        <v>0</v>
      </c>
      <c r="H60" s="257" t="s">
        <v>74</v>
      </c>
      <c r="I60" s="258" t="s">
        <v>74</v>
      </c>
      <c r="J60" s="257">
        <v>0</v>
      </c>
      <c r="K60" s="258" t="s">
        <v>74</v>
      </c>
      <c r="L60" s="257" t="s">
        <v>74</v>
      </c>
      <c r="M60" s="258" t="s">
        <v>74</v>
      </c>
      <c r="N60" s="257">
        <v>22.5</v>
      </c>
      <c r="O60" s="258">
        <v>3</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22.5</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21.6</v>
      </c>
      <c r="E62" s="257" t="s">
        <v>74</v>
      </c>
      <c r="F62" s="257" t="s">
        <v>74</v>
      </c>
      <c r="G62" s="257">
        <v>0</v>
      </c>
      <c r="H62" s="257" t="s">
        <v>74</v>
      </c>
      <c r="I62" s="258" t="s">
        <v>74</v>
      </c>
      <c r="J62" s="257">
        <v>0</v>
      </c>
      <c r="K62" s="258" t="s">
        <v>74</v>
      </c>
      <c r="L62" s="257" t="s">
        <v>74</v>
      </c>
      <c r="M62" s="258" t="s">
        <v>74</v>
      </c>
      <c r="N62" s="257">
        <v>21.6</v>
      </c>
      <c r="O62" s="258">
        <v>3</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21.6</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AE983-3571-4C9E-AC2E-9FF65AF8C7E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422</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423</v>
      </c>
      <c r="B22" s="462" t="s">
        <v>424</v>
      </c>
      <c r="C22" s="459" t="s">
        <v>425</v>
      </c>
      <c r="D22" s="459" t="s">
        <v>426</v>
      </c>
      <c r="E22" s="465" t="s">
        <v>427</v>
      </c>
      <c r="F22" s="466"/>
      <c r="G22" s="466"/>
      <c r="H22" s="466"/>
      <c r="I22" s="466"/>
      <c r="J22" s="466"/>
      <c r="K22" s="466"/>
      <c r="L22" s="467"/>
      <c r="M22" s="459" t="s">
        <v>428</v>
      </c>
      <c r="N22" s="459" t="s">
        <v>429</v>
      </c>
      <c r="O22" s="459" t="s">
        <v>430</v>
      </c>
      <c r="P22" s="469" t="s">
        <v>431</v>
      </c>
      <c r="Q22" s="469" t="s">
        <v>432</v>
      </c>
      <c r="R22" s="469" t="s">
        <v>433</v>
      </c>
      <c r="S22" s="469" t="s">
        <v>434</v>
      </c>
      <c r="T22" s="469"/>
      <c r="U22" s="472" t="s">
        <v>435</v>
      </c>
      <c r="V22" s="472" t="s">
        <v>436</v>
      </c>
      <c r="W22" s="469" t="s">
        <v>437</v>
      </c>
      <c r="X22" s="469" t="s">
        <v>438</v>
      </c>
      <c r="Y22" s="469" t="s">
        <v>439</v>
      </c>
      <c r="Z22" s="468" t="s">
        <v>440</v>
      </c>
      <c r="AA22" s="469" t="s">
        <v>441</v>
      </c>
      <c r="AB22" s="469" t="s">
        <v>442</v>
      </c>
      <c r="AC22" s="469" t="s">
        <v>443</v>
      </c>
      <c r="AD22" s="469" t="s">
        <v>444</v>
      </c>
      <c r="AE22" s="469" t="s">
        <v>445</v>
      </c>
      <c r="AF22" s="469" t="s">
        <v>446</v>
      </c>
      <c r="AG22" s="469"/>
      <c r="AH22" s="469"/>
      <c r="AI22" s="469"/>
      <c r="AJ22" s="469"/>
      <c r="AK22" s="469"/>
      <c r="AL22" s="469" t="s">
        <v>447</v>
      </c>
      <c r="AM22" s="469"/>
      <c r="AN22" s="469"/>
      <c r="AO22" s="469"/>
      <c r="AP22" s="469" t="s">
        <v>448</v>
      </c>
      <c r="AQ22" s="469"/>
      <c r="AR22" s="469" t="s">
        <v>449</v>
      </c>
      <c r="AS22" s="469" t="s">
        <v>450</v>
      </c>
      <c r="AT22" s="469" t="s">
        <v>451</v>
      </c>
      <c r="AU22" s="469" t="s">
        <v>452</v>
      </c>
      <c r="AV22" s="469" t="s">
        <v>453</v>
      </c>
    </row>
    <row r="23" spans="1:48" s="285" customFormat="1" ht="70.5" customHeight="1" x14ac:dyDescent="0.25">
      <c r="A23" s="460"/>
      <c r="B23" s="463"/>
      <c r="C23" s="460"/>
      <c r="D23" s="460"/>
      <c r="E23" s="475" t="s">
        <v>454</v>
      </c>
      <c r="F23" s="477" t="s">
        <v>399</v>
      </c>
      <c r="G23" s="477" t="s">
        <v>401</v>
      </c>
      <c r="H23" s="477" t="s">
        <v>403</v>
      </c>
      <c r="I23" s="479" t="s">
        <v>455</v>
      </c>
      <c r="J23" s="479" t="s">
        <v>456</v>
      </c>
      <c r="K23" s="479" t="s">
        <v>457</v>
      </c>
      <c r="L23" s="477" t="s">
        <v>189</v>
      </c>
      <c r="M23" s="460"/>
      <c r="N23" s="460"/>
      <c r="O23" s="460"/>
      <c r="P23" s="469"/>
      <c r="Q23" s="469"/>
      <c r="R23" s="469"/>
      <c r="S23" s="470" t="s">
        <v>328</v>
      </c>
      <c r="T23" s="470" t="s">
        <v>458</v>
      </c>
      <c r="U23" s="472"/>
      <c r="V23" s="472"/>
      <c r="W23" s="469"/>
      <c r="X23" s="469"/>
      <c r="Y23" s="469"/>
      <c r="Z23" s="469"/>
      <c r="AA23" s="469"/>
      <c r="AB23" s="469"/>
      <c r="AC23" s="469"/>
      <c r="AD23" s="469"/>
      <c r="AE23" s="469"/>
      <c r="AF23" s="469" t="s">
        <v>459</v>
      </c>
      <c r="AG23" s="469"/>
      <c r="AH23" s="469" t="s">
        <v>460</v>
      </c>
      <c r="AI23" s="469"/>
      <c r="AJ23" s="459" t="s">
        <v>461</v>
      </c>
      <c r="AK23" s="459" t="s">
        <v>462</v>
      </c>
      <c r="AL23" s="459" t="s">
        <v>463</v>
      </c>
      <c r="AM23" s="459" t="s">
        <v>464</v>
      </c>
      <c r="AN23" s="459" t="s">
        <v>465</v>
      </c>
      <c r="AO23" s="459" t="s">
        <v>466</v>
      </c>
      <c r="AP23" s="459" t="s">
        <v>467</v>
      </c>
      <c r="AQ23" s="473" t="s">
        <v>458</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468</v>
      </c>
      <c r="AG24" s="286" t="s">
        <v>469</v>
      </c>
      <c r="AH24" s="287" t="s">
        <v>328</v>
      </c>
      <c r="AI24" s="287" t="s">
        <v>458</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3CAB9-1037-42B2-AB93-6B92806F606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471</v>
      </c>
      <c r="B18" s="484"/>
    </row>
    <row r="19" spans="1:2" x14ac:dyDescent="0.25">
      <c r="B19" s="300"/>
    </row>
    <row r="20" spans="1:2" ht="16.5" thickBot="1" x14ac:dyDescent="0.3">
      <c r="B20" s="303"/>
    </row>
    <row r="21" spans="1:2" ht="43.5" thickBot="1" x14ac:dyDescent="0.3">
      <c r="A21" s="304" t="s">
        <v>472</v>
      </c>
      <c r="B21" s="305" t="s">
        <v>64</v>
      </c>
    </row>
    <row r="22" spans="1:2" ht="16.5" thickBot="1" x14ac:dyDescent="0.3">
      <c r="A22" s="304" t="s">
        <v>473</v>
      </c>
      <c r="B22" s="305" t="s">
        <v>521</v>
      </c>
    </row>
    <row r="23" spans="1:2" ht="16.5" thickBot="1" x14ac:dyDescent="0.3">
      <c r="A23" s="304" t="s">
        <v>474</v>
      </c>
      <c r="B23" s="330" t="s">
        <v>74</v>
      </c>
    </row>
    <row r="24" spans="1:2" ht="16.5" thickBot="1" x14ac:dyDescent="0.3">
      <c r="A24" s="304" t="s">
        <v>475</v>
      </c>
      <c r="B24" s="330" t="s">
        <v>522</v>
      </c>
    </row>
    <row r="25" spans="1:2" ht="16.5" thickBot="1" x14ac:dyDescent="0.3">
      <c r="A25" s="306" t="s">
        <v>476</v>
      </c>
      <c r="B25" s="307">
        <v>2027</v>
      </c>
    </row>
    <row r="26" spans="1:2" ht="16.5" thickBot="1" x14ac:dyDescent="0.3">
      <c r="A26" s="308" t="s">
        <v>477</v>
      </c>
      <c r="B26" s="309" t="s">
        <v>151</v>
      </c>
    </row>
    <row r="27" spans="1:2" ht="29.25" thickBot="1" x14ac:dyDescent="0.3">
      <c r="A27" s="308" t="s">
        <v>478</v>
      </c>
      <c r="B27" s="305">
        <v>331.02169688222517</v>
      </c>
    </row>
    <row r="28" spans="1:2" ht="16.5" thickBot="1" x14ac:dyDescent="0.3">
      <c r="A28" s="310" t="s">
        <v>479</v>
      </c>
      <c r="B28" s="311" t="s">
        <v>523</v>
      </c>
    </row>
    <row r="29" spans="1:2" ht="29.25" thickBot="1" x14ac:dyDescent="0.3">
      <c r="A29" s="306" t="s">
        <v>480</v>
      </c>
      <c r="B29" s="305" t="s">
        <v>74</v>
      </c>
    </row>
    <row r="30" spans="1:2" ht="29.25" thickBot="1" x14ac:dyDescent="0.3">
      <c r="A30" s="306" t="s">
        <v>481</v>
      </c>
      <c r="B30" s="305" t="s">
        <v>74</v>
      </c>
    </row>
    <row r="31" spans="1:2" ht="16.5" thickBot="1" x14ac:dyDescent="0.3">
      <c r="A31" s="310" t="s">
        <v>482</v>
      </c>
      <c r="B31" s="311"/>
    </row>
    <row r="32" spans="1:2" ht="29.25" thickBot="1" x14ac:dyDescent="0.3">
      <c r="A32" s="306" t="s">
        <v>483</v>
      </c>
      <c r="B32" s="305" t="s">
        <v>74</v>
      </c>
    </row>
    <row r="33" spans="1:2" ht="16.5" thickBot="1" x14ac:dyDescent="0.3">
      <c r="A33" s="310" t="s">
        <v>484</v>
      </c>
      <c r="B33" s="311" t="s">
        <v>74</v>
      </c>
    </row>
    <row r="34" spans="1:2" ht="16.5" thickBot="1" x14ac:dyDescent="0.3">
      <c r="A34" s="310" t="s">
        <v>485</v>
      </c>
      <c r="B34" s="312" t="s">
        <v>74</v>
      </c>
    </row>
    <row r="35" spans="1:2" ht="16.5" thickBot="1" x14ac:dyDescent="0.3">
      <c r="A35" s="310" t="s">
        <v>486</v>
      </c>
      <c r="B35" s="311" t="s">
        <v>74</v>
      </c>
    </row>
    <row r="36" spans="1:2" ht="16.5" thickBot="1" x14ac:dyDescent="0.3">
      <c r="A36" s="310" t="s">
        <v>487</v>
      </c>
      <c r="B36" s="311" t="s">
        <v>74</v>
      </c>
    </row>
    <row r="37" spans="1:2" ht="29.25" thickBot="1" x14ac:dyDescent="0.3">
      <c r="A37" s="306" t="s">
        <v>488</v>
      </c>
      <c r="B37" s="305" t="s">
        <v>74</v>
      </c>
    </row>
    <row r="38" spans="1:2" ht="16.5" thickBot="1" x14ac:dyDescent="0.3">
      <c r="A38" s="310" t="s">
        <v>484</v>
      </c>
      <c r="B38" s="311" t="s">
        <v>74</v>
      </c>
    </row>
    <row r="39" spans="1:2" ht="16.5" thickBot="1" x14ac:dyDescent="0.3">
      <c r="A39" s="310" t="s">
        <v>485</v>
      </c>
      <c r="B39" s="312" t="s">
        <v>74</v>
      </c>
    </row>
    <row r="40" spans="1:2" ht="16.5" thickBot="1" x14ac:dyDescent="0.3">
      <c r="A40" s="310" t="s">
        <v>486</v>
      </c>
      <c r="B40" s="311" t="s">
        <v>74</v>
      </c>
    </row>
    <row r="41" spans="1:2" ht="16.5" thickBot="1" x14ac:dyDescent="0.3">
      <c r="A41" s="310" t="s">
        <v>487</v>
      </c>
      <c r="B41" s="311" t="s">
        <v>74</v>
      </c>
    </row>
    <row r="42" spans="1:2" ht="29.25" thickBot="1" x14ac:dyDescent="0.3">
      <c r="A42" s="306" t="s">
        <v>489</v>
      </c>
      <c r="B42" s="305" t="s">
        <v>74</v>
      </c>
    </row>
    <row r="43" spans="1:2" ht="16.5" thickBot="1" x14ac:dyDescent="0.3">
      <c r="A43" s="310" t="s">
        <v>490</v>
      </c>
      <c r="B43" s="311" t="s">
        <v>74</v>
      </c>
    </row>
    <row r="44" spans="1:2" ht="16.5" thickBot="1" x14ac:dyDescent="0.3">
      <c r="A44" s="310" t="s">
        <v>485</v>
      </c>
      <c r="B44" s="313" t="s">
        <v>74</v>
      </c>
    </row>
    <row r="45" spans="1:2" ht="16.5" thickBot="1" x14ac:dyDescent="0.3">
      <c r="A45" s="310" t="s">
        <v>486</v>
      </c>
      <c r="B45" s="311" t="s">
        <v>74</v>
      </c>
    </row>
    <row r="46" spans="1:2" ht="16.5" thickBot="1" x14ac:dyDescent="0.3">
      <c r="A46" s="310" t="s">
        <v>487</v>
      </c>
      <c r="B46" s="311" t="s">
        <v>74</v>
      </c>
    </row>
    <row r="47" spans="1:2" ht="29.25" thickBot="1" x14ac:dyDescent="0.3">
      <c r="A47" s="314" t="s">
        <v>491</v>
      </c>
      <c r="B47" s="315" t="s">
        <v>74</v>
      </c>
    </row>
    <row r="48" spans="1:2" ht="16.5" thickBot="1" x14ac:dyDescent="0.3">
      <c r="A48" s="316" t="s">
        <v>482</v>
      </c>
      <c r="B48" s="317"/>
    </row>
    <row r="49" spans="1:2" ht="16.5" thickBot="1" x14ac:dyDescent="0.3">
      <c r="A49" s="316" t="s">
        <v>492</v>
      </c>
      <c r="B49" s="318" t="s">
        <v>74</v>
      </c>
    </row>
    <row r="50" spans="1:2" ht="16.5" thickBot="1" x14ac:dyDescent="0.3">
      <c r="A50" s="316" t="s">
        <v>493</v>
      </c>
      <c r="B50" s="318" t="s">
        <v>74</v>
      </c>
    </row>
    <row r="51" spans="1:2" ht="16.5" thickBot="1" x14ac:dyDescent="0.3">
      <c r="A51" s="316" t="s">
        <v>494</v>
      </c>
      <c r="B51" s="318" t="s">
        <v>74</v>
      </c>
    </row>
    <row r="52" spans="1:2" ht="16.5" thickBot="1" x14ac:dyDescent="0.3">
      <c r="A52" s="306" t="s">
        <v>495</v>
      </c>
      <c r="B52" s="319">
        <v>0</v>
      </c>
    </row>
    <row r="53" spans="1:2" ht="16.5" thickBot="1" x14ac:dyDescent="0.3">
      <c r="A53" s="306" t="s">
        <v>496</v>
      </c>
      <c r="B53" s="320">
        <v>0</v>
      </c>
    </row>
    <row r="54" spans="1:2" ht="16.5" thickBot="1" x14ac:dyDescent="0.3">
      <c r="A54" s="306" t="s">
        <v>497</v>
      </c>
      <c r="B54" s="319">
        <v>0</v>
      </c>
    </row>
    <row r="55" spans="1:2" ht="16.5" thickBot="1" x14ac:dyDescent="0.3">
      <c r="A55" s="308" t="s">
        <v>498</v>
      </c>
      <c r="B55" s="309">
        <v>0</v>
      </c>
    </row>
    <row r="56" spans="1:2" x14ac:dyDescent="0.25">
      <c r="A56" s="314" t="s">
        <v>499</v>
      </c>
      <c r="B56" s="485" t="s">
        <v>74</v>
      </c>
    </row>
    <row r="57" spans="1:2" x14ac:dyDescent="0.25">
      <c r="A57" s="321" t="s">
        <v>500</v>
      </c>
      <c r="B57" s="486"/>
    </row>
    <row r="58" spans="1:2" x14ac:dyDescent="0.25">
      <c r="A58" s="321" t="s">
        <v>501</v>
      </c>
      <c r="B58" s="486"/>
    </row>
    <row r="59" spans="1:2" x14ac:dyDescent="0.25">
      <c r="A59" s="321" t="s">
        <v>502</v>
      </c>
      <c r="B59" s="486"/>
    </row>
    <row r="60" spans="1:2" x14ac:dyDescent="0.25">
      <c r="A60" s="321" t="s">
        <v>503</v>
      </c>
      <c r="B60" s="486"/>
    </row>
    <row r="61" spans="1:2" ht="16.5" thickBot="1" x14ac:dyDescent="0.3">
      <c r="A61" s="322" t="s">
        <v>504</v>
      </c>
      <c r="B61" s="487"/>
    </row>
    <row r="62" spans="1:2" ht="30.75" thickBot="1" x14ac:dyDescent="0.3">
      <c r="A62" s="316" t="s">
        <v>505</v>
      </c>
      <c r="B62" s="311" t="s">
        <v>74</v>
      </c>
    </row>
    <row r="63" spans="1:2" ht="29.25" thickBot="1" x14ac:dyDescent="0.3">
      <c r="A63" s="306" t="s">
        <v>506</v>
      </c>
      <c r="B63" s="305" t="s">
        <v>74</v>
      </c>
    </row>
    <row r="64" spans="1:2" ht="16.5" thickBot="1" x14ac:dyDescent="0.3">
      <c r="A64" s="316" t="s">
        <v>482</v>
      </c>
      <c r="B64" s="323"/>
    </row>
    <row r="65" spans="1:2" ht="16.5" thickBot="1" x14ac:dyDescent="0.3">
      <c r="A65" s="316" t="s">
        <v>507</v>
      </c>
      <c r="B65" s="311" t="s">
        <v>74</v>
      </c>
    </row>
    <row r="66" spans="1:2" ht="16.5" thickBot="1" x14ac:dyDescent="0.3">
      <c r="A66" s="316" t="s">
        <v>508</v>
      </c>
      <c r="B66" s="311" t="s">
        <v>74</v>
      </c>
    </row>
    <row r="67" spans="1:2" ht="16.5" thickBot="1" x14ac:dyDescent="0.3">
      <c r="A67" s="314" t="s">
        <v>509</v>
      </c>
      <c r="B67" s="305" t="s">
        <v>74</v>
      </c>
    </row>
    <row r="68" spans="1:2" ht="16.5" thickBot="1" x14ac:dyDescent="0.3">
      <c r="A68" s="306" t="s">
        <v>510</v>
      </c>
      <c r="B68" s="305"/>
    </row>
    <row r="69" spans="1:2" ht="16.5" thickBot="1" x14ac:dyDescent="0.3">
      <c r="A69" s="321" t="s">
        <v>511</v>
      </c>
      <c r="B69" s="324" t="s">
        <v>74</v>
      </c>
    </row>
    <row r="70" spans="1:2" ht="16.5" thickBot="1" x14ac:dyDescent="0.3">
      <c r="A70" s="321" t="s">
        <v>512</v>
      </c>
      <c r="B70" s="311" t="s">
        <v>74</v>
      </c>
    </row>
    <row r="71" spans="1:2" ht="16.5" thickBot="1" x14ac:dyDescent="0.3">
      <c r="A71" s="321" t="s">
        <v>513</v>
      </c>
      <c r="B71" s="311" t="s">
        <v>74</v>
      </c>
    </row>
    <row r="72" spans="1:2" ht="29.25" thickBot="1" x14ac:dyDescent="0.3">
      <c r="A72" s="314" t="s">
        <v>514</v>
      </c>
      <c r="B72" s="305" t="s">
        <v>74</v>
      </c>
    </row>
    <row r="73" spans="1:2" ht="28.5" x14ac:dyDescent="0.25">
      <c r="A73" s="314" t="s">
        <v>515</v>
      </c>
      <c r="B73" s="485" t="s">
        <v>74</v>
      </c>
    </row>
    <row r="74" spans="1:2" x14ac:dyDescent="0.25">
      <c r="A74" s="321" t="s">
        <v>516</v>
      </c>
      <c r="B74" s="486"/>
    </row>
    <row r="75" spans="1:2" x14ac:dyDescent="0.25">
      <c r="A75" s="321" t="s">
        <v>517</v>
      </c>
      <c r="B75" s="486"/>
    </row>
    <row r="76" spans="1:2" x14ac:dyDescent="0.25">
      <c r="A76" s="321" t="s">
        <v>518</v>
      </c>
      <c r="B76" s="486"/>
    </row>
    <row r="77" spans="1:2" x14ac:dyDescent="0.25">
      <c r="A77" s="321" t="s">
        <v>519</v>
      </c>
      <c r="B77" s="486"/>
    </row>
    <row r="78" spans="1:2" ht="16.5" thickBot="1" x14ac:dyDescent="0.3">
      <c r="A78" s="325" t="s">
        <v>520</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2026-04-26T15:55:24Z</dcterms:created>
  <dcterms:modified xsi:type="dcterms:W3CDTF">2026-04-27T09:48:45Z</dcterms:modified>
</cp:coreProperties>
</file>