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44BA834-5220-417B-BE13-E7B230283B7B}" xr6:coauthVersionLast="36" xr6:coauthVersionMax="36" xr10:uidLastSave="{00000000-0000-0000-0000-000000000000}"/>
  <bookViews>
    <workbookView xWindow="0" yWindow="0" windowWidth="14970" windowHeight="7500" xr2:uid="{358BDEAD-18A3-4F46-BC1E-3079A48285B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<sst xmlns="http://schemas.openxmlformats.org/spreadsheetml/2006/main" count="2054" uniqueCount="538">
  <si>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</si>
  <si>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</si>
  <si>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</si>
  <si>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</si>
  <si>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</si>
  <si>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</si>
  <si>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</si>
  <si>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</si>
  <si>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</si>
  <si>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</si>
  <si>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</si>
  <si>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</si>
  <si>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</si>
  <si>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</si>
  <si>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</si>
  <si>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</si>
  <si>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</si>
  <si>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</si>
  <si>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</si>
  <si>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</si>
  <si>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</si>
  <si>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</si>
  <si>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</si>
  <si>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</si>
  <si>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</si>
  <si>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</si>
  <si>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</si>
  <si>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</si>
  <si>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</si>
  <si>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</si>
  <si>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</si>
  <si>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</si>
  <si>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</si>
  <si>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</si>
  <si>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</si>
  <si>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</si>
  <si>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</si>
  <si>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</si>
  <si>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</si>
  <si>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</si>
  <si>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</si>
  <si>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</si>
  <si>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</si>
  <si>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</si>
  <si>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</si>
  <si>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</si>
  <si>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</si>
  <si>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</si>
  <si>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</si>
  <si>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</si>
  <si>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</si>
  <si>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</si>
  <si>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</si>
  <si>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</si>
  <si>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</si>
  <si>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</si>
  <si>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</si>
  <si>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</si>
  <si>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</si>
  <si>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</si>
  <si>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</si>
  <si>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</si>
  <si>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</si>
  <si>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Q_25-1-17-1-08-03-0-0223</t>
  </si>
  <si>
    <t>Строительство 2КЛ-10 кВ протяженностью 7,6 км по договору № 17-038/005-ПС-24 (Сэтл Эстейт СЗ) в д. Новосаратовка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</si>
  <si>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</si>
  <si>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</si>
  <si>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</si>
  <si>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</si>
  <si>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Свердловское ГП</t>
  </si>
  <si>
    <t>Не требуется</t>
  </si>
  <si>
    <t>-</t>
  </si>
  <si>
    <t>Местный</t>
  </si>
  <si>
    <t xml:space="preserve">(∆Lnтп_лэп), км: 7,6 
(Sтппотр), МВт: 4,4 
(Nсд_тпр), шт.: 1 
</t>
  </si>
  <si>
    <t>нд</t>
  </si>
  <si>
    <t>83,51 млн руб. с НДС</t>
  </si>
  <si>
    <t>72,93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</si>
  <si>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</si>
  <si>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</si>
  <si>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</si>
  <si>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</si>
  <si>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</si>
  <si>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</si>
  <si>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</si>
  <si>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</si>
  <si>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</si>
  <si>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</si>
  <si>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</si>
  <si>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</si>
  <si>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</si>
  <si>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</si>
  <si>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</si>
  <si>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</si>
  <si>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</si>
  <si>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</si>
  <si>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</si>
  <si>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</si>
  <si>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17-038/005-ПС-24 от 07.06.2024</t>
  </si>
  <si>
    <t>№1 от 07.06.2024
№2 от 11.09.2025</t>
  </si>
  <si>
    <t>Действующий</t>
  </si>
  <si>
    <t>188681, Ленинградская область, Всеволожский район, дер. Новосаратовка, центральное отделение, кад. №№ 47:07:0605001:1175, 47:07:0605001:1174, 47:07:0605001:1173, 47:07:0605001:1172, 47:07:0605001:1171</t>
  </si>
  <si>
    <t>Энергопринимающие устройства объекта(ов): земельные участки для многоэтажной жилой застройки (высотной застройки) - многоквартирные дома со встроенными-пристроенными помещениями</t>
  </si>
  <si>
    <t>этап 1: в ГРЩ 0,4 кВ жилого многоквартирного дома со встроенными-пристроенными помещениями на контактах присоединения питающих КЛ 0,4 кВ от проектируемой  ТП 10/0,4 кВ по п.10.1.3 (максимальная мощность энергопринимающих устройств 1350 кВт по II категории надежности, в т.ч. 300 кВт по I категории надежности);
этап 2: в ГРЩ 0,4 кВ жилого многоквартирного дома со встроенными-пристроенными помещениями на контактах присоединения питающих КЛ 0,4 кВ от проектируемой ТП 10/0,4 кВ по п.10.1.3 (максимальная мощность энергопринимающих устройств 400 кВт по II категории надежности, в т.ч. 100 кВт по I категории надежности);
этап 3: в ГРЩ 0,4 кВ жилого многоквартирного дома со встроенными-пристроенными помещениями на контактах присоединения питающих КЛ 0,4 кВ от проектируемой ТП 10/0,4 кВ по п.10.1.3 (максимальная мощность энергопринимающих устройств 1400 кВт по II категории надежности, в т.ч. 300 кВт по I категории надежности);
 этап 4: в ГРЩ 0,4 кВ жилого многоквартирного дома со встроенными-пристроенными помещениями на контактах присоединения питающих КЛ 0,4 кВ от проектируемой ТП 10/0,4 кВ по п.10.1.3 (максимальная мощность энергопринимающих устройств 400 кВт по II категории надежности, в т.ч. 100 кВт по I категории надежности);
этап 5: в ГРЩ 0,4 кВ жилого многоквартирного дома со встроенными-пристроенными помещениями на контактах присоединения питающих КЛ 0,4 кВ от проектируемой ТП 10/0,4 кВ по п.10.1.3 (максимальная мощность энергопринимающих устройств 850 кВт по II категории надежности, в т.ч. 200 кВт по I категории надежности)</t>
  </si>
  <si>
    <t>Строительство необходимого количества КЛ 10 кВ от РУ 10 кВ ПС 110 кВ Олтон Плюс (ПС 137) до проектируемой РТП 10/0,4 кВ (РТП-1) по п.10.1.1; Строительство на участке Заявителя РТП 10/0,4 кВ (РТП-1) с установкой силовых трансформаторов требуемой мощности 2х1600 кВА; Строительство КЛ 10 кВ от РУ 10 кВ проектируемой РТП 10/0,4 кВ (РТП-1) по п.10.1.1 до РУ 10 кВ ТП 10/0,4 кВ (по п. 10.1.3) и между ТП; Строительство необходимого количества ТП 10/0,4 кВ с установкой силовых трансформаторов требуемой мощности; Строительство необходимое количество КЛ 0,4 кВ от проектируемых ТП 10/0,4 кВ (по п.10.1.3) до ГРЩ 0,4 кВ объектов заявителя (по п.7).</t>
  </si>
  <si>
    <t>Выполнить реконструкцию ПС 110 кВ Олтон Плюс (ПС 137) в части установки двух дополнительных ячеек 10 кВ в РУ 10 кВ с учетом категорийности электроприемников; Выполнить установку компенсирующих устройств в РУ 10 кВ ПС 110 кВ Олтон плюс ПС-137);                             Разрезать 2КЛ 10 кВ направлением РТП-1370 – РТП 10/0,4 кВ (РТП-1) по п.10.1.1 (в.1, в.2) и 2КЛ 10 кВ направлением РТП 10/0,4 кВ (РТП-1) по п.10.1.1 – ТП-204Н (в.1, в.2), образованные по договору об осуществлении технологического присоединения № 17-043/005-ПС-22 от 29 августа 2022г. и спрямить их путем монтажа соединительных муфт с образованием 2КЛ 10 кВ направлением РТП-1370 – ТП-204Н (в.1, в.2)</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</si>
  <si>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</si>
  <si>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</si>
  <si>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</si>
  <si>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</si>
  <si>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</si>
  <si>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</si>
  <si>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</si>
  <si>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</si>
  <si>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</si>
  <si>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</si>
  <si>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</si>
  <si>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</si>
  <si>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</si>
  <si>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</si>
  <si>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</si>
  <si>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</si>
  <si>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</si>
  <si>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</si>
  <si>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</si>
  <si>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</si>
  <si>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</si>
  <si>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</si>
  <si>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</si>
  <si>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</si>
  <si>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</si>
  <si>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</si>
  <si>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</si>
  <si>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</si>
  <si>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</si>
  <si>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</si>
  <si>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</si>
  <si>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</si>
  <si>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</si>
  <si>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</si>
  <si>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</si>
  <si>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</si>
  <si>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</si>
  <si>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</si>
  <si>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</si>
  <si>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</si>
  <si>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</si>
  <si>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</si>
  <si>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</si>
  <si>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17-038/005-ПС-24 от 07.06.2024</t>
  </si>
  <si>
    <t>ввод 7,6 км ЛЭП с увеличением протяженности ЛЭП на 7,6 км</t>
  </si>
  <si>
    <t>Строительство 2КЛ-10 кВ протяженностью 7,6 км</t>
  </si>
  <si>
    <t>КМ: 9,6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</si>
  <si>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</si>
  <si>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</si>
  <si>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</si>
  <si>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</si>
  <si>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</si>
  <si>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</si>
  <si>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</si>
  <si>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</si>
  <si>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</si>
  <si>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</si>
  <si>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</si>
  <si>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</si>
  <si>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</si>
  <si>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</si>
  <si>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</si>
  <si>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</si>
  <si>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</si>
  <si>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</si>
  <si>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</si>
  <si>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</si>
  <si>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</si>
  <si>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</si>
  <si>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</si>
  <si>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</si>
  <si>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</si>
  <si>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</si>
  <si>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</si>
  <si>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</si>
  <si>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</si>
  <si>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</si>
  <si>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</si>
  <si>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</si>
  <si>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</si>
  <si>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</si>
  <si>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</si>
  <si>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</si>
  <si>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</si>
  <si>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</si>
  <si>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</si>
  <si>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</si>
  <si>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</si>
  <si>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</si>
  <si>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</si>
  <si>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</si>
  <si>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</si>
  <si>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</si>
  <si>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</si>
  <si>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</si>
  <si>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</si>
  <si>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</si>
  <si>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</si>
  <si>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</si>
  <si>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</si>
  <si>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</si>
  <si>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</si>
  <si>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</si>
  <si>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</si>
  <si>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</si>
  <si>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</si>
  <si>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</si>
  <si>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</si>
  <si>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</si>
  <si>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</si>
  <si>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</si>
  <si>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</si>
  <si>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</si>
  <si>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</si>
  <si>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</si>
  <si>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</si>
  <si>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</si>
  <si>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</si>
  <si>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</si>
  <si>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</si>
  <si>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</si>
  <si>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</si>
  <si>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</si>
  <si>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</si>
  <si>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</si>
  <si>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</si>
  <si>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</si>
  <si>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</si>
  <si>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</si>
  <si>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</si>
  <si>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</si>
  <si>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</si>
  <si>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</si>
  <si>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</si>
  <si>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</si>
  <si>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</si>
  <si>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</si>
  <si>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</si>
  <si>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</si>
  <si>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</si>
  <si>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</si>
  <si>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</si>
  <si>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</si>
  <si>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</si>
  <si>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</si>
  <si>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</si>
  <si>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</si>
  <si>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</si>
  <si>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</si>
  <si>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</si>
  <si>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</si>
  <si>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</si>
  <si>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</si>
  <si>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</si>
  <si>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</si>
  <si>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</si>
  <si>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</si>
  <si>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</si>
  <si>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</si>
  <si>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</si>
  <si>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</si>
  <si>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</si>
  <si>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</si>
  <si>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</si>
  <si>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</si>
  <si>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</si>
  <si>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</si>
  <si>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</si>
  <si>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</si>
  <si>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</si>
  <si>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</si>
  <si>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</si>
  <si>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</si>
  <si>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</si>
  <si>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</si>
  <si>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</si>
  <si>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</si>
  <si>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</si>
  <si>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</si>
  <si>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</si>
  <si>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</si>
  <si>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</si>
  <si>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</si>
  <si>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</si>
  <si>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</si>
  <si>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</si>
  <si>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</si>
  <si>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</si>
  <si>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</si>
  <si>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</si>
  <si>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</si>
  <si>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</si>
  <si>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</si>
  <si>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</si>
  <si>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</si>
  <si>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</si>
  <si>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</si>
  <si>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</si>
  <si>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</si>
  <si>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</si>
  <si>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</si>
  <si>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</si>
  <si>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</si>
  <si>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</si>
  <si>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</si>
  <si>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</si>
  <si>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</si>
  <si>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</si>
  <si>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</si>
  <si>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</si>
  <si>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</si>
  <si>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</si>
  <si>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</si>
  <si>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</si>
  <si>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</si>
  <si>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</si>
  <si>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</si>
  <si>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</si>
  <si>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</si>
  <si>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</si>
  <si>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</si>
  <si>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</si>
  <si>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</si>
  <si>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</si>
  <si>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</si>
  <si>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</si>
  <si>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</si>
  <si>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</si>
  <si>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</si>
  <si>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</si>
  <si>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</si>
  <si>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</si>
  <si>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</si>
  <si>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</si>
  <si>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</si>
  <si>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</si>
  <si>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</si>
  <si>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</si>
  <si>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</si>
  <si>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</si>
  <si>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</si>
  <si>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</si>
  <si>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</si>
  <si>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</si>
  <si>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</si>
  <si>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</si>
  <si>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</si>
  <si>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</si>
  <si>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</si>
  <si>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</si>
  <si>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</si>
  <si>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</si>
  <si>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</si>
  <si>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</si>
  <si>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</si>
  <si>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</si>
  <si>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</si>
  <si>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</si>
  <si>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</si>
  <si>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</si>
  <si>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</si>
  <si>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</si>
  <si>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</si>
  <si>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</si>
  <si>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</si>
  <si>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</si>
  <si>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</si>
  <si>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</si>
  <si>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</si>
  <si>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</si>
  <si>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</si>
  <si>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</si>
  <si>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</si>
  <si>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</si>
  <si>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</si>
  <si>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</si>
  <si>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</si>
  <si>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</si>
  <si>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</si>
  <si>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</si>
  <si>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</si>
  <si>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</si>
  <si>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</si>
  <si>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</si>
  <si>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</si>
  <si>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</si>
  <si>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</si>
  <si>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</si>
  <si>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</si>
  <si>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</si>
  <si>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</si>
  <si>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</si>
  <si>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</si>
  <si>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</si>
  <si>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</si>
  <si>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</si>
  <si>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</si>
  <si>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</si>
  <si>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</si>
  <si>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</si>
  <si>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</si>
  <si>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</si>
  <si>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</si>
  <si>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</si>
  <si>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</si>
  <si>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</si>
  <si>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</si>
  <si>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</si>
  <si>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</si>
  <si>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</si>
  <si>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</si>
  <si>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</si>
  <si>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</si>
  <si>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</si>
  <si>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</si>
  <si>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</si>
  <si>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</si>
  <si>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</si>
  <si>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</si>
  <si>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</si>
  <si>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</si>
  <si>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</si>
  <si>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</si>
  <si>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</si>
  <si>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</si>
  <si>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</si>
  <si>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</si>
  <si>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</si>
  <si>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</si>
  <si>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</si>
  <si>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</si>
  <si>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</si>
  <si>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</si>
  <si>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</si>
  <si>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</si>
  <si>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</si>
  <si>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</si>
  <si>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</si>
  <si>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</si>
  <si>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</si>
  <si>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</si>
  <si>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</si>
  <si>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</si>
  <si>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</si>
  <si>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</si>
  <si>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</si>
  <si>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</si>
  <si>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</si>
  <si>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</si>
  <si>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</si>
  <si>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</si>
  <si>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</si>
  <si>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</si>
  <si>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</si>
  <si>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</si>
  <si>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</si>
  <si>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</si>
  <si>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</si>
  <si>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</si>
  <si>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</si>
  <si>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</si>
  <si>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</si>
  <si>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</si>
  <si>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</si>
  <si>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</si>
  <si>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</si>
  <si>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</si>
  <si>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</si>
  <si>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объекту: Строительство 2КЛ-10 кВ протяженностью 7,6 км по договору № 17-038/005-ПС-24 (Сэтл Эстейт СЗ) в д. Новосаратовка ЛО (25-1-17-1-08-03-0-0223)</t>
  </si>
  <si>
    <t>АО «ЛОЭСК»</t>
  </si>
  <si>
    <t>Расчет НМЦД в соответствии с Приложением № 8 К ПоЗ АО "ЛОЭСК"</t>
  </si>
  <si>
    <t>ОЗПЭФ</t>
  </si>
  <si>
    <t>ООО «МЭС»
ООО «ПИТЭНЕРГО»</t>
  </si>
  <si>
    <t>91175,85
92096,81</t>
  </si>
  <si>
    <t>ООО «ПИТЭНЕРГО»</t>
  </si>
  <si>
    <t>ООО «МЭС»</t>
  </si>
  <si>
    <t>https://etp.comita.ru/openProcedure/requestproposals/019af69c-695d-49cf-b444-93495750fb0f</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</si>
  <si>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</si>
  <si>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</si>
  <si>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</si>
  <si>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</si>
  <si>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</si>
  <si>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</si>
  <si>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</si>
  <si>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</si>
  <si>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</si>
  <si>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</si>
  <si>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</si>
  <si>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</si>
  <si>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</si>
  <si>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</si>
  <si>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</si>
  <si>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</si>
  <si>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</si>
  <si>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</si>
  <si>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</si>
  <si>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</si>
  <si>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</si>
  <si>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</si>
  <si>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</si>
  <si>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</si>
  <si>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</si>
  <si>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</si>
  <si>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</si>
  <si>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</si>
  <si>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</si>
  <si>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</si>
  <si>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</si>
  <si>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</si>
  <si>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</si>
  <si>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</si>
  <si>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</si>
  <si>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</si>
  <si>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</si>
  <si>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</si>
  <si>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</si>
  <si>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</si>
  <si>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</si>
  <si>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</si>
  <si>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</si>
  <si>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</si>
  <si>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</si>
  <si>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</si>
  <si>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</si>
  <si>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</si>
  <si>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</si>
  <si>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</si>
  <si>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</si>
  <si>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ГП</t>
  </si>
  <si>
    <t>МВА: 0 (0) КМ: 7,6 (7,6)</t>
  </si>
  <si>
    <t>Расчет стоимости</t>
  </si>
  <si>
    <t>объем заключенного договора в ценах 2025 года с НДС, млн. руб.</t>
  </si>
  <si>
    <t>ООО "МЭС" № 00-0484/2025 ПДР от 28.11.2025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</si>
</sst>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7582ADA-EE1A-4F3B-889E-A5D79C352C70}"/>
    <cellStyle name="Обычный 2 2" xfId="5" xr:uid="{36A84E80-F964-4DF3-ACE7-C00B14774D89}"/>
    <cellStyle name="Обычный 3" xfId="4" xr:uid="{FF9E09B2-4F34-4F68-9526-D90384D1265C}"/>
    <cellStyle name="Обычный 3 2 2" xfId="11" xr:uid="{73CDBE24-EEC8-4E77-A313-D04FFEA20DD8}"/>
    <cellStyle name="Обычный 5" xfId="10" xr:uid="{286577F4-E89B-437B-8593-86FB48D58E37}"/>
    <cellStyle name="Обычный 6 2 3" xfId="6" xr:uid="{3A0DB345-7938-48B8-9A50-C80DA363BA0F}"/>
    <cellStyle name="Обычный 7" xfId="3" xr:uid="{21BEAD6D-8BA5-4054-B335-398DC58FCD61}"/>
    <cellStyle name="Обычный 7 2" xfId="7" xr:uid="{DD3C4887-22E2-45AA-B119-1083C2464DF9}"/>
    <cellStyle name="Обычный_Форматы по компаниям_last" xfId="9" xr:uid="{308A799B-5C34-495C-9B1C-4BBB4581396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E4F-4343-B35B-54295CD4115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E4F-4343-B35B-54295CD4115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0D41640-27E4-46BE-8B7C-EDF9552F65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B9095-4C20-4536-860E-CFB6FE06144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15A16-93E6-45A1-82ED-5603CEE5A64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09.5" x14ac:dyDescent="0.2">
      <c r="A22" s="33">
        <v>1</v>
      </c>
      <c r="B22" s="33" t="s">
        <v>97</v>
      </c>
      <c r="C22" s="33" t="s">
        <v>98</v>
      </c>
      <c r="D22" s="33" t="s">
        <v>99</v>
      </c>
      <c r="E22" s="33" t="s">
        <v>100</v>
      </c>
      <c r="F22" s="33" t="s">
        <v>101</v>
      </c>
      <c r="G22" s="33" t="s">
        <v>102</v>
      </c>
      <c r="H22" s="36">
        <v>4.4000000000000004</v>
      </c>
      <c r="I22" s="36">
        <v>0</v>
      </c>
      <c r="J22" s="36">
        <v>4.4000000000000004</v>
      </c>
      <c r="K22" s="33">
        <v>0.4</v>
      </c>
      <c r="L22" s="33" t="s">
        <v>13</v>
      </c>
      <c r="M22" s="36" t="s">
        <v>74</v>
      </c>
      <c r="N22" s="33" t="s">
        <v>74</v>
      </c>
      <c r="O22" s="36" t="s">
        <v>74</v>
      </c>
      <c r="P22" s="33" t="s">
        <v>74</v>
      </c>
      <c r="Q22" s="33" t="s">
        <v>103</v>
      </c>
      <c r="R22" s="33" t="s">
        <v>104</v>
      </c>
      <c r="S22" s="36">
        <v>329.07056033999999</v>
      </c>
      <c r="T22" s="41"/>
      <c r="U22" s="41"/>
      <c r="V22" s="41"/>
      <c r="W22" s="41"/>
      <c r="X22" s="41"/>
      <c r="Y22" s="41"/>
      <c r="Z22" s="42"/>
      <c r="AA22" s="42"/>
      <c r="AB22" s="42"/>
    </row>
    <row r="23" spans="1:28" s="43" customFormat="1" ht="18.75" x14ac:dyDescent="0.2">
      <c r="A23" s="46"/>
      <c r="B23" s="46" t="s">
        <v>105</v>
      </c>
      <c r="C23" s="46"/>
      <c r="D23" s="46"/>
      <c r="E23" s="46"/>
      <c r="F23" s="46"/>
      <c r="G23" s="46"/>
      <c r="H23" s="47">
        <v>4.4000000000000004</v>
      </c>
      <c r="I23" s="47">
        <v>0</v>
      </c>
      <c r="J23" s="47">
        <v>4.4000000000000004</v>
      </c>
      <c r="K23" s="46"/>
      <c r="L23" s="46"/>
      <c r="M23" s="47">
        <v>0</v>
      </c>
      <c r="N23" s="46">
        <v>0</v>
      </c>
      <c r="O23" s="47">
        <v>0</v>
      </c>
      <c r="P23" s="46">
        <v>0</v>
      </c>
      <c r="Q23" s="46"/>
      <c r="R23" s="46"/>
      <c r="S23" s="47">
        <v>329.07056033999999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1FE7C-678D-46AB-BC3E-0CCBF12C334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0E672-266A-4DA2-A14E-2BD402A5E5A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D9E2C-163B-464C-A3ED-1D87E0F26D8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5149F-E121-4613-A6F9-6BEB0D1BFFA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BD221-2D5C-455A-B9B5-BBA1AD064C6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2ED59-86A0-4177-9DE8-A8C5A6474DC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68865-42FA-4D3D-92C3-F4354ED449E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328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45450</v>
      </c>
      <c r="D25" s="230">
        <v>46201</v>
      </c>
      <c r="E25" s="230"/>
      <c r="F25" s="230"/>
      <c r="G25" s="230" t="s">
        <v>74</v>
      </c>
      <c r="H25" s="230" t="s">
        <v>74</v>
      </c>
      <c r="I25" s="231" t="s">
        <v>74</v>
      </c>
      <c r="J25" s="231" t="s">
        <v>74</v>
      </c>
      <c r="K25" s="232" t="s">
        <v>74</v>
      </c>
      <c r="L25" s="233" t="s">
        <v>74</v>
      </c>
    </row>
    <row r="26" spans="1:15" ht="21" customHeight="1" x14ac:dyDescent="0.25">
      <c r="A26" s="226" t="s">
        <v>273</v>
      </c>
      <c r="B26" s="234" t="s">
        <v>274</v>
      </c>
      <c r="C26" s="235">
        <v>45450</v>
      </c>
      <c r="D26" s="236">
        <v>45450</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297</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302</v>
      </c>
      <c r="C41" s="229">
        <v>46262</v>
      </c>
      <c r="D41" s="242">
        <v>46354</v>
      </c>
      <c r="E41" s="242"/>
      <c r="F41" s="242"/>
      <c r="G41" s="242" t="s">
        <v>74</v>
      </c>
      <c r="H41" s="242" t="s">
        <v>74</v>
      </c>
      <c r="I41" s="243" t="s">
        <v>74</v>
      </c>
      <c r="J41" s="243" t="s">
        <v>74</v>
      </c>
      <c r="K41" s="232" t="s">
        <v>74</v>
      </c>
      <c r="L41" s="232" t="s">
        <v>74</v>
      </c>
    </row>
    <row r="42" spans="1:15" x14ac:dyDescent="0.25">
      <c r="A42" s="226" t="s">
        <v>303</v>
      </c>
      <c r="B42" s="240" t="s">
        <v>304</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315</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326</v>
      </c>
      <c r="B54" s="240" t="s">
        <v>327</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1AB45-6861-4093-950B-C4FE81FAA18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328</v>
      </c>
      <c r="I21" s="440"/>
      <c r="J21" s="440" t="s">
        <v>336</v>
      </c>
      <c r="K21" s="440"/>
      <c r="L21" s="440" t="s">
        <v>328</v>
      </c>
      <c r="M21" s="440"/>
      <c r="N21" s="440" t="s">
        <v>336</v>
      </c>
      <c r="O21" s="440"/>
      <c r="P21" s="440" t="s">
        <v>328</v>
      </c>
      <c r="Q21" s="440"/>
      <c r="R21" s="440" t="s">
        <v>336</v>
      </c>
      <c r="S21" s="440"/>
      <c r="T21" s="440" t="s">
        <v>328</v>
      </c>
      <c r="U21" s="440"/>
      <c r="V21" s="440" t="s">
        <v>336</v>
      </c>
      <c r="W21" s="440"/>
      <c r="X21" s="440" t="s">
        <v>328</v>
      </c>
      <c r="Y21" s="440"/>
      <c r="Z21" s="440" t="s">
        <v>336</v>
      </c>
      <c r="AA21" s="440"/>
      <c r="AB21" s="451"/>
      <c r="AC21" s="452"/>
    </row>
    <row r="22" spans="1:33" ht="89.25" customHeight="1" x14ac:dyDescent="0.25">
      <c r="A22" s="437"/>
      <c r="B22" s="437"/>
      <c r="C22" s="250" t="s">
        <v>328</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88.884480469627718</v>
      </c>
      <c r="E24" s="279" t="s">
        <v>74</v>
      </c>
      <c r="F24" s="279">
        <v>83.514256619627716</v>
      </c>
      <c r="G24" s="260">
        <v>5.3702238499999995</v>
      </c>
      <c r="H24" s="260" t="s">
        <v>74</v>
      </c>
      <c r="I24" s="265" t="s">
        <v>74</v>
      </c>
      <c r="J24" s="260">
        <v>83.514256619627716</v>
      </c>
      <c r="K24" s="265">
        <v>3</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83.514256619627716</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5.3702238499999995</v>
      </c>
      <c r="H28" s="257" t="s">
        <v>74</v>
      </c>
      <c r="I28" s="258" t="s">
        <v>74</v>
      </c>
      <c r="J28" s="257">
        <v>83.514256619627716</v>
      </c>
      <c r="K28" s="258">
        <v>3</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83.514256619627716</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72.929495246279544</v>
      </c>
      <c r="E30" s="260" t="s">
        <v>74</v>
      </c>
      <c r="F30" s="260">
        <v>72.929495246279544</v>
      </c>
      <c r="G30" s="260">
        <v>0</v>
      </c>
      <c r="H30" s="260" t="s">
        <v>74</v>
      </c>
      <c r="I30" s="265" t="s">
        <v>74</v>
      </c>
      <c r="J30" s="260">
        <v>72.929495250000002</v>
      </c>
      <c r="K30" s="265">
        <v>2</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72.929495250000002</v>
      </c>
      <c r="AD30" s="280"/>
      <c r="AE30" s="219"/>
      <c r="AF30" s="219"/>
      <c r="AG30" s="219"/>
    </row>
    <row r="31" spans="1:33" x14ac:dyDescent="0.25">
      <c r="A31" s="253" t="s">
        <v>354</v>
      </c>
      <c r="B31" s="256" t="s">
        <v>355</v>
      </c>
      <c r="C31" s="257" t="s">
        <v>74</v>
      </c>
      <c r="D31" s="257">
        <v>5.59858469554805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61.43604520804454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5.8948653426869679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7.6</v>
      </c>
      <c r="E41" s="257" t="s">
        <v>74</v>
      </c>
      <c r="F41" s="257" t="s">
        <v>74</v>
      </c>
      <c r="G41" s="257">
        <v>0</v>
      </c>
      <c r="H41" s="257" t="s">
        <v>74</v>
      </c>
      <c r="I41" s="258" t="s">
        <v>74</v>
      </c>
      <c r="J41" s="257">
        <v>7.6</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7.6</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7.6</v>
      </c>
      <c r="E52" s="257" t="s">
        <v>74</v>
      </c>
      <c r="F52" s="257" t="s">
        <v>74</v>
      </c>
      <c r="G52" s="257">
        <v>0</v>
      </c>
      <c r="H52" s="257" t="s">
        <v>74</v>
      </c>
      <c r="I52" s="258" t="s">
        <v>74</v>
      </c>
      <c r="J52" s="257">
        <v>7.6</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7.6</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72.929495246279544</v>
      </c>
      <c r="E58" s="257" t="s">
        <v>74</v>
      </c>
      <c r="F58" s="257" t="s">
        <v>74</v>
      </c>
      <c r="G58" s="257">
        <v>0</v>
      </c>
      <c r="H58" s="257" t="s">
        <v>74</v>
      </c>
      <c r="I58" s="258" t="s">
        <v>74</v>
      </c>
      <c r="J58" s="257">
        <v>72.929495250000002</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72.929495250000002</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7.6</v>
      </c>
      <c r="E62" s="257" t="s">
        <v>74</v>
      </c>
      <c r="F62" s="257" t="s">
        <v>74</v>
      </c>
      <c r="G62" s="257">
        <v>0</v>
      </c>
      <c r="H62" s="257" t="s">
        <v>74</v>
      </c>
      <c r="I62" s="258" t="s">
        <v>74</v>
      </c>
      <c r="J62" s="257">
        <v>7.6</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7.6</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B25D8-D369-4908-ADFA-20269F9FD4E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191</v>
      </c>
      <c r="M23" s="473"/>
      <c r="N23" s="473"/>
      <c r="O23" s="473"/>
      <c r="P23" s="462"/>
      <c r="Q23" s="462"/>
      <c r="R23" s="462"/>
      <c r="S23" s="469" t="s">
        <v>328</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328</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471</v>
      </c>
      <c r="D26" s="291">
        <v>46387</v>
      </c>
      <c r="E26" s="292" t="s">
        <v>74</v>
      </c>
      <c r="F26" s="292" t="s">
        <v>74</v>
      </c>
      <c r="G26" s="292">
        <v>0</v>
      </c>
      <c r="H26" s="292" t="s">
        <v>74</v>
      </c>
      <c r="I26" s="292">
        <v>0</v>
      </c>
      <c r="J26" s="292">
        <v>0</v>
      </c>
      <c r="K26" s="292">
        <v>7.6</v>
      </c>
      <c r="L26" s="292" t="s">
        <v>74</v>
      </c>
      <c r="M26" s="290" t="s">
        <v>472</v>
      </c>
      <c r="N26" s="290" t="s">
        <v>473</v>
      </c>
      <c r="O26" s="290" t="s">
        <v>474</v>
      </c>
      <c r="P26" s="292">
        <v>92096.81</v>
      </c>
      <c r="Q26" s="290" t="s">
        <v>475</v>
      </c>
      <c r="R26" s="292">
        <v>92096.81</v>
      </c>
      <c r="S26" s="290" t="s">
        <v>476</v>
      </c>
      <c r="T26" s="290" t="s">
        <v>476</v>
      </c>
      <c r="U26" s="293">
        <v>2</v>
      </c>
      <c r="V26" s="293">
        <v>2</v>
      </c>
      <c r="W26" s="290" t="s">
        <v>477</v>
      </c>
      <c r="X26" s="292" t="s">
        <v>478</v>
      </c>
      <c r="Y26" s="290" t="s">
        <v>479</v>
      </c>
      <c r="Z26" s="293" t="s">
        <v>74</v>
      </c>
      <c r="AA26" s="292" t="s">
        <v>74</v>
      </c>
      <c r="AB26" s="292">
        <v>91175.85</v>
      </c>
      <c r="AC26" s="290" t="s">
        <v>480</v>
      </c>
      <c r="AD26" s="292">
        <v>109411.02</v>
      </c>
      <c r="AE26" s="292">
        <v>109411.02</v>
      </c>
      <c r="AF26" s="290">
        <v>32515318717</v>
      </c>
      <c r="AG26" s="290" t="s">
        <v>481</v>
      </c>
      <c r="AH26" s="294">
        <v>45950</v>
      </c>
      <c r="AI26" s="294">
        <v>45950</v>
      </c>
      <c r="AJ26" s="294">
        <v>45967</v>
      </c>
      <c r="AK26" s="294">
        <v>45968</v>
      </c>
      <c r="AL26" s="290" t="s">
        <v>74</v>
      </c>
      <c r="AM26" s="290" t="s">
        <v>74</v>
      </c>
      <c r="AN26" s="294" t="s">
        <v>74</v>
      </c>
      <c r="AO26" s="290" t="s">
        <v>74</v>
      </c>
      <c r="AP26" s="294">
        <v>45983</v>
      </c>
      <c r="AQ26" s="294">
        <v>45989</v>
      </c>
      <c r="AR26" s="294">
        <v>45989</v>
      </c>
      <c r="AS26" s="294">
        <v>45989</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FFE3C-57FB-45A2-826A-0607EF8D168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483</v>
      </c>
      <c r="B18" s="483"/>
    </row>
    <row r="19" spans="1:2" x14ac:dyDescent="0.25">
      <c r="B19" s="300"/>
    </row>
    <row r="20" spans="1:2" ht="16.5" thickBot="1" x14ac:dyDescent="0.3">
      <c r="B20" s="304"/>
    </row>
    <row r="21" spans="1:2" ht="29.25" thickBot="1" x14ac:dyDescent="0.3">
      <c r="A21" s="305" t="s">
        <v>484</v>
      </c>
      <c r="B21" s="306" t="s">
        <v>64</v>
      </c>
    </row>
    <row r="22" spans="1:2" ht="16.5" thickBot="1" x14ac:dyDescent="0.3">
      <c r="A22" s="305" t="s">
        <v>485</v>
      </c>
      <c r="B22" s="306" t="s">
        <v>533</v>
      </c>
    </row>
    <row r="23" spans="1:2" ht="16.5" thickBot="1" x14ac:dyDescent="0.3">
      <c r="A23" s="305" t="s">
        <v>486</v>
      </c>
      <c r="B23" s="322" t="s">
        <v>74</v>
      </c>
    </row>
    <row r="24" spans="1:2" ht="16.5" thickBot="1" x14ac:dyDescent="0.3">
      <c r="A24" s="305" t="s">
        <v>487</v>
      </c>
      <c r="B24" s="322" t="s">
        <v>534</v>
      </c>
    </row>
    <row r="25" spans="1:2" ht="16.5" thickBot="1" x14ac:dyDescent="0.3">
      <c r="A25" s="307" t="s">
        <v>488</v>
      </c>
      <c r="B25" s="308">
        <v>2026</v>
      </c>
    </row>
    <row r="26" spans="1:2" ht="16.5" thickBot="1" x14ac:dyDescent="0.3">
      <c r="A26" s="309" t="s">
        <v>489</v>
      </c>
      <c r="B26" s="310" t="s">
        <v>153</v>
      </c>
    </row>
    <row r="27" spans="1:2" ht="29.25" thickBot="1" x14ac:dyDescent="0.3">
      <c r="A27" s="309" t="s">
        <v>490</v>
      </c>
      <c r="B27" s="306">
        <v>88.884480469627718</v>
      </c>
    </row>
    <row r="28" spans="1:2" ht="16.5" thickBot="1" x14ac:dyDescent="0.3">
      <c r="A28" s="311" t="s">
        <v>491</v>
      </c>
      <c r="B28" s="312" t="s">
        <v>535</v>
      </c>
    </row>
    <row r="29" spans="1:2" ht="29.25" thickBot="1" x14ac:dyDescent="0.3">
      <c r="A29" s="307" t="s">
        <v>492</v>
      </c>
      <c r="B29" s="306">
        <v>109.41101446</v>
      </c>
    </row>
    <row r="30" spans="1:2" ht="29.25" thickBot="1" x14ac:dyDescent="0.3">
      <c r="A30" s="307" t="s">
        <v>493</v>
      </c>
      <c r="B30" s="306">
        <v>109.41101446</v>
      </c>
    </row>
    <row r="31" spans="1:2" ht="16.5" thickBot="1" x14ac:dyDescent="0.3">
      <c r="A31" s="311" t="s">
        <v>494</v>
      </c>
      <c r="B31" s="312"/>
    </row>
    <row r="32" spans="1:2" ht="29.25" thickBot="1" x14ac:dyDescent="0.3">
      <c r="A32" s="307" t="s">
        <v>495</v>
      </c>
      <c r="B32" s="306" t="s">
        <v>537</v>
      </c>
    </row>
    <row r="33" spans="1:2" ht="16.5" thickBot="1" x14ac:dyDescent="0.3">
      <c r="A33" s="311" t="s">
        <v>536</v>
      </c>
      <c r="B33" s="312">
        <v>109.41101446</v>
      </c>
    </row>
    <row r="34" spans="1:2" ht="16.5" thickBot="1" x14ac:dyDescent="0.3">
      <c r="A34" s="311" t="s">
        <v>497</v>
      </c>
      <c r="B34" s="313">
        <v>1.2309349605456299</v>
      </c>
    </row>
    <row r="35" spans="1:2" ht="16.5" thickBot="1" x14ac:dyDescent="0.3">
      <c r="A35" s="311" t="s">
        <v>498</v>
      </c>
      <c r="B35" s="312">
        <v>5.3702238499999995</v>
      </c>
    </row>
    <row r="36" spans="1:2" ht="16.5" thickBot="1" x14ac:dyDescent="0.3">
      <c r="A36" s="311" t="s">
        <v>499</v>
      </c>
      <c r="B36" s="312" t="s">
        <v>74</v>
      </c>
    </row>
    <row r="37" spans="1:2" ht="29.25" thickBot="1" x14ac:dyDescent="0.3">
      <c r="A37" s="307" t="s">
        <v>500</v>
      </c>
      <c r="B37" s="306" t="s">
        <v>74</v>
      </c>
    </row>
    <row r="38" spans="1:2" ht="16.5" thickBot="1" x14ac:dyDescent="0.3">
      <c r="A38" s="311" t="s">
        <v>496</v>
      </c>
      <c r="B38" s="312" t="s">
        <v>74</v>
      </c>
    </row>
    <row r="39" spans="1:2" ht="16.5" thickBot="1" x14ac:dyDescent="0.3">
      <c r="A39" s="311" t="s">
        <v>497</v>
      </c>
      <c r="B39" s="313" t="s">
        <v>74</v>
      </c>
    </row>
    <row r="40" spans="1:2" ht="16.5" thickBot="1" x14ac:dyDescent="0.3">
      <c r="A40" s="311" t="s">
        <v>498</v>
      </c>
      <c r="B40" s="312" t="s">
        <v>74</v>
      </c>
    </row>
    <row r="41" spans="1:2" ht="16.5" thickBot="1" x14ac:dyDescent="0.3">
      <c r="A41" s="311" t="s">
        <v>499</v>
      </c>
      <c r="B41" s="312" t="s">
        <v>74</v>
      </c>
    </row>
    <row r="42" spans="1:2" ht="29.25" thickBot="1" x14ac:dyDescent="0.3">
      <c r="A42" s="307" t="s">
        <v>501</v>
      </c>
      <c r="B42" s="306" t="s">
        <v>74</v>
      </c>
    </row>
    <row r="43" spans="1:2" ht="16.5" thickBot="1" x14ac:dyDescent="0.3">
      <c r="A43" s="311" t="s">
        <v>502</v>
      </c>
      <c r="B43" s="312" t="s">
        <v>74</v>
      </c>
    </row>
    <row r="44" spans="1:2" ht="16.5" thickBot="1" x14ac:dyDescent="0.3">
      <c r="A44" s="311" t="s">
        <v>497</v>
      </c>
      <c r="B44" s="314" t="s">
        <v>74</v>
      </c>
    </row>
    <row r="45" spans="1:2" ht="16.5" thickBot="1" x14ac:dyDescent="0.3">
      <c r="A45" s="311" t="s">
        <v>498</v>
      </c>
      <c r="B45" s="312" t="s">
        <v>74</v>
      </c>
    </row>
    <row r="46" spans="1:2" ht="16.5" thickBot="1" x14ac:dyDescent="0.3">
      <c r="A46" s="311" t="s">
        <v>499</v>
      </c>
      <c r="B46" s="312" t="s">
        <v>74</v>
      </c>
    </row>
    <row r="47" spans="1:2" ht="29.25" thickBot="1" x14ac:dyDescent="0.3">
      <c r="A47" s="315" t="s">
        <v>503</v>
      </c>
      <c r="B47" s="316">
        <v>1.2309349605456299</v>
      </c>
    </row>
    <row r="48" spans="1:2" ht="16.5" thickBot="1" x14ac:dyDescent="0.3">
      <c r="A48" s="317" t="s">
        <v>494</v>
      </c>
      <c r="B48" s="318"/>
    </row>
    <row r="49" spans="1:2" ht="16.5" thickBot="1" x14ac:dyDescent="0.3">
      <c r="A49" s="317" t="s">
        <v>504</v>
      </c>
      <c r="B49" s="319" t="s">
        <v>74</v>
      </c>
    </row>
    <row r="50" spans="1:2" ht="16.5" thickBot="1" x14ac:dyDescent="0.3">
      <c r="A50" s="317" t="s">
        <v>505</v>
      </c>
      <c r="B50" s="319" t="s">
        <v>74</v>
      </c>
    </row>
    <row r="51" spans="1:2" ht="16.5" thickBot="1" x14ac:dyDescent="0.3">
      <c r="A51" s="317" t="s">
        <v>506</v>
      </c>
      <c r="B51" s="319" t="s">
        <v>74</v>
      </c>
    </row>
    <row r="52" spans="1:2" ht="16.5" thickBot="1" x14ac:dyDescent="0.3">
      <c r="A52" s="307" t="s">
        <v>507</v>
      </c>
      <c r="B52" s="320">
        <v>6.0418014726823233E-2</v>
      </c>
    </row>
    <row r="53" spans="1:2" ht="16.5" thickBot="1" x14ac:dyDescent="0.3">
      <c r="A53" s="307" t="s">
        <v>508</v>
      </c>
      <c r="B53" s="321">
        <v>5.3702238499999995</v>
      </c>
    </row>
    <row r="54" spans="1:2" ht="16.5" thickBot="1" x14ac:dyDescent="0.3">
      <c r="A54" s="307" t="s">
        <v>509</v>
      </c>
      <c r="B54" s="320">
        <v>0</v>
      </c>
    </row>
    <row r="55" spans="1:2" ht="16.5" thickBot="1" x14ac:dyDescent="0.3">
      <c r="A55" s="309" t="s">
        <v>510</v>
      </c>
      <c r="B55" s="310">
        <v>0</v>
      </c>
    </row>
    <row r="56" spans="1:2" x14ac:dyDescent="0.25">
      <c r="A56" s="315" t="s">
        <v>511</v>
      </c>
      <c r="B56" s="484" t="s">
        <v>74</v>
      </c>
    </row>
    <row r="57" spans="1:2" x14ac:dyDescent="0.25">
      <c r="A57" s="323" t="s">
        <v>512</v>
      </c>
      <c r="B57" s="485"/>
    </row>
    <row r="58" spans="1:2" x14ac:dyDescent="0.25">
      <c r="A58" s="323" t="s">
        <v>513</v>
      </c>
      <c r="B58" s="485"/>
    </row>
    <row r="59" spans="1:2" x14ac:dyDescent="0.25">
      <c r="A59" s="323" t="s">
        <v>514</v>
      </c>
      <c r="B59" s="485"/>
    </row>
    <row r="60" spans="1:2" x14ac:dyDescent="0.25">
      <c r="A60" s="323" t="s">
        <v>515</v>
      </c>
      <c r="B60" s="485"/>
    </row>
    <row r="61" spans="1:2" ht="16.5" thickBot="1" x14ac:dyDescent="0.3">
      <c r="A61" s="324" t="s">
        <v>516</v>
      </c>
      <c r="B61" s="486"/>
    </row>
    <row r="62" spans="1:2" ht="30.75" thickBot="1" x14ac:dyDescent="0.3">
      <c r="A62" s="317" t="s">
        <v>517</v>
      </c>
      <c r="B62" s="312" t="s">
        <v>74</v>
      </c>
    </row>
    <row r="63" spans="1:2" ht="29.25" thickBot="1" x14ac:dyDescent="0.3">
      <c r="A63" s="307" t="s">
        <v>518</v>
      </c>
      <c r="B63" s="306" t="s">
        <v>74</v>
      </c>
    </row>
    <row r="64" spans="1:2" ht="16.5" thickBot="1" x14ac:dyDescent="0.3">
      <c r="A64" s="317" t="s">
        <v>494</v>
      </c>
      <c r="B64" s="325"/>
    </row>
    <row r="65" spans="1:2" ht="16.5" thickBot="1" x14ac:dyDescent="0.3">
      <c r="A65" s="317" t="s">
        <v>519</v>
      </c>
      <c r="B65" s="312" t="s">
        <v>74</v>
      </c>
    </row>
    <row r="66" spans="1:2" ht="16.5" thickBot="1" x14ac:dyDescent="0.3">
      <c r="A66" s="317" t="s">
        <v>520</v>
      </c>
      <c r="B66" s="312" t="s">
        <v>74</v>
      </c>
    </row>
    <row r="67" spans="1:2" ht="16.5" thickBot="1" x14ac:dyDescent="0.3">
      <c r="A67" s="315" t="s">
        <v>521</v>
      </c>
      <c r="B67" s="306" t="s">
        <v>74</v>
      </c>
    </row>
    <row r="68" spans="1:2" ht="16.5" thickBot="1" x14ac:dyDescent="0.3">
      <c r="A68" s="307" t="s">
        <v>522</v>
      </c>
      <c r="B68" s="306"/>
    </row>
    <row r="69" spans="1:2" ht="16.5" thickBot="1" x14ac:dyDescent="0.3">
      <c r="A69" s="323" t="s">
        <v>523</v>
      </c>
      <c r="B69" s="326" t="s">
        <v>74</v>
      </c>
    </row>
    <row r="70" spans="1:2" ht="16.5" thickBot="1" x14ac:dyDescent="0.3">
      <c r="A70" s="323" t="s">
        <v>524</v>
      </c>
      <c r="B70" s="312" t="s">
        <v>74</v>
      </c>
    </row>
    <row r="71" spans="1:2" ht="16.5" thickBot="1" x14ac:dyDescent="0.3">
      <c r="A71" s="323" t="s">
        <v>525</v>
      </c>
      <c r="B71" s="312" t="s">
        <v>74</v>
      </c>
    </row>
    <row r="72" spans="1:2" ht="29.25" thickBot="1" x14ac:dyDescent="0.3">
      <c r="A72" s="315" t="s">
        <v>526</v>
      </c>
      <c r="B72" s="306" t="s">
        <v>74</v>
      </c>
    </row>
    <row r="73" spans="1:2" ht="28.5" x14ac:dyDescent="0.25">
      <c r="A73" s="315" t="s">
        <v>527</v>
      </c>
      <c r="B73" s="484" t="s">
        <v>74</v>
      </c>
    </row>
    <row r="74" spans="1:2" x14ac:dyDescent="0.25">
      <c r="A74" s="323" t="s">
        <v>528</v>
      </c>
      <c r="B74" s="485"/>
    </row>
    <row r="75" spans="1:2" x14ac:dyDescent="0.25">
      <c r="A75" s="323" t="s">
        <v>529</v>
      </c>
      <c r="B75" s="485"/>
    </row>
    <row r="76" spans="1:2" x14ac:dyDescent="0.25">
      <c r="A76" s="323" t="s">
        <v>530</v>
      </c>
      <c r="B76" s="485"/>
    </row>
    <row r="77" spans="1:2" x14ac:dyDescent="0.25">
      <c r="A77" s="323" t="s">
        <v>531</v>
      </c>
      <c r="B77" s="485"/>
    </row>
    <row r="78" spans="1:2" ht="16.5" thickBot="1" x14ac:dyDescent="0.3">
      <c r="A78" s="327" t="s">
        <v>532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2026-04-26T15:56:37Z</dcterms:created>
  <dcterms:modified xsi:type="dcterms:W3CDTF">2026-04-27T09:49:25Z</dcterms:modified>
</cp:coreProperties>
</file>