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BD65C1F-FE8E-4246-AC37-98BC88867F54}" xr6:coauthVersionLast="36" xr6:coauthVersionMax="36" xr10:uidLastSave="{00000000-0000-0000-0000-000000000000}"/>
  <bookViews>
    <workbookView xWindow="0" yWindow="0" windowWidth="14970" windowHeight="7500" xr2:uid="{0DB7A867-BD8F-4B10-9CAE-AB2645F87FE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<sst xmlns="http://schemas.openxmlformats.org/spreadsheetml/2006/main" count="2055" uniqueCount="538">
  <si>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</si>
  <si>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</si>
  <si>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</si>
  <si>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</si>
  <si>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</si>
  <si>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</si>
  <si>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</si>
  <si>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</si>
  <si>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</si>
  <si>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</si>
  <si>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</si>
  <si>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</si>
  <si>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</si>
  <si>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</si>
  <si>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</si>
  <si>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</si>
  <si>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</si>
  <si>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</si>
  <si>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</si>
  <si>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</si>
  <si>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</si>
  <si>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</si>
  <si>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</si>
  <si>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</si>
  <si>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</si>
  <si>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</si>
  <si>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</si>
  <si>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</si>
  <si>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</si>
  <si>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</si>
  <si>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</si>
  <si>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</si>
  <si>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</si>
  <si>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</si>
  <si>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</si>
  <si>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</si>
  <si>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</si>
  <si>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</si>
  <si>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</si>
  <si>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</si>
  <si>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</si>
  <si>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</si>
  <si>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</si>
  <si>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</si>
  <si>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</si>
  <si>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</si>
  <si>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</si>
  <si>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</si>
  <si>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</si>
  <si>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</si>
  <si>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</si>
  <si>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</si>
  <si>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</si>
  <si>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</si>
  <si>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</si>
  <si>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</si>
  <si>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</si>
  <si>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</si>
  <si>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</si>
  <si>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</si>
  <si>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</si>
  <si>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</si>
  <si>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</si>
  <si>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Q_25-1-17-1-08-03-0-0224</t>
  </si>
  <si>
    <t>Строительство 2КЛ-10 кВ протяженностью 8 км по договору № 17-039/005-ПС-24 (Сэтл Эстейт СЗ) в д. Новосаратовка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</si>
  <si>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</si>
  <si>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</si>
  <si>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</si>
  <si>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</si>
  <si>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Свердловское ГП</t>
  </si>
  <si>
    <t>Не требуется</t>
  </si>
  <si>
    <t>-</t>
  </si>
  <si>
    <t>Местный</t>
  </si>
  <si>
    <t xml:space="preserve">(∆Lnтп_лэп), км: 8 
(Sтппотр), МВт: 4,5 
(Nсд_тпр), шт.: 1 
</t>
  </si>
  <si>
    <t>нд</t>
  </si>
  <si>
    <t>112,76 млн руб. с НДС</t>
  </si>
  <si>
    <t>92,42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</si>
  <si>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</si>
  <si>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</si>
  <si>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</si>
  <si>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</si>
  <si>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</si>
  <si>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</si>
  <si>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</si>
  <si>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</si>
  <si>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</si>
  <si>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</si>
  <si>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</si>
  <si>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</si>
  <si>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</si>
  <si>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</si>
  <si>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</si>
  <si>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</si>
  <si>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</si>
  <si>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</si>
  <si>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</si>
  <si>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</si>
  <si>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17-039/005-ПС-24 от 07.06.2024</t>
  </si>
  <si>
    <t>№1 от 07.06.2024
№2 от 11.09.2025</t>
  </si>
  <si>
    <t>Действующий</t>
  </si>
  <si>
    <t>188681, Ленинградская область, Всеволожский район, дер. Новосаратовка, центральное отделение, кад. №№ 47:07:0605001:1169, 47:07:0605001:1192, 47:07:0605001:1167, 47:07:0605001:1168, 47:07:0605001:1166</t>
  </si>
  <si>
    <t xml:space="preserve">Энергопринимающие устройства объекта(ов): земельные участки для многоэтажной жилой застройки (высотной застройки), для размещения объектов дошкольного, начального и среднего общего образования </t>
  </si>
  <si>
    <t>в ГРЩ 0,4 кВ объектов заявителя на контактах присоединения питающих КЛ 0,4 кВ от проектируемой РТП 10/0,4 кВ (РТП-2) по п. 10.1.1 и ТП 10/0,4 кВ по п.10.1.3</t>
  </si>
  <si>
    <t xml:space="preserve">Строительство необходимого количества КЛ 10 кВ от РУ 10 кВ ПС 110 кВ Олтон Плюс (ПС 137) до проектируемой РТП 10/0,4 кВ (РТП-2) по п. 10.1.1; Строительство на участке Заявителя РТП 10/0,4 кВ (РТП-2) с установкой двух силовых трансформаторов требуемой мощности 1600 кВА; Строительство необходимого количества КЛ 0,4 кВ от проектируемой РТП 10/0,4 кВ (РТП-2) по п.10.1.1 и проектируемых ТП 10/0,4 кВ (по п.10.1.3) до ГРЩ 0,4 кВ объектов заявителя; Строительство КЛ10кВ от РУ 10 кВ проектируемой РТП 10/0,4 кВ (РТП-2) по п.10.1.1 до РУ 10 кВ ТП 10/0,4 кВ (по п. 10.1.3) и между ТП; Строительство необходимого количества ТП 10/0,4 кВ с установкой силовых трансформаторов 2х1250 кВА; Строительство необходимого количества КЛ 0,4 кВ от проектируемой  РТП 10/0,4 кВ (РТП-2) по п.10.1.1 и проектируемых ТП 10/0,4 кВ (по п.10.1.3)  до ГРЩ 0,4 кВ объектов заявителя </t>
  </si>
  <si>
    <t>Выполнить реконструкцию ПС 110 кВ Олтон Плюс (ПС 137) в части установки двух дополнительных ячеек 10 кВ в РУ 10 кВ с учетом категорийности электроприемников; Выполнить установку компенсирующих устройств в РУ 10 кВ ПС 110 кВ Олтон плюс (ПС 137)</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</si>
  <si>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</si>
  <si>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</si>
  <si>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</si>
  <si>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</si>
  <si>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</si>
  <si>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</si>
  <si>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</si>
  <si>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</si>
  <si>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</si>
  <si>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</si>
  <si>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</si>
  <si>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</si>
  <si>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</si>
  <si>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</si>
  <si>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</si>
  <si>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</si>
  <si>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</si>
  <si>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</si>
  <si>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</si>
  <si>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</si>
  <si>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</si>
  <si>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</si>
  <si>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</si>
  <si>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</si>
  <si>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</si>
  <si>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</si>
  <si>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</si>
  <si>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</si>
  <si>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</si>
  <si>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</si>
  <si>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</si>
  <si>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</si>
  <si>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</si>
  <si>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</si>
  <si>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</si>
  <si>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</si>
  <si>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</si>
  <si>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</si>
  <si>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</si>
  <si>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</si>
  <si>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</si>
  <si>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</si>
  <si>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</si>
  <si>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17-039/005-ПС-24 от 07.06.2024</t>
  </si>
  <si>
    <t>ввод 8 км ЛЭП с увеличением протяженности ЛЭП на 8 км</t>
  </si>
  <si>
    <t>Строительство 2КЛ-10 кВ протяженностью 8 км</t>
  </si>
  <si>
    <t>КМ: 11,55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</si>
  <si>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</si>
  <si>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</si>
  <si>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</si>
  <si>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</si>
  <si>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</si>
  <si>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</si>
  <si>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</si>
  <si>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</si>
  <si>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</si>
  <si>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</si>
  <si>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</si>
  <si>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</si>
  <si>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</si>
  <si>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</si>
  <si>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</si>
  <si>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</si>
  <si>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</si>
  <si>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</si>
  <si>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</si>
  <si>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</si>
  <si>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</si>
  <si>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</si>
  <si>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</si>
  <si>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</si>
  <si>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</si>
  <si>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</si>
  <si>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</si>
  <si>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</si>
  <si>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</si>
  <si>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</si>
  <si>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</si>
  <si>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</si>
  <si>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</si>
  <si>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</si>
  <si>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</si>
  <si>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</si>
  <si>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</si>
  <si>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</si>
  <si>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</si>
  <si>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</si>
  <si>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</si>
  <si>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</si>
  <si>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</si>
  <si>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</si>
  <si>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</si>
  <si>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</si>
  <si>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</si>
  <si>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</si>
  <si>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</si>
  <si>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</si>
  <si>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</si>
  <si>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</si>
  <si>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</si>
  <si>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</si>
  <si>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</si>
  <si>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</si>
  <si>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</si>
  <si>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</si>
  <si>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</si>
  <si>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</si>
  <si>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</si>
  <si>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</si>
  <si>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</si>
  <si>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</si>
  <si>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</si>
  <si>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</si>
  <si>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</si>
  <si>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</si>
  <si>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</si>
  <si>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</si>
  <si>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</si>
  <si>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</si>
  <si>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</si>
  <si>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</si>
  <si>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</si>
  <si>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</si>
  <si>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</si>
  <si>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</si>
  <si>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</si>
  <si>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</si>
  <si>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</si>
  <si>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</si>
  <si>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</si>
  <si>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</si>
  <si>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</si>
  <si>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</si>
  <si>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</si>
  <si>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</si>
  <si>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</si>
  <si>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</si>
  <si>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</si>
  <si>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</si>
  <si>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</si>
  <si>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</si>
  <si>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</si>
  <si>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</si>
  <si>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</si>
  <si>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</si>
  <si>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</si>
  <si>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</si>
  <si>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</si>
  <si>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</si>
  <si>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</si>
  <si>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</si>
  <si>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</si>
  <si>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</si>
  <si>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</si>
  <si>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</si>
  <si>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</si>
  <si>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</si>
  <si>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</si>
  <si>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</si>
  <si>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</si>
  <si>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</si>
  <si>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</si>
  <si>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</si>
  <si>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</si>
  <si>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</si>
  <si>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</si>
  <si>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</si>
  <si>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</si>
  <si>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</si>
  <si>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</si>
  <si>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</si>
  <si>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</si>
  <si>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</si>
  <si>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</si>
  <si>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</si>
  <si>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</si>
  <si>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</si>
  <si>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</si>
  <si>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</si>
  <si>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</si>
  <si>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</si>
  <si>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</si>
  <si>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</si>
  <si>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</si>
  <si>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</si>
  <si>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</si>
  <si>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</si>
  <si>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</si>
  <si>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</si>
  <si>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</si>
  <si>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</si>
  <si>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</si>
  <si>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</si>
  <si>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</si>
  <si>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</si>
  <si>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</si>
  <si>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</si>
  <si>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</si>
  <si>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</si>
  <si>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</si>
  <si>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</si>
  <si>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</si>
  <si>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</si>
  <si>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</si>
  <si>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</si>
  <si>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</si>
  <si>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</si>
  <si>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</si>
  <si>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</si>
  <si>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</si>
  <si>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</si>
  <si>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</si>
  <si>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</si>
  <si>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</si>
  <si>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</si>
  <si>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</si>
  <si>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</si>
  <si>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</si>
  <si>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</si>
  <si>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</si>
  <si>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</si>
  <si>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</si>
  <si>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</si>
  <si>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</si>
  <si>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</si>
  <si>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</si>
  <si>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</si>
  <si>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</si>
  <si>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</si>
  <si>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</si>
  <si>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</si>
  <si>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</si>
  <si>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</si>
  <si>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</si>
  <si>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</si>
  <si>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</si>
  <si>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</si>
  <si>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</si>
  <si>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</si>
  <si>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</si>
  <si>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</si>
  <si>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</si>
  <si>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</si>
  <si>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</si>
  <si>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</si>
  <si>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</si>
  <si>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</si>
  <si>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</si>
  <si>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</si>
  <si>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</si>
  <si>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</si>
  <si>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</si>
  <si>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</si>
  <si>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</si>
  <si>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</si>
  <si>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</si>
  <si>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</si>
  <si>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</si>
  <si>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</si>
  <si>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</si>
  <si>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</si>
  <si>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</si>
  <si>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</si>
  <si>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</si>
  <si>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</si>
  <si>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</si>
  <si>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</si>
  <si>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</si>
  <si>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</si>
  <si>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</si>
  <si>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</si>
  <si>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</si>
  <si>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</si>
  <si>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</si>
  <si>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</si>
  <si>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</si>
  <si>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</si>
  <si>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</si>
  <si>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</si>
  <si>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</si>
  <si>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</si>
  <si>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</si>
  <si>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</si>
  <si>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</si>
  <si>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</si>
  <si>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</si>
  <si>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</si>
  <si>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</si>
  <si>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</si>
  <si>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</si>
  <si>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</si>
  <si>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</si>
  <si>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</si>
  <si>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</si>
  <si>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</si>
  <si>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</si>
  <si>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</si>
  <si>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</si>
  <si>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</si>
  <si>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</si>
  <si>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</si>
  <si>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</si>
  <si>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</si>
  <si>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</si>
  <si>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</si>
  <si>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</si>
  <si>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</si>
  <si>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</si>
  <si>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</si>
  <si>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</si>
  <si>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</si>
  <si>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</si>
  <si>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</si>
  <si>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</si>
  <si>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</si>
  <si>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</si>
  <si>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</si>
  <si>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</si>
  <si>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</si>
  <si>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</si>
  <si>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</si>
  <si>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</si>
  <si>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</si>
  <si>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</si>
  <si>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</si>
  <si>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</si>
  <si>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</si>
  <si>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</si>
  <si>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</si>
  <si>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</si>
  <si>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</si>
  <si>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</si>
  <si>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</si>
  <si>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</si>
  <si>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</si>
  <si>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</si>
  <si>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</si>
  <si>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</si>
  <si>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</si>
  <si>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</si>
  <si>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</si>
  <si>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</si>
  <si>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</si>
  <si>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</si>
  <si>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</si>
  <si>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</si>
  <si>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</si>
  <si>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</si>
  <si>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</si>
  <si>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</si>
  <si>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</si>
  <si>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</si>
  <si>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</si>
  <si>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</si>
  <si>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</si>
  <si>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</si>
  <si>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</si>
  <si>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</si>
  <si>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</si>
  <si>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</si>
  <si>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</si>
  <si>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</si>
  <si>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</si>
  <si>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</si>
  <si>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</si>
  <si>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</si>
  <si>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</si>
  <si>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</si>
  <si>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объекту: Строительство 2КЛ-10 кВ протяженностью 8 км по договору № 17-039/005-ПС-24 (Сэтл Эстейт СЗ) в д. Новосаратовка ЛО (25-1-17-1-08-03-0-0224)</t>
  </si>
  <si>
    <t>АО «ЛОЭСК»</t>
  </si>
  <si>
    <t>Расчет НМЦД в соответствии с Приложением № 8 К ПоЗ АО "ЛОЭСК"</t>
  </si>
  <si>
    <t>ОЗПЭФ</t>
  </si>
  <si>
    <t>ООО «МЭС»
ООО «ПИТЭНЕРГО»</t>
  </si>
  <si>
    <t>95324,81
96287,68</t>
  </si>
  <si>
    <t>ООО «ПИТЭНЕРГО»</t>
  </si>
  <si>
    <t>ООО «МЭС»</t>
  </si>
  <si>
    <t>https://etp.comita.ru/openProcedure/requestproposals/019af69c-695d-49cf-b444-93495750fb0f</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</si>
  <si>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</si>
  <si>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</si>
  <si>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</si>
  <si>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</si>
  <si>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</si>
  <si>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</si>
  <si>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</si>
  <si>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</si>
  <si>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</si>
  <si>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</si>
  <si>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</si>
  <si>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</si>
  <si>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</si>
  <si>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</si>
  <si>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</si>
  <si>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</si>
  <si>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</si>
  <si>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</si>
  <si>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</si>
  <si>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</si>
  <si>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</si>
  <si>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</si>
  <si>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</si>
  <si>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</si>
  <si>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</si>
  <si>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</si>
  <si>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</si>
  <si>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</si>
  <si>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</si>
  <si>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</si>
  <si>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</si>
  <si>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</si>
  <si>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</si>
  <si>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</si>
  <si>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</si>
  <si>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</si>
  <si>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</si>
  <si>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</si>
  <si>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</si>
  <si>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</si>
  <si>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</si>
  <si>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</si>
  <si>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</si>
  <si>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</si>
  <si>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</si>
  <si>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</si>
  <si>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</si>
  <si>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</si>
  <si>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</si>
  <si>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</si>
  <si>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</si>
  <si>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ГП</t>
  </si>
  <si>
    <t>МВА: 0 (0) КМ: 8 (8)</t>
  </si>
  <si>
    <t>Расчет стоимости</t>
  </si>
  <si>
    <t>объем заключенного договора в ценах 2025 года с НДС, млн. руб.</t>
  </si>
  <si>
    <t>ООО «МЭС» № 00-0485/2025 ПДР от 28.11.2025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</si>
</sst>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119BB9F-BD37-4691-9459-83C99C6C4460}"/>
    <cellStyle name="Обычный 2 2" xfId="5" xr:uid="{FC039390-6742-421F-B33D-B574AE5528A0}"/>
    <cellStyle name="Обычный 3" xfId="4" xr:uid="{351DBDA4-6D38-4AB2-BC72-F84867532FBC}"/>
    <cellStyle name="Обычный 3 2 2" xfId="11" xr:uid="{05ED3660-1733-488C-A989-63BBBE88523F}"/>
    <cellStyle name="Обычный 5" xfId="10" xr:uid="{C87AD2F3-4243-4C73-9D65-5786F23AF980}"/>
    <cellStyle name="Обычный 6 2 3" xfId="6" xr:uid="{929608D1-C13D-4F44-97B3-BE6615E3544F}"/>
    <cellStyle name="Обычный 7" xfId="3" xr:uid="{6F896BB6-2FF2-4CE0-98C6-A1FC2E66F40C}"/>
    <cellStyle name="Обычный 7 2" xfId="7" xr:uid="{8AA5773F-561C-4D74-B8C1-38DCC5D729B4}"/>
    <cellStyle name="Обычный_Форматы по компаниям_last" xfId="9" xr:uid="{58E78BFF-4C2B-4A8E-92D1-24F8A1AE103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376-4DE3-9DDC-68C316E8709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376-4DE3-9DDC-68C316E8709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17D49D6-2507-43F4-B723-4B8D8C72D0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01631-0EAD-40EE-B99D-85ACA612661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0F25F-6BB8-4396-81DF-D3434F15F56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57.5" x14ac:dyDescent="0.2">
      <c r="A22" s="33">
        <v>1</v>
      </c>
      <c r="B22" s="33" t="s">
        <v>97</v>
      </c>
      <c r="C22" s="33" t="s">
        <v>98</v>
      </c>
      <c r="D22" s="33" t="s">
        <v>99</v>
      </c>
      <c r="E22" s="33" t="s">
        <v>100</v>
      </c>
      <c r="F22" s="33" t="s">
        <v>101</v>
      </c>
      <c r="G22" s="33" t="s">
        <v>102</v>
      </c>
      <c r="H22" s="36">
        <v>4.5</v>
      </c>
      <c r="I22" s="36">
        <v>0</v>
      </c>
      <c r="J22" s="36">
        <v>4.5</v>
      </c>
      <c r="K22" s="33">
        <v>0.4</v>
      </c>
      <c r="L22" s="33" t="s">
        <v>13</v>
      </c>
      <c r="M22" s="36" t="s">
        <v>74</v>
      </c>
      <c r="N22" s="33" t="s">
        <v>74</v>
      </c>
      <c r="O22" s="36" t="s">
        <v>74</v>
      </c>
      <c r="P22" s="33" t="s">
        <v>74</v>
      </c>
      <c r="Q22" s="33" t="s">
        <v>103</v>
      </c>
      <c r="R22" s="33" t="s">
        <v>104</v>
      </c>
      <c r="S22" s="36">
        <v>307.96742057</v>
      </c>
      <c r="T22" s="41"/>
      <c r="U22" s="41"/>
      <c r="V22" s="41"/>
      <c r="W22" s="41"/>
      <c r="X22" s="41"/>
      <c r="Y22" s="41"/>
      <c r="Z22" s="42"/>
      <c r="AA22" s="42"/>
      <c r="AB22" s="42"/>
    </row>
    <row r="23" spans="1:28" s="43" customFormat="1" ht="18.75" x14ac:dyDescent="0.2">
      <c r="A23" s="46"/>
      <c r="B23" s="46" t="s">
        <v>105</v>
      </c>
      <c r="C23" s="46"/>
      <c r="D23" s="46"/>
      <c r="E23" s="46"/>
      <c r="F23" s="46"/>
      <c r="G23" s="46"/>
      <c r="H23" s="47">
        <v>4.5</v>
      </c>
      <c r="I23" s="47">
        <v>0</v>
      </c>
      <c r="J23" s="47">
        <v>4.5</v>
      </c>
      <c r="K23" s="46"/>
      <c r="L23" s="46"/>
      <c r="M23" s="47">
        <v>0</v>
      </c>
      <c r="N23" s="46">
        <v>0</v>
      </c>
      <c r="O23" s="47">
        <v>0</v>
      </c>
      <c r="P23" s="46">
        <v>0</v>
      </c>
      <c r="Q23" s="46"/>
      <c r="R23" s="46"/>
      <c r="S23" s="47">
        <v>307.96742057</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CD0FC-C4C6-4B2A-A77B-F96AF112058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C707F-F061-495B-9CDF-AE6C85582F8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78E4-CD08-4799-8DCE-19E3C454063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617BA-5CD2-497A-BA96-CEFCC37DD8F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C64CC-A891-4D79-B047-A4FAE1B4C24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18CA2-E94E-4C4A-80C0-4F65264E728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9FCEC-FB0E-4C1A-B4C2-605F0680B7D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328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45450</v>
      </c>
      <c r="D25" s="230">
        <v>46201</v>
      </c>
      <c r="E25" s="230"/>
      <c r="F25" s="230"/>
      <c r="G25" s="230" t="s">
        <v>74</v>
      </c>
      <c r="H25" s="230" t="s">
        <v>74</v>
      </c>
      <c r="I25" s="231" t="s">
        <v>74</v>
      </c>
      <c r="J25" s="231" t="s">
        <v>74</v>
      </c>
      <c r="K25" s="232" t="s">
        <v>74</v>
      </c>
      <c r="L25" s="233" t="s">
        <v>74</v>
      </c>
    </row>
    <row r="26" spans="1:15" ht="21" customHeight="1" x14ac:dyDescent="0.25">
      <c r="A26" s="226" t="s">
        <v>273</v>
      </c>
      <c r="B26" s="234" t="s">
        <v>274</v>
      </c>
      <c r="C26" s="235">
        <v>45450</v>
      </c>
      <c r="D26" s="236">
        <v>45450</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297</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298</v>
      </c>
      <c r="B39" s="240" t="s">
        <v>299</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300</v>
      </c>
      <c r="B40" s="240" t="s">
        <v>301</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302</v>
      </c>
      <c r="C41" s="229">
        <v>46262</v>
      </c>
      <c r="D41" s="242">
        <v>46354</v>
      </c>
      <c r="E41" s="242"/>
      <c r="F41" s="242"/>
      <c r="G41" s="242" t="s">
        <v>74</v>
      </c>
      <c r="H41" s="242" t="s">
        <v>74</v>
      </c>
      <c r="I41" s="243" t="s">
        <v>74</v>
      </c>
      <c r="J41" s="243" t="s">
        <v>74</v>
      </c>
      <c r="K41" s="232" t="s">
        <v>74</v>
      </c>
      <c r="L41" s="232" t="s">
        <v>74</v>
      </c>
    </row>
    <row r="42" spans="1:15" x14ac:dyDescent="0.25">
      <c r="A42" s="226" t="s">
        <v>303</v>
      </c>
      <c r="B42" s="240" t="s">
        <v>304</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305</v>
      </c>
      <c r="B43" s="240" t="s">
        <v>306</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307</v>
      </c>
      <c r="B44" s="240" t="s">
        <v>308</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315</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320</v>
      </c>
      <c r="B51" s="240" t="s">
        <v>321</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326</v>
      </c>
      <c r="B54" s="240" t="s">
        <v>327</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FE66D-7EAA-4E42-B944-30473C6FAD0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328</v>
      </c>
      <c r="I21" s="440"/>
      <c r="J21" s="440" t="s">
        <v>336</v>
      </c>
      <c r="K21" s="440"/>
      <c r="L21" s="440" t="s">
        <v>328</v>
      </c>
      <c r="M21" s="440"/>
      <c r="N21" s="440" t="s">
        <v>336</v>
      </c>
      <c r="O21" s="440"/>
      <c r="P21" s="440" t="s">
        <v>328</v>
      </c>
      <c r="Q21" s="440"/>
      <c r="R21" s="440" t="s">
        <v>336</v>
      </c>
      <c r="S21" s="440"/>
      <c r="T21" s="440" t="s">
        <v>328</v>
      </c>
      <c r="U21" s="440"/>
      <c r="V21" s="440" t="s">
        <v>336</v>
      </c>
      <c r="W21" s="440"/>
      <c r="X21" s="440" t="s">
        <v>328</v>
      </c>
      <c r="Y21" s="440"/>
      <c r="Z21" s="440" t="s">
        <v>336</v>
      </c>
      <c r="AA21" s="440"/>
      <c r="AB21" s="451"/>
      <c r="AC21" s="452"/>
    </row>
    <row r="22" spans="1:33" ht="89.25" customHeight="1" x14ac:dyDescent="0.25">
      <c r="A22" s="437"/>
      <c r="B22" s="437"/>
      <c r="C22" s="250" t="s">
        <v>328</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74</v>
      </c>
      <c r="D24" s="260">
        <v>112.75731766550646</v>
      </c>
      <c r="E24" s="279" t="s">
        <v>74</v>
      </c>
      <c r="F24" s="279">
        <v>112.75731766550646</v>
      </c>
      <c r="G24" s="260">
        <v>0</v>
      </c>
      <c r="H24" s="260" t="s">
        <v>74</v>
      </c>
      <c r="I24" s="265" t="s">
        <v>74</v>
      </c>
      <c r="J24" s="260">
        <v>112.75731766550646</v>
      </c>
      <c r="K24" s="265">
        <v>3</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112.75731766550646</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t="s">
        <v>74</v>
      </c>
      <c r="I28" s="258" t="s">
        <v>74</v>
      </c>
      <c r="J28" s="257">
        <v>112.75731766550646</v>
      </c>
      <c r="K28" s="258">
        <v>3</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112.75731766550646</v>
      </c>
      <c r="AD28" s="280"/>
      <c r="AE28" s="219"/>
      <c r="AF28" s="219"/>
      <c r="AG28" s="219"/>
    </row>
    <row r="29" spans="1:33" ht="21" customHeight="1" x14ac:dyDescent="0.25">
      <c r="A29" s="255" t="s">
        <v>351</v>
      </c>
      <c r="B29" s="259" t="s">
        <v>352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t="s">
        <v>74</v>
      </c>
      <c r="D30" s="260">
        <v>92.42403087336595</v>
      </c>
      <c r="E30" s="260" t="s">
        <v>74</v>
      </c>
      <c r="F30" s="260">
        <v>92.42403087336595</v>
      </c>
      <c r="G30" s="260">
        <v>0</v>
      </c>
      <c r="H30" s="260" t="s">
        <v>74</v>
      </c>
      <c r="I30" s="265" t="s">
        <v>74</v>
      </c>
      <c r="J30" s="260">
        <v>92.424030869999996</v>
      </c>
      <c r="K30" s="265">
        <v>3</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92.424030869999996</v>
      </c>
      <c r="AD30" s="280"/>
      <c r="AE30" s="219"/>
      <c r="AF30" s="219"/>
      <c r="AG30" s="219"/>
    </row>
    <row r="31" spans="1:33" x14ac:dyDescent="0.25">
      <c r="A31" s="253" t="s">
        <v>354</v>
      </c>
      <c r="B31" s="256" t="s">
        <v>355</v>
      </c>
      <c r="C31" s="257" t="s">
        <v>74</v>
      </c>
      <c r="D31" s="257">
        <v>5.6907933374999997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t="s">
        <v>74</v>
      </c>
      <c r="D32" s="257">
        <v>79.311031834125004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t="s">
        <v>74</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t="s">
        <v>74</v>
      </c>
      <c r="D34" s="257">
        <v>7.4222057017409284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t="s">
        <v>74</v>
      </c>
      <c r="D41" s="257">
        <v>8</v>
      </c>
      <c r="E41" s="257" t="s">
        <v>74</v>
      </c>
      <c r="F41" s="257" t="s">
        <v>74</v>
      </c>
      <c r="G41" s="257">
        <v>0</v>
      </c>
      <c r="H41" s="257" t="s">
        <v>74</v>
      </c>
      <c r="I41" s="258" t="s">
        <v>74</v>
      </c>
      <c r="J41" s="257">
        <v>8</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8</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t="s">
        <v>74</v>
      </c>
      <c r="D52" s="257">
        <v>8</v>
      </c>
      <c r="E52" s="257" t="s">
        <v>74</v>
      </c>
      <c r="F52" s="257" t="s">
        <v>74</v>
      </c>
      <c r="G52" s="257">
        <v>0</v>
      </c>
      <c r="H52" s="257" t="s">
        <v>74</v>
      </c>
      <c r="I52" s="258" t="s">
        <v>74</v>
      </c>
      <c r="J52" s="257">
        <v>8</v>
      </c>
      <c r="K52" s="258">
        <v>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8</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74</v>
      </c>
      <c r="D58" s="257">
        <v>92.42403087336595</v>
      </c>
      <c r="E58" s="257" t="s">
        <v>74</v>
      </c>
      <c r="F58" s="257" t="s">
        <v>74</v>
      </c>
      <c r="G58" s="257">
        <v>0</v>
      </c>
      <c r="H58" s="257" t="s">
        <v>74</v>
      </c>
      <c r="I58" s="258" t="s">
        <v>74</v>
      </c>
      <c r="J58" s="257">
        <v>92.424030869999996</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92.424030869999996</v>
      </c>
      <c r="AD58" s="280"/>
      <c r="AE58" s="219"/>
      <c r="AF58" s="219"/>
      <c r="AG58" s="219"/>
    </row>
    <row r="59" spans="1:33" x14ac:dyDescent="0.25">
      <c r="A59" s="255" t="s">
        <v>398</v>
      </c>
      <c r="B59" s="256" t="s">
        <v>399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t="s">
        <v>74</v>
      </c>
      <c r="D62" s="263">
        <v>8</v>
      </c>
      <c r="E62" s="257" t="s">
        <v>74</v>
      </c>
      <c r="F62" s="257" t="s">
        <v>74</v>
      </c>
      <c r="G62" s="257">
        <v>0</v>
      </c>
      <c r="H62" s="257" t="s">
        <v>74</v>
      </c>
      <c r="I62" s="258" t="s">
        <v>74</v>
      </c>
      <c r="J62" s="257">
        <v>8</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8</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6DE95-FA02-4C32-AF66-D22E6E64B9D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191</v>
      </c>
      <c r="M23" s="473"/>
      <c r="N23" s="473"/>
      <c r="O23" s="473"/>
      <c r="P23" s="462"/>
      <c r="Q23" s="462"/>
      <c r="R23" s="462"/>
      <c r="S23" s="469" t="s">
        <v>328</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328</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471</v>
      </c>
      <c r="D26" s="291">
        <v>46387</v>
      </c>
      <c r="E26" s="292" t="s">
        <v>74</v>
      </c>
      <c r="F26" s="292" t="s">
        <v>74</v>
      </c>
      <c r="G26" s="292">
        <v>0</v>
      </c>
      <c r="H26" s="292" t="s">
        <v>74</v>
      </c>
      <c r="I26" s="292">
        <v>0</v>
      </c>
      <c r="J26" s="292">
        <v>0</v>
      </c>
      <c r="K26" s="292">
        <v>8</v>
      </c>
      <c r="L26" s="292" t="s">
        <v>74</v>
      </c>
      <c r="M26" s="290" t="s">
        <v>472</v>
      </c>
      <c r="N26" s="290" t="s">
        <v>473</v>
      </c>
      <c r="O26" s="290" t="s">
        <v>474</v>
      </c>
      <c r="P26" s="292">
        <v>96287.679999999993</v>
      </c>
      <c r="Q26" s="290" t="s">
        <v>475</v>
      </c>
      <c r="R26" s="292">
        <v>96287.679999999993</v>
      </c>
      <c r="S26" s="290" t="s">
        <v>476</v>
      </c>
      <c r="T26" s="290" t="s">
        <v>476</v>
      </c>
      <c r="U26" s="293">
        <v>2</v>
      </c>
      <c r="V26" s="293">
        <v>2</v>
      </c>
      <c r="W26" s="290" t="s">
        <v>477</v>
      </c>
      <c r="X26" s="292" t="s">
        <v>478</v>
      </c>
      <c r="Y26" s="290" t="s">
        <v>479</v>
      </c>
      <c r="Z26" s="293" t="s">
        <v>74</v>
      </c>
      <c r="AA26" s="292" t="s">
        <v>74</v>
      </c>
      <c r="AB26" s="292">
        <v>95324.81</v>
      </c>
      <c r="AC26" s="290" t="s">
        <v>480</v>
      </c>
      <c r="AD26" s="292">
        <v>114389.77</v>
      </c>
      <c r="AE26" s="292">
        <v>114389.77</v>
      </c>
      <c r="AF26" s="290">
        <v>32515318717</v>
      </c>
      <c r="AG26" s="290" t="s">
        <v>481</v>
      </c>
      <c r="AH26" s="294">
        <v>45950</v>
      </c>
      <c r="AI26" s="294">
        <v>45950</v>
      </c>
      <c r="AJ26" s="294">
        <v>45967</v>
      </c>
      <c r="AK26" s="294">
        <v>45968</v>
      </c>
      <c r="AL26" s="290" t="s">
        <v>74</v>
      </c>
      <c r="AM26" s="290" t="s">
        <v>74</v>
      </c>
      <c r="AN26" s="294" t="s">
        <v>74</v>
      </c>
      <c r="AO26" s="290" t="s">
        <v>74</v>
      </c>
      <c r="AP26" s="294">
        <v>45983</v>
      </c>
      <c r="AQ26" s="294">
        <v>45989</v>
      </c>
      <c r="AR26" s="294">
        <v>45989</v>
      </c>
      <c r="AS26" s="294">
        <v>45989</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3698C-0856-4E6E-9F2A-BA17816A19E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483</v>
      </c>
      <c r="B18" s="483"/>
    </row>
    <row r="19" spans="1:2" x14ac:dyDescent="0.25">
      <c r="B19" s="300"/>
    </row>
    <row r="20" spans="1:2" ht="16.5" thickBot="1" x14ac:dyDescent="0.3">
      <c r="B20" s="304"/>
    </row>
    <row r="21" spans="1:2" ht="29.25" thickBot="1" x14ac:dyDescent="0.3">
      <c r="A21" s="305" t="s">
        <v>484</v>
      </c>
      <c r="B21" s="306" t="s">
        <v>64</v>
      </c>
    </row>
    <row r="22" spans="1:2" ht="16.5" thickBot="1" x14ac:dyDescent="0.3">
      <c r="A22" s="305" t="s">
        <v>485</v>
      </c>
      <c r="B22" s="306" t="s">
        <v>533</v>
      </c>
    </row>
    <row r="23" spans="1:2" ht="16.5" thickBot="1" x14ac:dyDescent="0.3">
      <c r="A23" s="305" t="s">
        <v>486</v>
      </c>
      <c r="B23" s="322" t="s">
        <v>74</v>
      </c>
    </row>
    <row r="24" spans="1:2" ht="16.5" thickBot="1" x14ac:dyDescent="0.3">
      <c r="A24" s="305" t="s">
        <v>487</v>
      </c>
      <c r="B24" s="322" t="s">
        <v>534</v>
      </c>
    </row>
    <row r="25" spans="1:2" ht="16.5" thickBot="1" x14ac:dyDescent="0.3">
      <c r="A25" s="307" t="s">
        <v>488</v>
      </c>
      <c r="B25" s="308">
        <v>2026</v>
      </c>
    </row>
    <row r="26" spans="1:2" ht="16.5" thickBot="1" x14ac:dyDescent="0.3">
      <c r="A26" s="309" t="s">
        <v>489</v>
      </c>
      <c r="B26" s="310" t="s">
        <v>153</v>
      </c>
    </row>
    <row r="27" spans="1:2" ht="29.25" thickBot="1" x14ac:dyDescent="0.3">
      <c r="A27" s="309" t="s">
        <v>490</v>
      </c>
      <c r="B27" s="306">
        <v>112.75731766550646</v>
      </c>
    </row>
    <row r="28" spans="1:2" ht="16.5" thickBot="1" x14ac:dyDescent="0.3">
      <c r="A28" s="311" t="s">
        <v>491</v>
      </c>
      <c r="B28" s="312" t="s">
        <v>535</v>
      </c>
    </row>
    <row r="29" spans="1:2" ht="29.25" thickBot="1" x14ac:dyDescent="0.3">
      <c r="A29" s="307" t="s">
        <v>492</v>
      </c>
      <c r="B29" s="306">
        <v>114.38977</v>
      </c>
    </row>
    <row r="30" spans="1:2" ht="29.25" thickBot="1" x14ac:dyDescent="0.3">
      <c r="A30" s="307" t="s">
        <v>493</v>
      </c>
      <c r="B30" s="306">
        <v>114.38977</v>
      </c>
    </row>
    <row r="31" spans="1:2" ht="16.5" thickBot="1" x14ac:dyDescent="0.3">
      <c r="A31" s="311" t="s">
        <v>494</v>
      </c>
      <c r="B31" s="312"/>
    </row>
    <row r="32" spans="1:2" ht="29.25" thickBot="1" x14ac:dyDescent="0.3">
      <c r="A32" s="307" t="s">
        <v>495</v>
      </c>
      <c r="B32" s="306" t="s">
        <v>537</v>
      </c>
    </row>
    <row r="33" spans="1:2" ht="16.5" thickBot="1" x14ac:dyDescent="0.3">
      <c r="A33" s="311" t="s">
        <v>536</v>
      </c>
      <c r="B33" s="312">
        <v>114.38977</v>
      </c>
    </row>
    <row r="34" spans="1:2" ht="16.5" thickBot="1" x14ac:dyDescent="0.3">
      <c r="A34" s="311" t="s">
        <v>497</v>
      </c>
      <c r="B34" s="313">
        <v>1.0144775733255396</v>
      </c>
    </row>
    <row r="35" spans="1:2" ht="16.5" thickBot="1" x14ac:dyDescent="0.3">
      <c r="A35" s="311" t="s">
        <v>498</v>
      </c>
      <c r="B35" s="312" t="s">
        <v>74</v>
      </c>
    </row>
    <row r="36" spans="1:2" ht="16.5" thickBot="1" x14ac:dyDescent="0.3">
      <c r="A36" s="311" t="s">
        <v>499</v>
      </c>
      <c r="B36" s="312" t="s">
        <v>74</v>
      </c>
    </row>
    <row r="37" spans="1:2" ht="29.25" thickBot="1" x14ac:dyDescent="0.3">
      <c r="A37" s="307" t="s">
        <v>500</v>
      </c>
      <c r="B37" s="306" t="s">
        <v>74</v>
      </c>
    </row>
    <row r="38" spans="1:2" ht="16.5" thickBot="1" x14ac:dyDescent="0.3">
      <c r="A38" s="311" t="s">
        <v>496</v>
      </c>
      <c r="B38" s="312" t="s">
        <v>74</v>
      </c>
    </row>
    <row r="39" spans="1:2" ht="16.5" thickBot="1" x14ac:dyDescent="0.3">
      <c r="A39" s="311" t="s">
        <v>497</v>
      </c>
      <c r="B39" s="313" t="s">
        <v>74</v>
      </c>
    </row>
    <row r="40" spans="1:2" ht="16.5" thickBot="1" x14ac:dyDescent="0.3">
      <c r="A40" s="311" t="s">
        <v>498</v>
      </c>
      <c r="B40" s="312" t="s">
        <v>74</v>
      </c>
    </row>
    <row r="41" spans="1:2" ht="16.5" thickBot="1" x14ac:dyDescent="0.3">
      <c r="A41" s="311" t="s">
        <v>499</v>
      </c>
      <c r="B41" s="312" t="s">
        <v>74</v>
      </c>
    </row>
    <row r="42" spans="1:2" ht="29.25" thickBot="1" x14ac:dyDescent="0.3">
      <c r="A42" s="307" t="s">
        <v>501</v>
      </c>
      <c r="B42" s="306" t="s">
        <v>74</v>
      </c>
    </row>
    <row r="43" spans="1:2" ht="16.5" thickBot="1" x14ac:dyDescent="0.3">
      <c r="A43" s="311" t="s">
        <v>502</v>
      </c>
      <c r="B43" s="312" t="s">
        <v>74</v>
      </c>
    </row>
    <row r="44" spans="1:2" ht="16.5" thickBot="1" x14ac:dyDescent="0.3">
      <c r="A44" s="311" t="s">
        <v>497</v>
      </c>
      <c r="B44" s="314" t="s">
        <v>74</v>
      </c>
    </row>
    <row r="45" spans="1:2" ht="16.5" thickBot="1" x14ac:dyDescent="0.3">
      <c r="A45" s="311" t="s">
        <v>498</v>
      </c>
      <c r="B45" s="312" t="s">
        <v>74</v>
      </c>
    </row>
    <row r="46" spans="1:2" ht="16.5" thickBot="1" x14ac:dyDescent="0.3">
      <c r="A46" s="311" t="s">
        <v>499</v>
      </c>
      <c r="B46" s="312" t="s">
        <v>74</v>
      </c>
    </row>
    <row r="47" spans="1:2" ht="29.25" thickBot="1" x14ac:dyDescent="0.3">
      <c r="A47" s="315" t="s">
        <v>503</v>
      </c>
      <c r="B47" s="316">
        <v>1.0144775733255396</v>
      </c>
    </row>
    <row r="48" spans="1:2" ht="16.5" thickBot="1" x14ac:dyDescent="0.3">
      <c r="A48" s="317" t="s">
        <v>494</v>
      </c>
      <c r="B48" s="318"/>
    </row>
    <row r="49" spans="1:2" ht="16.5" thickBot="1" x14ac:dyDescent="0.3">
      <c r="A49" s="317" t="s">
        <v>504</v>
      </c>
      <c r="B49" s="319" t="s">
        <v>74</v>
      </c>
    </row>
    <row r="50" spans="1:2" ht="16.5" thickBot="1" x14ac:dyDescent="0.3">
      <c r="A50" s="317" t="s">
        <v>505</v>
      </c>
      <c r="B50" s="319" t="s">
        <v>74</v>
      </c>
    </row>
    <row r="51" spans="1:2" ht="16.5" thickBot="1" x14ac:dyDescent="0.3">
      <c r="A51" s="317" t="s">
        <v>506</v>
      </c>
      <c r="B51" s="319" t="s">
        <v>74</v>
      </c>
    </row>
    <row r="52" spans="1:2" ht="16.5" thickBot="1" x14ac:dyDescent="0.3">
      <c r="A52" s="307" t="s">
        <v>507</v>
      </c>
      <c r="B52" s="320">
        <v>0</v>
      </c>
    </row>
    <row r="53" spans="1:2" ht="16.5" thickBot="1" x14ac:dyDescent="0.3">
      <c r="A53" s="307" t="s">
        <v>508</v>
      </c>
      <c r="B53" s="321">
        <v>0</v>
      </c>
    </row>
    <row r="54" spans="1:2" ht="16.5" thickBot="1" x14ac:dyDescent="0.3">
      <c r="A54" s="307" t="s">
        <v>509</v>
      </c>
      <c r="B54" s="320">
        <v>0</v>
      </c>
    </row>
    <row r="55" spans="1:2" ht="16.5" thickBot="1" x14ac:dyDescent="0.3">
      <c r="A55" s="309" t="s">
        <v>510</v>
      </c>
      <c r="B55" s="310">
        <v>0</v>
      </c>
    </row>
    <row r="56" spans="1:2" x14ac:dyDescent="0.25">
      <c r="A56" s="315" t="s">
        <v>511</v>
      </c>
      <c r="B56" s="484" t="s">
        <v>74</v>
      </c>
    </row>
    <row r="57" spans="1:2" x14ac:dyDescent="0.25">
      <c r="A57" s="323" t="s">
        <v>512</v>
      </c>
      <c r="B57" s="485"/>
    </row>
    <row r="58" spans="1:2" x14ac:dyDescent="0.25">
      <c r="A58" s="323" t="s">
        <v>513</v>
      </c>
      <c r="B58" s="485"/>
    </row>
    <row r="59" spans="1:2" x14ac:dyDescent="0.25">
      <c r="A59" s="323" t="s">
        <v>514</v>
      </c>
      <c r="B59" s="485"/>
    </row>
    <row r="60" spans="1:2" x14ac:dyDescent="0.25">
      <c r="A60" s="323" t="s">
        <v>515</v>
      </c>
      <c r="B60" s="485"/>
    </row>
    <row r="61" spans="1:2" ht="16.5" thickBot="1" x14ac:dyDescent="0.3">
      <c r="A61" s="324" t="s">
        <v>516</v>
      </c>
      <c r="B61" s="486"/>
    </row>
    <row r="62" spans="1:2" ht="30.75" thickBot="1" x14ac:dyDescent="0.3">
      <c r="A62" s="317" t="s">
        <v>517</v>
      </c>
      <c r="B62" s="312" t="s">
        <v>74</v>
      </c>
    </row>
    <row r="63" spans="1:2" ht="29.25" thickBot="1" x14ac:dyDescent="0.3">
      <c r="A63" s="307" t="s">
        <v>518</v>
      </c>
      <c r="B63" s="306" t="s">
        <v>74</v>
      </c>
    </row>
    <row r="64" spans="1:2" ht="16.5" thickBot="1" x14ac:dyDescent="0.3">
      <c r="A64" s="317" t="s">
        <v>494</v>
      </c>
      <c r="B64" s="325"/>
    </row>
    <row r="65" spans="1:2" ht="16.5" thickBot="1" x14ac:dyDescent="0.3">
      <c r="A65" s="317" t="s">
        <v>519</v>
      </c>
      <c r="B65" s="312" t="s">
        <v>74</v>
      </c>
    </row>
    <row r="66" spans="1:2" ht="16.5" thickBot="1" x14ac:dyDescent="0.3">
      <c r="A66" s="317" t="s">
        <v>520</v>
      </c>
      <c r="B66" s="312" t="s">
        <v>74</v>
      </c>
    </row>
    <row r="67" spans="1:2" ht="16.5" thickBot="1" x14ac:dyDescent="0.3">
      <c r="A67" s="315" t="s">
        <v>521</v>
      </c>
      <c r="B67" s="306" t="s">
        <v>74</v>
      </c>
    </row>
    <row r="68" spans="1:2" ht="16.5" thickBot="1" x14ac:dyDescent="0.3">
      <c r="A68" s="307" t="s">
        <v>522</v>
      </c>
      <c r="B68" s="306"/>
    </row>
    <row r="69" spans="1:2" ht="16.5" thickBot="1" x14ac:dyDescent="0.3">
      <c r="A69" s="323" t="s">
        <v>523</v>
      </c>
      <c r="B69" s="326" t="s">
        <v>74</v>
      </c>
    </row>
    <row r="70" spans="1:2" ht="16.5" thickBot="1" x14ac:dyDescent="0.3">
      <c r="A70" s="323" t="s">
        <v>524</v>
      </c>
      <c r="B70" s="312" t="s">
        <v>74</v>
      </c>
    </row>
    <row r="71" spans="1:2" ht="16.5" thickBot="1" x14ac:dyDescent="0.3">
      <c r="A71" s="323" t="s">
        <v>525</v>
      </c>
      <c r="B71" s="312" t="s">
        <v>74</v>
      </c>
    </row>
    <row r="72" spans="1:2" ht="29.25" thickBot="1" x14ac:dyDescent="0.3">
      <c r="A72" s="315" t="s">
        <v>526</v>
      </c>
      <c r="B72" s="306" t="s">
        <v>74</v>
      </c>
    </row>
    <row r="73" spans="1:2" ht="28.5" x14ac:dyDescent="0.25">
      <c r="A73" s="315" t="s">
        <v>527</v>
      </c>
      <c r="B73" s="484" t="s">
        <v>74</v>
      </c>
    </row>
    <row r="74" spans="1:2" x14ac:dyDescent="0.25">
      <c r="A74" s="323" t="s">
        <v>528</v>
      </c>
      <c r="B74" s="485"/>
    </row>
    <row r="75" spans="1:2" x14ac:dyDescent="0.25">
      <c r="A75" s="323" t="s">
        <v>529</v>
      </c>
      <c r="B75" s="485"/>
    </row>
    <row r="76" spans="1:2" x14ac:dyDescent="0.25">
      <c r="A76" s="323" t="s">
        <v>530</v>
      </c>
      <c r="B76" s="485"/>
    </row>
    <row r="77" spans="1:2" x14ac:dyDescent="0.25">
      <c r="A77" s="323" t="s">
        <v>531</v>
      </c>
      <c r="B77" s="485"/>
    </row>
    <row r="78" spans="1:2" ht="16.5" thickBot="1" x14ac:dyDescent="0.3">
      <c r="A78" s="327" t="s">
        <v>532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2026-04-26T15:56:44Z</dcterms:created>
  <dcterms:modified xsi:type="dcterms:W3CDTF">2026-04-27T09:49:27Z</dcterms:modified>
</cp:coreProperties>
</file>