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7844797-B7CD-4B67-8C49-4AEEC6E062E3}" xr6:coauthVersionLast="36" xr6:coauthVersionMax="36" xr10:uidLastSave="{00000000-0000-0000-0000-000000000000}"/>
  <bookViews>
    <workbookView xWindow="0" yWindow="0" windowWidth="14970" windowHeight="7500" xr2:uid="{D2020690-0ACB-47B4-9DCE-B54CB112D6C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<sst xmlns="http://schemas.openxmlformats.org/spreadsheetml/2006/main" count="2081" uniqueCount="526">
  <si>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</si>
  <si>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</si>
  <si>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</si>
  <si>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</si>
  <si>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</si>
  <si>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</si>
  <si>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</si>
  <si>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</si>
  <si>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</si>
  <si>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</si>
  <si>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</si>
  <si>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</si>
  <si>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</si>
  <si>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</si>
  <si>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</si>
  <si>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</si>
  <si>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</si>
  <si>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</si>
  <si>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</si>
  <si>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</si>
  <si>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</si>
  <si>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</si>
  <si>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</si>
  <si>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</si>
  <si>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</si>
  <si>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</si>
  <si>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</si>
  <si>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</si>
  <si>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</si>
  <si>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</si>
  <si>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</si>
  <si>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</si>
  <si>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</si>
  <si>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</si>
  <si>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</si>
  <si>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</si>
  <si>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</si>
  <si>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</si>
  <si>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</si>
  <si>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</si>
  <si>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</si>
  <si>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</si>
  <si>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</si>
  <si>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</si>
  <si>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</si>
  <si>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</si>
  <si>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</si>
  <si>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</si>
  <si>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</si>
  <si>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</si>
  <si>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</si>
  <si>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</si>
  <si>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</si>
  <si>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</si>
  <si>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</si>
  <si>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</si>
  <si>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</si>
  <si>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</si>
  <si>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</si>
  <si>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</si>
  <si>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</si>
  <si>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</si>
  <si>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</si>
  <si>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Q_25-1-17-1-08-03-0-0264</t>
  </si>
  <si>
    <t>Строительство РП, БКТП-10/0,4 кВ мощностью 2,5 МВА, КЛ-10кВ - 1,9 км по договору ТП № 17-069/005-ПС-25 в д. Новосаратовка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</si>
  <si>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</si>
  <si>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</si>
  <si>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</si>
  <si>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</si>
  <si>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</si>
  <si>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</si>
  <si>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</si>
  <si>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</si>
  <si>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(∆Pnтп_тр), МВ∙А: 2,5 
(∆Lnтп_лэп), км: 1,9 
(Sтппотр), МВт: 2,35 
(Kзагр): 0,8 
(Nсд_тпр), шт.: 1 
</t>
  </si>
  <si>
    <t>нд</t>
  </si>
  <si>
    <t>88,63 млн руб. с НДС</t>
  </si>
  <si>
    <t>72,64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</si>
  <si>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</si>
  <si>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</si>
  <si>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</si>
  <si>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</si>
  <si>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</si>
  <si>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</si>
  <si>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</si>
  <si>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</si>
  <si>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</si>
  <si>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</si>
  <si>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</si>
  <si>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</si>
  <si>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</si>
  <si>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</si>
  <si>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</si>
  <si>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</si>
  <si>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</si>
  <si>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</si>
  <si>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</si>
  <si>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</si>
  <si>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17-069/005-ПС-25 от 17.10.2025</t>
  </si>
  <si>
    <t>Действующий</t>
  </si>
  <si>
    <t>188689, Ленинградская область, Всеволожский муниципальный район, промышленный район Центральное отделение, зем. участок 192, кад. № 47:07:0605001:1467</t>
  </si>
  <si>
    <t>Энергопринимающие устройства объекта(ов): земельный участок для производственной деятельности</t>
  </si>
  <si>
    <t>в РУ 0,4 кВ 1 сш проектируемой ТП 10 кВ по п. 10.1.5 на контактах присоединения КЛ 0,4 кВ отходящих в сторону энергопринимающих устройств Заявителя; 
в РУ 0,4 кВ 2 сш проектируемой ТП 10 кВ по п. 10.1.5 на контактах присоединения КЛ 0,4 кВ отходящих в сторону энергопринимающих устройств Заявителя</t>
  </si>
  <si>
    <t>Спроектировать и построить необходимое количество КЛ 10 кВ от РУ 10 кВ ПС 110 кВ Олтон Плюс (ПС 137) до проектируемого РП 10 кВ. Схему подключения, тип, трассу, сечение, длину КЛ 10 кВ, необходимость прокладки кабеля методом ГНБ определить при проектировании. Трассу согласовать с землепользователями.
Спроектировать и построить необходимое количество КЛ 10 кВ от РУ 10 кВ ПС 110 кВ Покровская до проектируемого РП 10 кВ. Схему подключения, тип, трассу, сечение, длину КЛ 10 кВ, необходимость прокладки кабеля методом ГНБ определить при проектировании. Трассу согласовать с землепользователями.
Спроектировать и построить РП 10 кВ. Тип и комплектацию проектируемого РП 10 кВ определить проектом. Место расположения проектируемого РП 10 кВ определить проектом и согласовать с землепользователями.
Спроектировать и построить четыре КЛ 10 кВ от проектируемого РП 10 кВ (по п. 10.1.3) до мест врезки в две КЛ 10 кВ направлением: РП 1370 – ТП 204Н с образованием: 
- две КЛ 10 кВ направлением: РП 1370 – РП 10 кВ (по п. 10.1.3);
- две КЛ 10 кВ направлением: РП 10 кВ (по п. 10.1.3) – ТП 204Н.
Схему присоединения, параметры КЛ 10 кВ, места врезки, объем работ, необходимость прокладки линии методом ГНБ определить проектом. Трассу согласовать с землепользователями.
Спроектировать и построить на участке заявителя ТП 10/0,4 кВ с установкой силовых трансформаторов требуемой мощности. Тип и комплектацию ТП 10/0,4 кВ определить проектом. Место установки ТП 10/0,4 кВ согласовать с землепользователем.
Спроектировать и построить КЛ 10 кВ от РУ 10 кВ РТП 1370 до ТП 10 кВ. Схему присоединения, параметры КЛ 10 кВ, объем работ, необходимость прокладки линии методом ГНБ определить проектом. Трассу согласовать с землепользователями.
Спроектировать и построить КЛ 10 кВ от РУ 10 кВ ТП 196 до ТП 10 кВ. Схему присоединения, параметры КЛ, объем работ, необходимость прокладки линии методом ГНБ определить проектом. Трассу согласовать с землепользователями.</t>
  </si>
  <si>
    <t xml:space="preserve"> 
Спроектировать и построить ПС 110 кВ Покровская с установкой силовых трансформаторов 
2х40 МВА. Объем работ определить проектом. Мероприятия выполняются АО «ЛОЭСК» в рамках реализации титула инвестиционной программы № 18-1-17-1-01-04-2-1051.
Спроектировать и построить две ЛЭП 110 кВ от РУ 110 кВ ПС 110 кВ Олтон плюс (ПС 137) до 
РУ 110 кВ новой ПС 110 кВ Покровская. Параметры, пропускную способность 
ЛЭП 110 кВ уточнить проектом. Мероприятия выполняются АО «ЛОЭСК» в рамках реализации титула инвестиционной программы № 18-1-17-1-01-04-2-1050.</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</si>
  <si>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</si>
  <si>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</si>
  <si>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</si>
  <si>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</si>
  <si>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</si>
  <si>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</si>
  <si>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</si>
  <si>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</si>
  <si>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</si>
  <si>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</si>
  <si>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</si>
  <si>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</si>
  <si>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</si>
  <si>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</si>
  <si>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</si>
  <si>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</si>
  <si>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</si>
  <si>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</si>
  <si>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</si>
  <si>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</si>
  <si>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</si>
  <si>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</si>
  <si>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</si>
  <si>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</si>
  <si>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</si>
  <si>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</si>
  <si>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</si>
  <si>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</si>
  <si>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</si>
  <si>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</si>
  <si>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</si>
  <si>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</si>
  <si>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</si>
  <si>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</si>
  <si>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</si>
  <si>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</si>
  <si>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</si>
  <si>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</si>
  <si>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</si>
  <si>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</si>
  <si>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</si>
  <si>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</si>
  <si>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</si>
  <si>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17-069/005-ПС-25 от 17.10.2025</t>
  </si>
  <si>
    <t>ввод 2,5 МВА с увеличением трансформаторной мощности на 2,5 МВА; ввод 1,9 км ЛЭП с увеличением протяженности ЛЭП на 1,9 км</t>
  </si>
  <si>
    <t xml:space="preserve">РП-1 (КРУН-10 кВ)
4КЛ-10 кВ - длина линии ориентировочно – 4х0,05 км; 
БКТП-10/0,4 кВ 1х2500 кВА
КЛ-10 кВ длина линии ориентировочно – 1х1,6 км; </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</si>
  <si>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</si>
  <si>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</si>
  <si>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</si>
  <si>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</si>
  <si>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</si>
  <si>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</si>
  <si>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</si>
  <si>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</si>
  <si>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</si>
  <si>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</si>
  <si>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</si>
  <si>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</si>
  <si>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</si>
  <si>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</si>
  <si>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</si>
  <si>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</si>
  <si>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</si>
  <si>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</si>
  <si>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</si>
  <si>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</si>
  <si>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</si>
  <si>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</si>
  <si>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</si>
  <si>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</si>
  <si>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</si>
  <si>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</si>
  <si>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</si>
  <si>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</si>
  <si>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</si>
  <si>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</si>
  <si>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</si>
  <si>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</si>
  <si>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</si>
  <si>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</si>
  <si>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</si>
  <si>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</si>
  <si>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</si>
  <si>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</si>
  <si>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</si>
  <si>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</si>
  <si>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</si>
  <si>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</si>
  <si>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</si>
  <si>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</si>
  <si>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</si>
  <si>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</si>
  <si>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</si>
  <si>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</si>
  <si>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</si>
  <si>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</si>
  <si>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</si>
  <si>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</si>
  <si>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</si>
  <si>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</si>
  <si>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</si>
  <si>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</si>
  <si>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</si>
  <si>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</si>
  <si>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</si>
  <si>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</si>
  <si>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</si>
  <si>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</si>
  <si>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</si>
  <si>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</si>
  <si>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</si>
  <si>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</si>
  <si>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</si>
  <si>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</si>
  <si>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</si>
  <si>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</si>
  <si>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</si>
  <si>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</si>
  <si>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</si>
  <si>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</si>
  <si>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</si>
  <si>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</si>
  <si>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</si>
  <si>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</si>
  <si>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</si>
  <si>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</si>
  <si>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</si>
  <si>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</si>
  <si>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</si>
  <si>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</si>
  <si>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</si>
  <si>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</si>
  <si>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</si>
  <si>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</si>
  <si>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</si>
  <si>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</si>
  <si>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</si>
  <si>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</si>
  <si>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</si>
  <si>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</si>
  <si>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</si>
  <si>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</si>
  <si>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</si>
  <si>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</si>
  <si>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</si>
  <si>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</si>
  <si>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</si>
  <si>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</si>
  <si>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</si>
  <si>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</si>
  <si>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</si>
  <si>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</si>
  <si>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</si>
  <si>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</si>
  <si>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</si>
  <si>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</si>
  <si>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</si>
  <si>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</si>
  <si>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</si>
  <si>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</si>
  <si>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</si>
  <si>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</si>
  <si>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</si>
  <si>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</si>
  <si>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</si>
  <si>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</si>
  <si>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</si>
  <si>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</si>
  <si>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</si>
  <si>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</si>
  <si>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</si>
  <si>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</si>
  <si>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</si>
  <si>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</si>
  <si>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</si>
  <si>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</si>
  <si>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</si>
  <si>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</si>
  <si>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</si>
  <si>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</si>
  <si>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</si>
  <si>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</si>
  <si>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</si>
  <si>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</si>
  <si>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</si>
  <si>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</si>
  <si>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</si>
  <si>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</si>
  <si>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</si>
  <si>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</si>
  <si>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</si>
  <si>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</si>
  <si>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</si>
  <si>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</si>
  <si>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</si>
  <si>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</si>
  <si>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</si>
  <si>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</si>
  <si>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</si>
  <si>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</si>
  <si>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</si>
  <si>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</si>
  <si>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</si>
  <si>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</si>
  <si>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</si>
  <si>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</si>
  <si>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</si>
  <si>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</si>
  <si>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</si>
  <si>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</si>
  <si>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</si>
  <si>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</si>
  <si>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</si>
  <si>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</si>
  <si>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</si>
  <si>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</si>
  <si>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</si>
  <si>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</si>
  <si>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</si>
  <si>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</si>
  <si>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</si>
  <si>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</si>
  <si>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</si>
  <si>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</si>
  <si>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</si>
  <si>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</si>
  <si>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</si>
  <si>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</si>
  <si>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</si>
  <si>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</si>
  <si>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</si>
  <si>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</si>
  <si>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</si>
  <si>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</si>
  <si>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</si>
  <si>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</si>
  <si>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</si>
  <si>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</si>
  <si>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</si>
  <si>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</si>
  <si>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</si>
  <si>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</si>
  <si>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</si>
  <si>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</si>
  <si>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</si>
  <si>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</si>
  <si>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</si>
  <si>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</si>
  <si>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</si>
  <si>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</si>
  <si>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</si>
  <si>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</si>
  <si>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</si>
  <si>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</si>
  <si>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</si>
  <si>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</si>
  <si>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</si>
  <si>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</si>
  <si>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</si>
  <si>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</si>
  <si>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</si>
  <si>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</si>
  <si>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</si>
  <si>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</si>
  <si>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</si>
  <si>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</si>
  <si>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</si>
  <si>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</si>
  <si>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</si>
  <si>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</si>
  <si>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</si>
  <si>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</si>
  <si>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</si>
  <si>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</si>
  <si>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</si>
  <si>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</si>
  <si>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</si>
  <si>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</si>
  <si>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</si>
  <si>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</si>
  <si>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</si>
  <si>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</si>
  <si>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</si>
  <si>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</si>
  <si>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</si>
  <si>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</si>
  <si>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</si>
  <si>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</si>
  <si>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</si>
  <si>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</si>
  <si>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</si>
  <si>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</si>
  <si>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</si>
  <si>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</si>
  <si>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</si>
  <si>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</si>
  <si>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</si>
  <si>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</si>
  <si>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</si>
  <si>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</si>
  <si>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</si>
  <si>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</si>
  <si>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</si>
  <si>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</si>
  <si>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</si>
  <si>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</si>
  <si>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</si>
  <si>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</si>
  <si>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</si>
  <si>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</si>
  <si>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</si>
  <si>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</si>
  <si>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</si>
  <si>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</si>
  <si>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</si>
  <si>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</si>
  <si>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</si>
  <si>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</si>
  <si>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</si>
  <si>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</si>
  <si>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</si>
  <si>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</si>
  <si>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</si>
  <si>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</si>
  <si>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</si>
  <si>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</si>
  <si>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</si>
  <si>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</si>
  <si>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</si>
  <si>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</si>
  <si>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</si>
  <si>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</si>
  <si>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</si>
  <si>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</si>
  <si>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</si>
  <si>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</si>
  <si>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</si>
  <si>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</si>
  <si>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</si>
  <si>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</si>
  <si>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</si>
  <si>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</si>
  <si>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</si>
  <si>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</si>
  <si>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</si>
  <si>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</si>
  <si>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</si>
  <si>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</si>
  <si>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</si>
  <si>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</si>
  <si>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</si>
  <si>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</si>
  <si>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</si>
  <si>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</si>
  <si>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</si>
  <si>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</si>
  <si>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</si>
  <si>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</si>
  <si>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</si>
  <si>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</si>
  <si>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</si>
  <si>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</si>
  <si>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</si>
  <si>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</si>
  <si>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</si>
  <si>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</si>
  <si>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</si>
  <si>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</si>
  <si>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</si>
  <si>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</si>
  <si>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</si>
  <si>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</si>
  <si>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</si>
  <si>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</si>
  <si>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</si>
  <si>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</si>
  <si>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</si>
  <si>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</si>
  <si>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</si>
  <si>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</si>
  <si>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</si>
  <si>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</si>
  <si>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</si>
  <si>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</si>
  <si>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</si>
  <si>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</si>
  <si>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</si>
  <si>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</si>
  <si>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</si>
  <si>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</si>
  <si>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</si>
  <si>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</si>
  <si>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</si>
  <si>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</si>
  <si>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</si>
  <si>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</si>
  <si>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</si>
  <si>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</si>
  <si>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</si>
  <si>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</si>
  <si>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</si>
  <si>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</si>
  <si>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</si>
  <si>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</si>
  <si>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</si>
  <si>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</si>
  <si>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</si>
  <si>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</si>
  <si>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</si>
  <si>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</si>
  <si>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</si>
  <si>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</si>
  <si>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</si>
  <si>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</si>
  <si>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</si>
  <si>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</si>
  <si>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</si>
  <si>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</si>
  <si>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</si>
  <si>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2,5 (2,5) КМ: 1,9 (1,9)</t>
  </si>
  <si>
    <t>Расчет стоимости</t>
  </si>
  <si>
    <t>МВА: 15,98 млн руб. без НДС; КМ: 17,21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</si>
</sst>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81B067E1-4839-4986-A7BE-0AC344E5CF24}"/>
    <cellStyle name="Обычный 2 2" xfId="5" xr:uid="{7638DAF4-5FA1-46F4-B1E2-4086E2E2B352}"/>
    <cellStyle name="Обычный 3" xfId="4" xr:uid="{EB1BB6CE-50B9-48F5-BE9F-8807F65437D2}"/>
    <cellStyle name="Обычный 3 2 2" xfId="11" xr:uid="{B97A3D0A-4234-4A45-A1F6-4BF86FE809BF}"/>
    <cellStyle name="Обычный 5" xfId="10" xr:uid="{B8ACF6C2-D8AC-46B6-B3B1-0DF96353D39F}"/>
    <cellStyle name="Обычный 6 2 3" xfId="6" xr:uid="{46DF9586-1960-4E49-B184-7ED2D7B20F53}"/>
    <cellStyle name="Обычный 7" xfId="3" xr:uid="{70DA4633-2A22-4F76-B1C4-134D1E62ECE3}"/>
    <cellStyle name="Обычный 7 2" xfId="7" xr:uid="{FC84D18B-582F-4B55-8FA0-C324718D3EC6}"/>
    <cellStyle name="Обычный_Форматы по компаниям_last" xfId="9" xr:uid="{BCEFBBBC-6BC6-4F46-A981-7BB701726BC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32506399.556250002</c:v>
                </c:pt>
                <c:pt idx="1">
                  <c:v>8621747.064765621</c:v>
                </c:pt>
                <c:pt idx="2">
                  <c:v>15124322.270141559</c:v>
                </c:pt>
                <c:pt idx="3">
                  <c:v>30744924.180494495</c:v>
                </c:pt>
                <c:pt idx="4">
                  <c:v>47055144.608516358</c:v>
                </c:pt>
                <c:pt idx="5">
                  <c:v>64080045.097201563</c:v>
                </c:pt>
                <c:pt idx="6">
                  <c:v>81845684.638955712</c:v>
                </c:pt>
                <c:pt idx="7">
                  <c:v>100379159.37408215</c:v>
                </c:pt>
                <c:pt idx="8">
                  <c:v>119708643.86926827</c:v>
                </c:pt>
                <c:pt idx="9">
                  <c:v>139863434.03895566</c:v>
                </c:pt>
                <c:pt idx="10">
                  <c:v>160873991.77498066</c:v>
                </c:pt>
                <c:pt idx="11">
                  <c:v>182771991.35247469</c:v>
                </c:pt>
                <c:pt idx="12">
                  <c:v>205590367.68271944</c:v>
                </c:pt>
                <c:pt idx="13">
                  <c:v>229363366.48646557</c:v>
                </c:pt>
                <c:pt idx="14">
                  <c:v>254126596.46414962</c:v>
                </c:pt>
                <c:pt idx="15">
                  <c:v>279917083.54248554</c:v>
                </c:pt>
              </c:numCache>
            </c:numRef>
          </c:val>
          <c:smooth val="0"/>
          <c:extLst>
            <c:ext xmlns:c16="http://schemas.microsoft.com/office/drawing/2014/chart" uri="{C3380CC4-5D6E-409C-BE32-E72D297353CC}">
              <c16:uniqueId val="{00000000-5396-47F5-9CCB-FBA20DF16A9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32506399.556250002</c:v>
                </c:pt>
                <c:pt idx="1">
                  <c:v>11827046.749770019</c:v>
                </c:pt>
                <c:pt idx="2">
                  <c:v>16701449.557345543</c:v>
                </c:pt>
                <c:pt idx="3">
                  <c:v>26839438.46933312</c:v>
                </c:pt>
                <c:pt idx="4">
                  <c:v>36004426.318888955</c:v>
                </c:pt>
                <c:pt idx="5">
                  <c:v>44287178.375322327</c:v>
                </c:pt>
                <c:pt idx="6">
                  <c:v>51770405.742121115</c:v>
                </c:pt>
                <c:pt idx="7">
                  <c:v>58529413.74625504</c:v>
                </c:pt>
                <c:pt idx="8">
                  <c:v>64632709.25378532</c:v>
                </c:pt>
                <c:pt idx="9">
                  <c:v>70142567.465427607</c:v>
                </c:pt>
                <c:pt idx="10">
                  <c:v>75115559.216479018</c:v>
                </c:pt>
                <c:pt idx="11">
                  <c:v>79603040.151964694</c:v>
                </c:pt>
                <c:pt idx="12">
                  <c:v>83651603.393676355</c:v>
                </c:pt>
                <c:pt idx="13">
                  <c:v>87303497.480655834</c:v>
                </c:pt>
                <c:pt idx="14">
                  <c:v>90597011.464946911</c:v>
                </c:pt>
                <c:pt idx="15">
                  <c:v>93566829.09359625</c:v>
                </c:pt>
              </c:numCache>
            </c:numRef>
          </c:val>
          <c:smooth val="0"/>
          <c:extLst>
            <c:ext xmlns:c16="http://schemas.microsoft.com/office/drawing/2014/chart" uri="{C3380CC4-5D6E-409C-BE32-E72D297353CC}">
              <c16:uniqueId val="{00000001-5396-47F5-9CCB-FBA20DF16A9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729EEF2-6214-4DFF-8E8E-D20708F889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A7E8C-F2E1-4CE8-BC63-D022AFC55C0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6B4A2-0ADB-417E-93E9-2BE12F04FDF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09.5" x14ac:dyDescent="0.2">
      <c r="A22" s="33">
        <v>1</v>
      </c>
      <c r="B22" s="33" t="s">
        <v>97</v>
      </c>
      <c r="C22" s="33" t="s">
        <v>74</v>
      </c>
      <c r="D22" s="33" t="s">
        <v>98</v>
      </c>
      <c r="E22" s="33" t="s">
        <v>99</v>
      </c>
      <c r="F22" s="33" t="s">
        <v>100</v>
      </c>
      <c r="G22" s="33" t="s">
        <v>101</v>
      </c>
      <c r="H22" s="36">
        <v>2.35</v>
      </c>
      <c r="I22" s="36">
        <v>0.35</v>
      </c>
      <c r="J22" s="36">
        <v>2</v>
      </c>
      <c r="K22" s="33">
        <v>0.4</v>
      </c>
      <c r="L22" s="33">
        <v>3</v>
      </c>
      <c r="M22" s="36" t="s">
        <v>74</v>
      </c>
      <c r="N22" s="33" t="s">
        <v>74</v>
      </c>
      <c r="O22" s="36" t="s">
        <v>74</v>
      </c>
      <c r="P22" s="33" t="s">
        <v>74</v>
      </c>
      <c r="Q22" s="33" t="s">
        <v>102</v>
      </c>
      <c r="R22" s="33" t="s">
        <v>103</v>
      </c>
      <c r="S22" s="36">
        <v>130.02559823000001</v>
      </c>
      <c r="T22" s="41"/>
      <c r="U22" s="41"/>
      <c r="V22" s="41"/>
      <c r="W22" s="41"/>
      <c r="X22" s="41"/>
      <c r="Y22" s="41"/>
      <c r="Z22" s="42"/>
      <c r="AA22" s="42"/>
      <c r="AB22" s="42"/>
    </row>
    <row r="23" spans="1:28" s="43" customFormat="1" ht="18.75" x14ac:dyDescent="0.2">
      <c r="A23" s="46"/>
      <c r="B23" s="46" t="s">
        <v>104</v>
      </c>
      <c r="C23" s="46"/>
      <c r="D23" s="46"/>
      <c r="E23" s="46"/>
      <c r="F23" s="46"/>
      <c r="G23" s="46"/>
      <c r="H23" s="47">
        <v>2.35</v>
      </c>
      <c r="I23" s="47">
        <v>0.35</v>
      </c>
      <c r="J23" s="47">
        <v>2</v>
      </c>
      <c r="K23" s="46"/>
      <c r="L23" s="46"/>
      <c r="M23" s="47">
        <v>2.5</v>
      </c>
      <c r="N23" s="46">
        <v>2</v>
      </c>
      <c r="O23" s="47">
        <v>0</v>
      </c>
      <c r="P23" s="46">
        <v>0</v>
      </c>
      <c r="Q23" s="46"/>
      <c r="R23" s="46"/>
      <c r="S23" s="47">
        <v>130.02559823000001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CD47F-3DC3-4F8E-AAA4-6F80C0390F4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C540C-3EDC-40EC-B707-D9E7B31A2BC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72C9A-ABD8-4DDA-8DFC-A0AAA87F880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C029F-63C9-4AB2-8666-82148715D98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BA85B-3176-4A95-9024-819B5660A75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4A27-32EC-4BCA-870E-918BD7F086B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72644251.828984365</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79603040.151964694</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52815.33172788177</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2199616.6696623806</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2104100.0879905154</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43341866.075000003</v>
      </c>
      <c r="AM50" s="168">
        <v>65012799.116666667</v>
      </c>
      <c r="AN50" s="168">
        <v>13374114.034464004</v>
      </c>
      <c r="AO50" s="168">
        <v>27812807.546071343</v>
      </c>
      <c r="AP50" s="168">
        <v>28919757.286404986</v>
      </c>
      <c r="AQ50" s="168">
        <v>30070763.626403902</v>
      </c>
      <c r="AR50" s="168">
        <v>31267580.018734779</v>
      </c>
      <c r="AS50" s="168">
        <v>32512029.703480426</v>
      </c>
      <c r="AT50" s="168">
        <v>33806008.485678948</v>
      </c>
      <c r="AU50" s="168">
        <v>35151487.623408973</v>
      </c>
      <c r="AV50" s="168">
        <v>36550516.83082065</v>
      </c>
      <c r="AW50" s="168">
        <v>38005227.400687315</v>
      </c>
      <c r="AX50" s="168">
        <v>39517835.451234676</v>
      </c>
      <c r="AY50" s="168">
        <v>41090645.30219382</v>
      </c>
      <c r="AZ50" s="168">
        <v>42726052.985221133</v>
      </c>
      <c r="BA50" s="169">
        <v>44426549.894032933</v>
      </c>
      <c r="BB50" s="170">
        <v>583586041.38050461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43341866.075000003</v>
      </c>
      <c r="AM59" s="201">
        <v>65012799.116666667</v>
      </c>
      <c r="AN59" s="201">
        <v>13374114.034464004</v>
      </c>
      <c r="AO59" s="201">
        <v>27812807.546071343</v>
      </c>
      <c r="AP59" s="201">
        <v>28919757.286404986</v>
      </c>
      <c r="AQ59" s="201">
        <v>30070763.626403902</v>
      </c>
      <c r="AR59" s="201">
        <v>31267580.018734779</v>
      </c>
      <c r="AS59" s="201">
        <v>32512029.703480426</v>
      </c>
      <c r="AT59" s="201">
        <v>33806008.485678948</v>
      </c>
      <c r="AU59" s="201">
        <v>35151487.623408973</v>
      </c>
      <c r="AV59" s="201">
        <v>36550516.83082065</v>
      </c>
      <c r="AW59" s="201">
        <v>38005227.400687315</v>
      </c>
      <c r="AX59" s="201">
        <v>39517835.451234676</v>
      </c>
      <c r="AY59" s="201">
        <v>41090645.30219382</v>
      </c>
      <c r="AZ59" s="201">
        <v>42726052.985221133</v>
      </c>
      <c r="BA59" s="203">
        <v>44426549.894032933</v>
      </c>
      <c r="BB59" s="166">
        <v>583586041.38050461</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-5914751.2911124928</v>
      </c>
      <c r="AO60" s="167">
        <v>-8196075.8627505032</v>
      </c>
      <c r="AP60" s="167">
        <v>-8383534.2461922411</v>
      </c>
      <c r="AQ60" s="167">
        <v>-8581633.8386400342</v>
      </c>
      <c r="AR60" s="167">
        <v>-8790798.1602123212</v>
      </c>
      <c r="AS60" s="167">
        <v>-9011467.5871282592</v>
      </c>
      <c r="AT60" s="167">
        <v>-9244100.022580523</v>
      </c>
      <c r="AU60" s="167">
        <v>-9489171.5943088625</v>
      </c>
      <c r="AV60" s="167">
        <v>-9747177.3799370602</v>
      </c>
      <c r="AW60" s="167">
        <v>-10018632.161178334</v>
      </c>
      <c r="AX60" s="167">
        <v>-10304071.208058083</v>
      </c>
      <c r="AY60" s="167">
        <v>-10604051.094348719</v>
      </c>
      <c r="AZ60" s="167">
        <v>-10919150.545458797</v>
      </c>
      <c r="BA60" s="164">
        <v>-11249971.320068127</v>
      </c>
      <c r="BB60" s="157">
        <v>-130454586.31197435</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-52815.33172788177</v>
      </c>
      <c r="AO61" s="167">
        <v>-54917.381930651471</v>
      </c>
      <c r="AP61" s="167">
        <v>-57103.093731491397</v>
      </c>
      <c r="AQ61" s="167">
        <v>-59375.796862004754</v>
      </c>
      <c r="AR61" s="167">
        <v>-61738.953577112552</v>
      </c>
      <c r="AS61" s="167">
        <v>-64196.163929481634</v>
      </c>
      <c r="AT61" s="167">
        <v>-66751.171253875</v>
      </c>
      <c r="AU61" s="167">
        <v>-69407.867869779235</v>
      </c>
      <c r="AV61" s="167">
        <v>-72170.301010996453</v>
      </c>
      <c r="AW61" s="167">
        <v>-75042.678991234105</v>
      </c>
      <c r="AX61" s="167">
        <v>-78029.377615085235</v>
      </c>
      <c r="AY61" s="167">
        <v>-81134.946844165635</v>
      </c>
      <c r="AZ61" s="167">
        <v>-84364.117728563433</v>
      </c>
      <c r="BA61" s="167">
        <v>-87721.809614160258</v>
      </c>
      <c r="BB61" s="204">
        <v>-964768.99268648296</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-2199616.6696623806</v>
      </c>
      <c r="AO62" s="167">
        <v>-2287161.4131149435</v>
      </c>
      <c r="AP62" s="167">
        <v>-2378190.4373569186</v>
      </c>
      <c r="AQ62" s="167">
        <v>-2472842.4167637238</v>
      </c>
      <c r="AR62" s="167">
        <v>-2571261.5449509202</v>
      </c>
      <c r="AS62" s="167">
        <v>-2673597.7544399672</v>
      </c>
      <c r="AT62" s="167">
        <v>-2780006.9450666779</v>
      </c>
      <c r="AU62" s="167">
        <v>-2890651.2214803318</v>
      </c>
      <c r="AV62" s="167">
        <v>-3005699.1400952488</v>
      </c>
      <c r="AW62" s="167">
        <v>-3125325.9658710398</v>
      </c>
      <c r="AX62" s="167">
        <v>-3249713.9393127076</v>
      </c>
      <c r="AY62" s="167">
        <v>-3379052.5540973539</v>
      </c>
      <c r="AZ62" s="167">
        <v>-3513538.8457504287</v>
      </c>
      <c r="BA62" s="167">
        <v>-3653377.6918112957</v>
      </c>
      <c r="BB62" s="204">
        <v>-40180036.539773941</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-2104100.0879905154</v>
      </c>
      <c r="AO63" s="167">
        <v>-4375686.542985077</v>
      </c>
      <c r="AP63" s="167">
        <v>-4549838.8673958825</v>
      </c>
      <c r="AQ63" s="167">
        <v>-4730922.4543182394</v>
      </c>
      <c r="AR63" s="167">
        <v>-4919213.1680001048</v>
      </c>
      <c r="AS63" s="167">
        <v>-5114997.8520865096</v>
      </c>
      <c r="AT63" s="167">
        <v>-5318574.7665995527</v>
      </c>
      <c r="AU63" s="167">
        <v>-5530254.0423102155</v>
      </c>
      <c r="AV63" s="167">
        <v>-5750358.1531941621</v>
      </c>
      <c r="AW63" s="167">
        <v>-5979222.4076912897</v>
      </c>
      <c r="AX63" s="167">
        <v>-6217195.4595174035</v>
      </c>
      <c r="AY63" s="167">
        <v>-6464639.838806197</v>
      </c>
      <c r="AZ63" s="167">
        <v>-6721932.504390684</v>
      </c>
      <c r="BA63" s="164">
        <v>-6989465.4180654334</v>
      </c>
      <c r="BB63" s="204">
        <v>-74766401.563351259</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-1558219.2017317144</v>
      </c>
      <c r="AO65" s="167">
        <v>-1478310.5247198315</v>
      </c>
      <c r="AP65" s="167">
        <v>-1398401.8477079489</v>
      </c>
      <c r="AQ65" s="167">
        <v>-1318493.170696066</v>
      </c>
      <c r="AR65" s="167">
        <v>-1238584.4936841833</v>
      </c>
      <c r="AS65" s="167">
        <v>-1158675.8166723005</v>
      </c>
      <c r="AT65" s="167">
        <v>-1078767.1396604178</v>
      </c>
      <c r="AU65" s="167">
        <v>-998858.4626485348</v>
      </c>
      <c r="AV65" s="167">
        <v>-918949.78563665191</v>
      </c>
      <c r="AW65" s="167">
        <v>-839041.10862476914</v>
      </c>
      <c r="AX65" s="167">
        <v>-759132.43161288637</v>
      </c>
      <c r="AY65" s="167">
        <v>-679223.75460100372</v>
      </c>
      <c r="AZ65" s="167">
        <v>-599315.07758912095</v>
      </c>
      <c r="BA65" s="164">
        <v>-519406.40057723818</v>
      </c>
      <c r="BB65" s="157">
        <v>-14543379.216162669</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43341866.075000003</v>
      </c>
      <c r="AM66" s="187">
        <v>65012799.116666667</v>
      </c>
      <c r="AN66" s="187">
        <v>7459362.7433515107</v>
      </c>
      <c r="AO66" s="187">
        <v>19616731.683320839</v>
      </c>
      <c r="AP66" s="187">
        <v>20536223.040212743</v>
      </c>
      <c r="AQ66" s="187">
        <v>21489129.787763868</v>
      </c>
      <c r="AR66" s="187">
        <v>22476781.85852246</v>
      </c>
      <c r="AS66" s="187">
        <v>23500562.116352167</v>
      </c>
      <c r="AT66" s="187">
        <v>24561908.463098425</v>
      </c>
      <c r="AU66" s="187">
        <v>25662316.029100113</v>
      </c>
      <c r="AV66" s="187">
        <v>26803339.45088359</v>
      </c>
      <c r="AW66" s="187">
        <v>27986595.239508979</v>
      </c>
      <c r="AX66" s="187">
        <v>29213764.243176594</v>
      </c>
      <c r="AY66" s="187">
        <v>30486594.207845099</v>
      </c>
      <c r="AZ66" s="187">
        <v>31806902.439762335</v>
      </c>
      <c r="BA66" s="202">
        <v>33176578.573964804</v>
      </c>
      <c r="BB66" s="157">
        <v>453131455.0685302</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-3632212.5914492183</v>
      </c>
      <c r="AO67" s="167">
        <v>-3632212.5914492183</v>
      </c>
      <c r="AP67" s="167">
        <v>-3632212.5914492183</v>
      </c>
      <c r="AQ67" s="167">
        <v>-3632212.5914492183</v>
      </c>
      <c r="AR67" s="167">
        <v>-3632212.5914492183</v>
      </c>
      <c r="AS67" s="167">
        <v>-3632212.5914492183</v>
      </c>
      <c r="AT67" s="167">
        <v>-3632212.5914492183</v>
      </c>
      <c r="AU67" s="167">
        <v>-3632212.5914492183</v>
      </c>
      <c r="AV67" s="167">
        <v>-3632212.5914492183</v>
      </c>
      <c r="AW67" s="167">
        <v>-3632212.5914492183</v>
      </c>
      <c r="AX67" s="167">
        <v>-3632212.5914492183</v>
      </c>
      <c r="AY67" s="167">
        <v>-3632212.5914492183</v>
      </c>
      <c r="AZ67" s="167">
        <v>-3632212.5914492183</v>
      </c>
      <c r="BA67" s="164">
        <v>-3632212.5914492183</v>
      </c>
      <c r="BB67" s="204">
        <v>-50850976.280289054</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43341866.075000003</v>
      </c>
      <c r="AM68" s="187">
        <v>65012799.116666667</v>
      </c>
      <c r="AN68" s="187">
        <v>3827150.1519022924</v>
      </c>
      <c r="AO68" s="187">
        <v>15984519.091871621</v>
      </c>
      <c r="AP68" s="187">
        <v>16904010.448763523</v>
      </c>
      <c r="AQ68" s="187">
        <v>17856917.196314648</v>
      </c>
      <c r="AR68" s="187">
        <v>18844569.26707324</v>
      </c>
      <c r="AS68" s="187">
        <v>19868349.524902947</v>
      </c>
      <c r="AT68" s="187">
        <v>20929695.871649206</v>
      </c>
      <c r="AU68" s="187">
        <v>22030103.437650893</v>
      </c>
      <c r="AV68" s="187">
        <v>23171126.85943437</v>
      </c>
      <c r="AW68" s="187">
        <v>24354382.648059759</v>
      </c>
      <c r="AX68" s="187">
        <v>25581551.651727375</v>
      </c>
      <c r="AY68" s="187">
        <v>26854381.61639588</v>
      </c>
      <c r="AZ68" s="187">
        <v>28174689.848313116</v>
      </c>
      <c r="BA68" s="202">
        <v>29544365.982515585</v>
      </c>
      <c r="BB68" s="157">
        <v>402280478.78824109</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43341866.075000003</v>
      </c>
      <c r="AM70" s="187">
        <v>65012799.116666667</v>
      </c>
      <c r="AN70" s="187">
        <v>3827150.1519022924</v>
      </c>
      <c r="AO70" s="187">
        <v>15984519.091871621</v>
      </c>
      <c r="AP70" s="187">
        <v>16904010.448763523</v>
      </c>
      <c r="AQ70" s="187">
        <v>17856917.196314648</v>
      </c>
      <c r="AR70" s="187">
        <v>18844569.26707324</v>
      </c>
      <c r="AS70" s="187">
        <v>19868349.524902947</v>
      </c>
      <c r="AT70" s="187">
        <v>20929695.871649206</v>
      </c>
      <c r="AU70" s="187">
        <v>22030103.437650893</v>
      </c>
      <c r="AV70" s="187">
        <v>23171126.85943437</v>
      </c>
      <c r="AW70" s="187">
        <v>24354382.648059759</v>
      </c>
      <c r="AX70" s="187">
        <v>25581551.651727375</v>
      </c>
      <c r="AY70" s="187">
        <v>26854381.61639588</v>
      </c>
      <c r="AZ70" s="187">
        <v>28174689.848313116</v>
      </c>
      <c r="BA70" s="202">
        <v>29544365.982515585</v>
      </c>
      <c r="BB70" s="157">
        <v>402280478.78824109</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-10835466.518750001</v>
      </c>
      <c r="AM71" s="167">
        <v>-16253199.779166667</v>
      </c>
      <c r="AN71" s="167">
        <v>-956787.5379755731</v>
      </c>
      <c r="AO71" s="167">
        <v>-3996129.7729679053</v>
      </c>
      <c r="AP71" s="167">
        <v>-4226002.6121908808</v>
      </c>
      <c r="AQ71" s="167">
        <v>-4464229.2990786619</v>
      </c>
      <c r="AR71" s="167">
        <v>-4711142.31676831</v>
      </c>
      <c r="AS71" s="167">
        <v>-4967087.3812257368</v>
      </c>
      <c r="AT71" s="167">
        <v>-5232423.9679123014</v>
      </c>
      <c r="AU71" s="167">
        <v>-5507525.8594127232</v>
      </c>
      <c r="AV71" s="167">
        <v>-5792781.7148585925</v>
      </c>
      <c r="AW71" s="167">
        <v>-6088595.6620149398</v>
      </c>
      <c r="AX71" s="167">
        <v>-6395387.9129318437</v>
      </c>
      <c r="AY71" s="167">
        <v>-6713595.4040989699</v>
      </c>
      <c r="AZ71" s="167">
        <v>-7043672.4620782789</v>
      </c>
      <c r="BA71" s="164">
        <v>-7386091.4956288962</v>
      </c>
      <c r="BB71" s="157">
        <v>-100570119.69706027</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32506399.556250002</v>
      </c>
      <c r="AM72" s="205">
        <v>48759599.337499999</v>
      </c>
      <c r="AN72" s="205">
        <v>2870362.6139267194</v>
      </c>
      <c r="AO72" s="205">
        <v>11988389.318903716</v>
      </c>
      <c r="AP72" s="205">
        <v>12678007.836572643</v>
      </c>
      <c r="AQ72" s="205">
        <v>13392687.897235986</v>
      </c>
      <c r="AR72" s="205">
        <v>14133426.950304929</v>
      </c>
      <c r="AS72" s="205">
        <v>14901262.14367721</v>
      </c>
      <c r="AT72" s="205">
        <v>15697271.903736904</v>
      </c>
      <c r="AU72" s="205">
        <v>16522577.578238171</v>
      </c>
      <c r="AV72" s="205">
        <v>17378345.144575778</v>
      </c>
      <c r="AW72" s="205">
        <v>18265786.98604482</v>
      </c>
      <c r="AX72" s="205">
        <v>19186163.73879553</v>
      </c>
      <c r="AY72" s="205">
        <v>20140786.212296911</v>
      </c>
      <c r="AZ72" s="205">
        <v>21131017.386234835</v>
      </c>
      <c r="BA72" s="206">
        <v>22158274.486886688</v>
      </c>
      <c r="BB72" s="170">
        <v>301710359.0911808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43341866.075000003</v>
      </c>
      <c r="AM75" s="207">
        <v>65012799.116666667</v>
      </c>
      <c r="AN75" s="207">
        <v>3827150.1519022924</v>
      </c>
      <c r="AO75" s="207">
        <v>15984519.091871621</v>
      </c>
      <c r="AP75" s="207">
        <v>16904010.448763523</v>
      </c>
      <c r="AQ75" s="207">
        <v>17856917.196314648</v>
      </c>
      <c r="AR75" s="207">
        <v>18844569.26707324</v>
      </c>
      <c r="AS75" s="207">
        <v>19868349.524902947</v>
      </c>
      <c r="AT75" s="207">
        <v>20929695.871649206</v>
      </c>
      <c r="AU75" s="207">
        <v>22030103.437650893</v>
      </c>
      <c r="AV75" s="207">
        <v>23171126.85943437</v>
      </c>
      <c r="AW75" s="207">
        <v>24354382.648059759</v>
      </c>
      <c r="AX75" s="207">
        <v>25581551.651727375</v>
      </c>
      <c r="AY75" s="207">
        <v>26854381.61639588</v>
      </c>
      <c r="AZ75" s="207">
        <v>28174689.848313116</v>
      </c>
      <c r="BA75" s="208">
        <v>29544365.982515585</v>
      </c>
      <c r="BB75" s="157">
        <v>402280478.78824109</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3632212.5914492183</v>
      </c>
      <c r="AO76" s="175">
        <v>3632212.5914492183</v>
      </c>
      <c r="AP76" s="175">
        <v>3632212.5914492183</v>
      </c>
      <c r="AQ76" s="175">
        <v>3632212.5914492183</v>
      </c>
      <c r="AR76" s="175">
        <v>3632212.5914492183</v>
      </c>
      <c r="AS76" s="175">
        <v>3632212.5914492183</v>
      </c>
      <c r="AT76" s="175">
        <v>3632212.5914492183</v>
      </c>
      <c r="AU76" s="175">
        <v>3632212.5914492183</v>
      </c>
      <c r="AV76" s="175">
        <v>3632212.5914492183</v>
      </c>
      <c r="AW76" s="175">
        <v>3632212.5914492183</v>
      </c>
      <c r="AX76" s="175">
        <v>3632212.5914492183</v>
      </c>
      <c r="AY76" s="175">
        <v>3632212.5914492183</v>
      </c>
      <c r="AZ76" s="175">
        <v>3632212.5914492183</v>
      </c>
      <c r="BA76" s="174">
        <v>3632212.5914492183</v>
      </c>
      <c r="BB76" s="176">
        <v>50850976.280289054</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-10835466.518750001</v>
      </c>
      <c r="AM78" s="175">
        <v>-16253199.779166667</v>
      </c>
      <c r="AN78" s="175">
        <v>-956787.5379755731</v>
      </c>
      <c r="AO78" s="175">
        <v>-3996129.7729679053</v>
      </c>
      <c r="AP78" s="175">
        <v>-4226002.6121908808</v>
      </c>
      <c r="AQ78" s="175">
        <v>-4464229.2990786619</v>
      </c>
      <c r="AR78" s="175">
        <v>-4711142.31676831</v>
      </c>
      <c r="AS78" s="175">
        <v>-4967087.3812257368</v>
      </c>
      <c r="AT78" s="175">
        <v>-5232423.9679123014</v>
      </c>
      <c r="AU78" s="175">
        <v>-5507525.8594127232</v>
      </c>
      <c r="AV78" s="175">
        <v>-5792781.7148585925</v>
      </c>
      <c r="AW78" s="175">
        <v>-6088595.6620149398</v>
      </c>
      <c r="AX78" s="175">
        <v>-6395387.9129318437</v>
      </c>
      <c r="AY78" s="175">
        <v>-6713595.4040989699</v>
      </c>
      <c r="AZ78" s="175">
        <v>-7043672.4620782789</v>
      </c>
      <c r="BA78" s="174">
        <v>-7386091.4956288962</v>
      </c>
      <c r="BB78" s="176">
        <v>-100570119.69706027</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-72644251.82898438</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-72644251.82898438</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32506399.556250002</v>
      </c>
      <c r="AM83" s="210">
        <v>-23884652.491484381</v>
      </c>
      <c r="AN83" s="210">
        <v>6502575.2053759377</v>
      </c>
      <c r="AO83" s="210">
        <v>15620601.910352934</v>
      </c>
      <c r="AP83" s="210">
        <v>16310220.428021863</v>
      </c>
      <c r="AQ83" s="210">
        <v>17024900.488685206</v>
      </c>
      <c r="AR83" s="210">
        <v>17765639.541754149</v>
      </c>
      <c r="AS83" s="210">
        <v>18533474.735126428</v>
      </c>
      <c r="AT83" s="210">
        <v>19329484.495186124</v>
      </c>
      <c r="AU83" s="210">
        <v>20154790.16968739</v>
      </c>
      <c r="AV83" s="210">
        <v>21010557.736024998</v>
      </c>
      <c r="AW83" s="210">
        <v>21897999.57749404</v>
      </c>
      <c r="AX83" s="210">
        <v>22818376.33024475</v>
      </c>
      <c r="AY83" s="210">
        <v>23772998.80374613</v>
      </c>
      <c r="AZ83" s="210">
        <v>24763229.977684058</v>
      </c>
      <c r="BA83" s="209">
        <v>25790487.078335907</v>
      </c>
      <c r="BB83" s="176">
        <v>279917083.54248554</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32506399.556250002</v>
      </c>
      <c r="AM84" s="210">
        <v>8621747.064765621</v>
      </c>
      <c r="AN84" s="210">
        <v>15124322.270141559</v>
      </c>
      <c r="AO84" s="210">
        <v>30744924.180494495</v>
      </c>
      <c r="AP84" s="210">
        <v>47055144.608516358</v>
      </c>
      <c r="AQ84" s="210">
        <v>64080045.097201563</v>
      </c>
      <c r="AR84" s="210">
        <v>81845684.638955712</v>
      </c>
      <c r="AS84" s="210">
        <v>100379159.37408215</v>
      </c>
      <c r="AT84" s="210">
        <v>119708643.86926827</v>
      </c>
      <c r="AU84" s="210">
        <v>139863434.03895566</v>
      </c>
      <c r="AV84" s="210">
        <v>160873991.77498066</v>
      </c>
      <c r="AW84" s="210">
        <v>182771991.35247469</v>
      </c>
      <c r="AX84" s="210">
        <v>205590367.68271944</v>
      </c>
      <c r="AY84" s="210">
        <v>229363366.48646557</v>
      </c>
      <c r="AZ84" s="210">
        <v>254126596.46414962</v>
      </c>
      <c r="BA84" s="209">
        <v>279917083.54248554</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32506399.556250002</v>
      </c>
      <c r="AM86" s="207">
        <v>-20679352.806479983</v>
      </c>
      <c r="AN86" s="207">
        <v>4874402.8075755229</v>
      </c>
      <c r="AO86" s="207">
        <v>10137988.911987577</v>
      </c>
      <c r="AP86" s="207">
        <v>9164987.8495558333</v>
      </c>
      <c r="AQ86" s="207">
        <v>8282752.0564333741</v>
      </c>
      <c r="AR86" s="207">
        <v>7483227.3667987883</v>
      </c>
      <c r="AS86" s="207">
        <v>6759008.0041339248</v>
      </c>
      <c r="AT86" s="207">
        <v>6103295.5075302785</v>
      </c>
      <c r="AU86" s="207">
        <v>5509858.2116422802</v>
      </c>
      <c r="AV86" s="207">
        <v>4972991.7510514054</v>
      </c>
      <c r="AW86" s="207">
        <v>4487480.9354856797</v>
      </c>
      <c r="AX86" s="207">
        <v>4048563.2417116556</v>
      </c>
      <c r="AY86" s="207">
        <v>3651894.0869794781</v>
      </c>
      <c r="AZ86" s="207">
        <v>3293513.9842910822</v>
      </c>
      <c r="BA86" s="208">
        <v>2969817.6286493442</v>
      </c>
      <c r="BB86" s="157">
        <v>93566829.09359625</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32506399.556250002</v>
      </c>
      <c r="AM87" s="202">
        <v>11827046.749770019</v>
      </c>
      <c r="AN87" s="202">
        <v>16701449.557345543</v>
      </c>
      <c r="AO87" s="202">
        <v>26839438.46933312</v>
      </c>
      <c r="AP87" s="202">
        <v>36004426.318888955</v>
      </c>
      <c r="AQ87" s="202">
        <v>44287178.375322327</v>
      </c>
      <c r="AR87" s="202">
        <v>51770405.742121115</v>
      </c>
      <c r="AS87" s="202">
        <v>58529413.74625504</v>
      </c>
      <c r="AT87" s="202">
        <v>64632709.25378532</v>
      </c>
      <c r="AU87" s="202">
        <v>70142567.465427607</v>
      </c>
      <c r="AV87" s="202">
        <v>75115559.216479018</v>
      </c>
      <c r="AW87" s="202">
        <v>79603040.151964694</v>
      </c>
      <c r="AX87" s="202">
        <v>83651603.393676355</v>
      </c>
      <c r="AY87" s="202">
        <v>87303497.480655834</v>
      </c>
      <c r="AZ87" s="202">
        <v>90597011.464946911</v>
      </c>
      <c r="BA87" s="202">
        <v>93566829.09359625</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C9A7F-5C53-4DD9-803F-B318585AD12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45947</v>
      </c>
      <c r="D25" s="230">
        <v>46201</v>
      </c>
      <c r="E25" s="230"/>
      <c r="F25" s="230"/>
      <c r="G25" s="230" t="s">
        <v>74</v>
      </c>
      <c r="H25" s="230" t="s">
        <v>74</v>
      </c>
      <c r="I25" s="231" t="s">
        <v>74</v>
      </c>
      <c r="J25" s="231" t="s">
        <v>74</v>
      </c>
      <c r="K25" s="232" t="s">
        <v>74</v>
      </c>
      <c r="L25" s="233" t="s">
        <v>74</v>
      </c>
    </row>
    <row r="26" spans="1:15" ht="21" customHeight="1" x14ac:dyDescent="0.25">
      <c r="A26" s="226" t="s">
        <v>274</v>
      </c>
      <c r="B26" s="234" t="s">
        <v>275</v>
      </c>
      <c r="C26" s="235">
        <v>45947</v>
      </c>
      <c r="D26" s="236">
        <v>45947</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298</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303</v>
      </c>
      <c r="C41" s="229">
        <v>46262</v>
      </c>
      <c r="D41" s="242">
        <v>46354</v>
      </c>
      <c r="E41" s="242"/>
      <c r="F41" s="242"/>
      <c r="G41" s="242" t="s">
        <v>74</v>
      </c>
      <c r="H41" s="242" t="s">
        <v>74</v>
      </c>
      <c r="I41" s="243" t="s">
        <v>74</v>
      </c>
      <c r="J41" s="243" t="s">
        <v>74</v>
      </c>
      <c r="K41" s="232" t="s">
        <v>74</v>
      </c>
      <c r="L41" s="232" t="s">
        <v>74</v>
      </c>
    </row>
    <row r="42" spans="1:15" x14ac:dyDescent="0.25">
      <c r="A42" s="226" t="s">
        <v>304</v>
      </c>
      <c r="B42" s="240" t="s">
        <v>305</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316</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846EA-14CB-4A0C-8154-94420C8DAA7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88.625987231360938</v>
      </c>
      <c r="E24" s="279" t="s">
        <v>74</v>
      </c>
      <c r="F24" s="279">
        <v>88.625987231360938</v>
      </c>
      <c r="G24" s="260">
        <v>0</v>
      </c>
      <c r="H24" s="260" t="s">
        <v>74</v>
      </c>
      <c r="I24" s="265" t="s">
        <v>74</v>
      </c>
      <c r="J24" s="260">
        <v>88.625987231360938</v>
      </c>
      <c r="K24" s="265">
        <v>3</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88.625987231360938</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88.625987231360938</v>
      </c>
      <c r="K28" s="258">
        <v>3</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88.625987231360938</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72.644251828984366</v>
      </c>
      <c r="E30" s="260" t="s">
        <v>74</v>
      </c>
      <c r="F30" s="260">
        <v>72.644251828984366</v>
      </c>
      <c r="G30" s="260">
        <v>0</v>
      </c>
      <c r="H30" s="260" t="s">
        <v>74</v>
      </c>
      <c r="I30" s="265" t="s">
        <v>74</v>
      </c>
      <c r="J30" s="260">
        <v>72.644251829999988</v>
      </c>
      <c r="K30" s="265">
        <v>3</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72.644251829999988</v>
      </c>
      <c r="AD30" s="280"/>
      <c r="AE30" s="219"/>
      <c r="AF30" s="219"/>
      <c r="AG30" s="219"/>
    </row>
    <row r="31" spans="1:33" x14ac:dyDescent="0.25">
      <c r="A31" s="253" t="s">
        <v>355</v>
      </c>
      <c r="B31" s="256" t="s">
        <v>356</v>
      </c>
      <c r="C31" s="257" t="s">
        <v>74</v>
      </c>
      <c r="D31" s="257">
        <v>3.7382340600000008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25.576195968312497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32.522024000500004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10.807797800171866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2.5</v>
      </c>
      <c r="E37" s="257" t="s">
        <v>74</v>
      </c>
      <c r="F37" s="257" t="s">
        <v>74</v>
      </c>
      <c r="G37" s="257">
        <v>0</v>
      </c>
      <c r="H37" s="257" t="s">
        <v>74</v>
      </c>
      <c r="I37" s="258" t="s">
        <v>74</v>
      </c>
      <c r="J37" s="257">
        <v>2.5</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2.5</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1.9</v>
      </c>
      <c r="E41" s="257" t="s">
        <v>74</v>
      </c>
      <c r="F41" s="257" t="s">
        <v>74</v>
      </c>
      <c r="G41" s="257">
        <v>0</v>
      </c>
      <c r="H41" s="257" t="s">
        <v>74</v>
      </c>
      <c r="I41" s="258" t="s">
        <v>74</v>
      </c>
      <c r="J41" s="257">
        <v>1.9</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2.5</v>
      </c>
      <c r="E48" s="257" t="s">
        <v>74</v>
      </c>
      <c r="F48" s="257" t="s">
        <v>74</v>
      </c>
      <c r="G48" s="257">
        <v>0</v>
      </c>
      <c r="H48" s="257" t="s">
        <v>74</v>
      </c>
      <c r="I48" s="258" t="s">
        <v>74</v>
      </c>
      <c r="J48" s="257">
        <v>2.5</v>
      </c>
      <c r="K48" s="258">
        <v>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2.5</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1.9</v>
      </c>
      <c r="E52" s="257" t="s">
        <v>74</v>
      </c>
      <c r="F52" s="257" t="s">
        <v>74</v>
      </c>
      <c r="G52" s="257">
        <v>0</v>
      </c>
      <c r="H52" s="257" t="s">
        <v>74</v>
      </c>
      <c r="I52" s="258" t="s">
        <v>74</v>
      </c>
      <c r="J52" s="257">
        <v>1.9</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72.644251828984366</v>
      </c>
      <c r="E58" s="257" t="s">
        <v>74</v>
      </c>
      <c r="F58" s="257" t="s">
        <v>74</v>
      </c>
      <c r="G58" s="257">
        <v>0</v>
      </c>
      <c r="H58" s="257" t="s">
        <v>74</v>
      </c>
      <c r="I58" s="258" t="s">
        <v>74</v>
      </c>
      <c r="J58" s="257">
        <v>72.644251829999988</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72.644251829999988</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2.5</v>
      </c>
      <c r="E60" s="257" t="s">
        <v>74</v>
      </c>
      <c r="F60" s="257" t="s">
        <v>74</v>
      </c>
      <c r="G60" s="257">
        <v>0</v>
      </c>
      <c r="H60" s="257" t="s">
        <v>74</v>
      </c>
      <c r="I60" s="258" t="s">
        <v>74</v>
      </c>
      <c r="J60" s="257">
        <v>2.5</v>
      </c>
      <c r="K60" s="258">
        <v>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2.5</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1.9</v>
      </c>
      <c r="E62" s="257" t="s">
        <v>74</v>
      </c>
      <c r="F62" s="257" t="s">
        <v>74</v>
      </c>
      <c r="G62" s="257">
        <v>0</v>
      </c>
      <c r="H62" s="257" t="s">
        <v>74</v>
      </c>
      <c r="I62" s="258" t="s">
        <v>74</v>
      </c>
      <c r="J62" s="257">
        <v>1.9</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BB202-5D29-4DA0-92F6-3D2094400CE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55AB-BAC1-45ED-9A66-79B14C73FCA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2026</v>
      </c>
    </row>
    <row r="26" spans="1:2" ht="16.5" thickBot="1" x14ac:dyDescent="0.3">
      <c r="A26" s="308" t="s">
        <v>478</v>
      </c>
      <c r="B26" s="309" t="s">
        <v>152</v>
      </c>
    </row>
    <row r="27" spans="1:2" ht="29.25" thickBot="1" x14ac:dyDescent="0.3">
      <c r="A27" s="308" t="s">
        <v>479</v>
      </c>
      <c r="B27" s="305">
        <v>88.625987231360938</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2026-04-26T16:02:19Z</dcterms:created>
  <dcterms:modified xsi:type="dcterms:W3CDTF">2026-04-27T09:51:34Z</dcterms:modified>
</cp:coreProperties>
</file>