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F5124DA-CEB2-4B00-8BA9-C6216BB1B8FB}" xr6:coauthVersionLast="36" xr6:coauthVersionMax="36" xr10:uidLastSave="{00000000-0000-0000-0000-000000000000}"/>
  <bookViews>
    <workbookView xWindow="0" yWindow="0" windowWidth="14970" windowHeight="7500" xr2:uid="{CE26D411-D59D-46AD-A7D8-4C7B4A31577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<sst xmlns="http://schemas.openxmlformats.org/spreadsheetml/2006/main" count="2080" uniqueCount="526">
  <si>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</si>
  <si>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</si>
  <si>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</si>
  <si>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</si>
  <si>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</si>
  <si>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</si>
  <si>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</si>
  <si>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</si>
  <si>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</si>
  <si>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</si>
  <si>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</si>
  <si>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</si>
  <si>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</si>
  <si>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</si>
  <si>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</si>
  <si>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</si>
  <si>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</si>
  <si>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</si>
  <si>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</si>
  <si>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</si>
  <si>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</si>
  <si>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</si>
  <si>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</si>
  <si>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</si>
  <si>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</si>
  <si>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</si>
  <si>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</si>
  <si>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</si>
  <si>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</si>
  <si>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</si>
  <si>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</si>
  <si>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</si>
  <si>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</si>
  <si>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</si>
  <si>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</si>
  <si>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</si>
  <si>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</si>
  <si>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</si>
  <si>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</si>
  <si>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</si>
  <si>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</si>
  <si>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</si>
  <si>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</si>
  <si>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</si>
  <si>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</si>
  <si>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</si>
  <si>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</si>
  <si>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</si>
  <si>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</si>
  <si>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</si>
  <si>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</si>
  <si>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</si>
  <si>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</si>
  <si>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</si>
  <si>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</si>
  <si>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</si>
  <si>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</si>
  <si>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</si>
  <si>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</si>
  <si>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</si>
  <si>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</si>
  <si>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</si>
  <si>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</si>
  <si>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Q_26-1-20-1-08-03-0-0084</t>
  </si>
  <si>
    <t>Строительство 2БКТП-10/0,4 кВ мощностью 1,26 МВА, 2КЛ-10 кВ протяженностью 0,25 км по договору ТП №20-078/005-ПС-25 в г. Волхов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</si>
  <si>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</si>
  <si>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</si>
  <si>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</si>
  <si>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</si>
  <si>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Волховское ГП</t>
  </si>
  <si>
    <t>Не требуется</t>
  </si>
  <si>
    <t>-</t>
  </si>
  <si>
    <t>Местный</t>
  </si>
  <si>
    <t xml:space="preserve">(∆Pnтп_тр), МВ∙А: 1,26 
(∆Lnтп_лэп), км: 0,25 
(Sтппотр), МВт: 0,55 
(Kзагр): 0,51 
(Nсд_тпр), шт.: 1 
</t>
  </si>
  <si>
    <t>нд</t>
  </si>
  <si>
    <t>23,23 млн руб. с НДС</t>
  </si>
  <si>
    <t>19,04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</si>
  <si>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</si>
  <si>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</si>
  <si>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</si>
  <si>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</si>
  <si>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</si>
  <si>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</si>
  <si>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</si>
  <si>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</si>
  <si>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</si>
  <si>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</si>
  <si>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</si>
  <si>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</si>
  <si>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</si>
  <si>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</si>
  <si>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</si>
  <si>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</si>
  <si>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</si>
  <si>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</si>
  <si>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</si>
  <si>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</si>
  <si>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20-078/005-ПС-25 от 11.11.2025</t>
  </si>
  <si>
    <t>№1 от 11.11.2025
№2 от 25.12.2025</t>
  </si>
  <si>
    <t>Действующий</t>
  </si>
  <si>
    <t>187402, Ленинградская область, Волховский район, Волхов г, Волховский пр-кт, д. 22, кад. № 47:10:0000000:14679</t>
  </si>
  <si>
    <t>Энергопринимающие устройства объекта(ов): здание насосной 1 подъема с колодцем водозаборным</t>
  </si>
  <si>
    <t xml:space="preserve"> РУ 0,4 кВ проектируемой ТП 10 кВ (по п.10.1.1) на контактах соединения коммутационных аппаратов с наконечниками КЛ 0,4 кВ отходящих в направлении объекта заявителя</t>
  </si>
  <si>
    <t>Спроектировать и построить РП 10 кВ Тип и комплектацию РП 10 кВ, параметры устанавливаемого оборудования определить проектом. Место установки РП 10 кВ согласовать с землепользователем. Выполняется по договору № 20-091/005-ПС-21 от 27.09.2021 г.
Спроектировать и построить необходимое количество КЛ-10 кВ от ПС 110 кВ Валим (ПС 553) до проектируемого РП 10 кВ. Схему подключения, тип, трассу, сечение, длины линий и необходимость прокладки КЛ 10 кВ методом ГНБ определить при проектировании. Трассу согласовать с землепользователями. Выполняется по договору № 20-091/005-ПС-21 от 27.09.2021 г.
Спроектировать и построить на территории заявителя ТП-10/0,4 кВ с установкой двух силовых трансформаторов напряжением 10/0,4 кВ расчетной мощности. Параметры оборудования, объем работ определить проектом. Место установки ТП 10 кВ согласовать с землепользователем.
Спроектировать и построить две КЛ 10 кВ от РУ 10 кВ РП 10 кВ (по п. 10.1.1.) до РУ 10 кВ ТП 10 кВ . Схему присоединения, параметры КЛ, объем работ, необходимость прокладки линии методом ГНБ определить проектом. Трассу согласовать с землепользователями</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</si>
  <si>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</si>
  <si>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</si>
  <si>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</si>
  <si>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</si>
  <si>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</si>
  <si>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</si>
  <si>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</si>
  <si>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</si>
  <si>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</si>
  <si>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</si>
  <si>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</si>
  <si>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</si>
  <si>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</si>
  <si>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</si>
  <si>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</si>
  <si>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</si>
  <si>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</si>
  <si>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</si>
  <si>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</si>
  <si>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</si>
  <si>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</si>
  <si>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</si>
  <si>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</si>
  <si>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</si>
  <si>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</si>
  <si>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</si>
  <si>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</si>
  <si>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</si>
  <si>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</si>
  <si>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</si>
  <si>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</si>
  <si>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</si>
  <si>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</si>
  <si>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</si>
  <si>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</si>
  <si>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</si>
  <si>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</si>
  <si>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</si>
  <si>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</si>
  <si>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</si>
  <si>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</si>
  <si>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</si>
  <si>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</si>
  <si>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20-078/005-ПС-25 от 11.11.2025</t>
  </si>
  <si>
    <t>ввод 1,26 МВА с увеличением трансформаторной мощности на 1,26 МВА; ввод 0,25 км ЛЭП с увеличением протяженности ЛЭП на 0,25 км</t>
  </si>
  <si>
    <t>Строительство 2БКТП-10/0,4 кВ с двумя трансформаторами по 630 кВА, 2КЛ-10 кВ суммарной протяженностью 0,25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</si>
  <si>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</si>
  <si>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</si>
  <si>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</si>
  <si>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</si>
  <si>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</si>
  <si>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</si>
  <si>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</si>
  <si>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</si>
  <si>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</si>
  <si>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</si>
  <si>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</si>
  <si>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</si>
  <si>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</si>
  <si>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</si>
  <si>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</si>
  <si>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</si>
  <si>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</si>
  <si>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</si>
  <si>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</si>
  <si>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</si>
  <si>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</si>
  <si>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</si>
  <si>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</si>
  <si>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</si>
  <si>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</si>
  <si>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</si>
  <si>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</si>
  <si>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</si>
  <si>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</si>
  <si>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</si>
  <si>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</si>
  <si>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</si>
  <si>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</si>
  <si>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</si>
  <si>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</si>
  <si>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</si>
  <si>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</si>
  <si>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</si>
  <si>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</si>
  <si>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</si>
  <si>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</si>
  <si>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</si>
  <si>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</si>
  <si>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</si>
  <si>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</si>
  <si>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</si>
  <si>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</si>
  <si>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</si>
  <si>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</si>
  <si>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</si>
  <si>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</si>
  <si>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</si>
  <si>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</si>
  <si>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</si>
  <si>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</si>
  <si>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</si>
  <si>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</si>
  <si>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</si>
  <si>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</si>
  <si>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</si>
  <si>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</si>
  <si>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</si>
  <si>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</si>
  <si>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</si>
  <si>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</si>
  <si>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</si>
  <si>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</si>
  <si>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</si>
  <si>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</si>
  <si>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</si>
  <si>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</si>
  <si>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</si>
  <si>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</si>
  <si>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</si>
  <si>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</si>
  <si>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</si>
  <si>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</si>
  <si>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</si>
  <si>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</si>
  <si>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</si>
  <si>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</si>
  <si>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</si>
  <si>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</si>
  <si>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</si>
  <si>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</si>
  <si>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</si>
  <si>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</si>
  <si>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</si>
  <si>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</si>
  <si>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</si>
  <si>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</si>
  <si>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</si>
  <si>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</si>
  <si>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</si>
  <si>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</si>
  <si>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</si>
  <si>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</si>
  <si>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</si>
  <si>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</si>
  <si>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</si>
  <si>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</si>
  <si>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</si>
  <si>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</si>
  <si>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</si>
  <si>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</si>
  <si>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</si>
  <si>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</si>
  <si>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</si>
  <si>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</si>
  <si>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</si>
  <si>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</si>
  <si>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</si>
  <si>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</si>
  <si>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</si>
  <si>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</si>
  <si>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</si>
  <si>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</si>
  <si>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</si>
  <si>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</si>
  <si>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</si>
  <si>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</si>
  <si>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</si>
  <si>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</si>
  <si>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</si>
  <si>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</si>
  <si>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</si>
  <si>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</si>
  <si>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</si>
  <si>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</si>
  <si>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</si>
  <si>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</si>
  <si>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</si>
  <si>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</si>
  <si>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</si>
  <si>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</si>
  <si>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</si>
  <si>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</si>
  <si>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</si>
  <si>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</si>
  <si>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</si>
  <si>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</si>
  <si>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</si>
  <si>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</si>
  <si>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</si>
  <si>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</si>
  <si>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</si>
  <si>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</si>
  <si>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</si>
  <si>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</si>
  <si>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</si>
  <si>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</si>
  <si>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</si>
  <si>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</si>
  <si>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</si>
  <si>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</si>
  <si>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</si>
  <si>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</si>
  <si>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</si>
  <si>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</si>
  <si>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</si>
  <si>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</si>
  <si>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</si>
  <si>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</si>
  <si>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</si>
  <si>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</si>
  <si>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</si>
  <si>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</si>
  <si>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</si>
  <si>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</si>
  <si>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</si>
  <si>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</si>
  <si>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</si>
  <si>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</si>
  <si>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</si>
  <si>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</si>
  <si>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</si>
  <si>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</si>
  <si>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</si>
  <si>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</si>
  <si>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</si>
  <si>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</si>
  <si>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</si>
  <si>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</si>
  <si>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</si>
  <si>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</si>
  <si>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</si>
  <si>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</si>
  <si>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</si>
  <si>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</si>
  <si>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</si>
  <si>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</si>
  <si>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</si>
  <si>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</si>
  <si>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</si>
  <si>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</si>
  <si>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</si>
  <si>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</si>
  <si>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</si>
  <si>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</si>
  <si>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</si>
  <si>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</si>
  <si>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</si>
  <si>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</si>
  <si>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</si>
  <si>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</si>
  <si>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</si>
  <si>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</si>
  <si>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</si>
  <si>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</si>
  <si>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</si>
  <si>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</si>
  <si>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</si>
  <si>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</si>
  <si>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</si>
  <si>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</si>
  <si>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</si>
  <si>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</si>
  <si>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</si>
  <si>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</si>
  <si>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</si>
  <si>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</si>
  <si>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</si>
  <si>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</si>
  <si>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</si>
  <si>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</si>
  <si>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</si>
  <si>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</si>
  <si>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</si>
  <si>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</si>
  <si>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</si>
  <si>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</si>
  <si>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</si>
  <si>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</si>
  <si>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</si>
  <si>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</si>
  <si>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</si>
  <si>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</si>
  <si>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</si>
  <si>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</si>
  <si>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</si>
  <si>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</si>
  <si>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</si>
  <si>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</si>
  <si>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</si>
  <si>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</si>
  <si>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</si>
  <si>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</si>
  <si>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</si>
  <si>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</si>
  <si>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</si>
  <si>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</si>
  <si>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</si>
  <si>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</si>
  <si>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</si>
  <si>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</si>
  <si>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</si>
  <si>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</si>
  <si>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</si>
  <si>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</si>
  <si>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</si>
  <si>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</si>
  <si>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</si>
  <si>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</si>
  <si>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</si>
  <si>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</si>
  <si>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</si>
  <si>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</si>
  <si>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</si>
  <si>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</si>
  <si>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</si>
  <si>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</si>
  <si>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</si>
  <si>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</si>
  <si>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</si>
  <si>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</si>
  <si>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</si>
  <si>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</si>
  <si>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</si>
  <si>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</si>
  <si>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</si>
  <si>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</si>
  <si>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</si>
  <si>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</si>
  <si>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</si>
  <si>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</si>
  <si>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</si>
  <si>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</si>
  <si>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</si>
  <si>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</si>
  <si>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</si>
  <si>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</si>
  <si>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</si>
  <si>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</si>
  <si>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</si>
  <si>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</si>
  <si>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</si>
  <si>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</si>
  <si>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</si>
  <si>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</si>
  <si>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</si>
  <si>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</si>
  <si>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</si>
  <si>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</si>
  <si>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</si>
  <si>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</si>
  <si>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</si>
  <si>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</si>
  <si>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</si>
  <si>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</si>
  <si>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</si>
  <si>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</si>
  <si>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</si>
  <si>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</si>
  <si>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</si>
  <si>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</si>
  <si>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</si>
  <si>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</si>
  <si>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</si>
  <si>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</si>
  <si>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</si>
  <si>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</si>
  <si>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</si>
  <si>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</si>
  <si>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</si>
  <si>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</si>
  <si>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</si>
  <si>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</si>
  <si>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</si>
  <si>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</si>
  <si>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</si>
  <si>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</si>
  <si>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</si>
  <si>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</si>
  <si>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</si>
  <si>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</si>
  <si>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</si>
  <si>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</si>
  <si>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</si>
  <si>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</si>
  <si>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</si>
  <si>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</si>
  <si>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</si>
  <si>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</si>
  <si>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</si>
  <si>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</si>
  <si>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</si>
  <si>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</si>
  <si>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</si>
  <si>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</si>
  <si>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</si>
  <si>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</si>
  <si>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</si>
  <si>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</si>
  <si>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</si>
  <si>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</si>
  <si>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</si>
  <si>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</si>
  <si>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</si>
  <si>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</si>
  <si>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</si>
  <si>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</si>
  <si>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</si>
  <si>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</si>
  <si>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</si>
  <si>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</si>
  <si>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</si>
  <si>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</si>
  <si>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</si>
  <si>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</si>
  <si>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</si>
  <si>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</si>
  <si>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</si>
  <si>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</si>
  <si>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1,26 (1,26) КМ: 0,25 (0,25)</t>
  </si>
  <si>
    <t>Расчет стоимости</t>
  </si>
  <si>
    <t>МВА: 8,31 млн руб. без НДС; КМ: 34,27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</si>
</sst>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83510EB9-985E-467F-8BA5-384F5540B677}"/>
    <cellStyle name="Обычный 2 2" xfId="5" xr:uid="{0D436FF2-CEC8-4274-A01F-91A8E660E999}"/>
    <cellStyle name="Обычный 3" xfId="4" xr:uid="{3ED77E9A-07C3-4F9F-BE41-3435687B0110}"/>
    <cellStyle name="Обычный 3 2 2" xfId="11" xr:uid="{41AC6471-2709-4256-8309-2A64D13B880C}"/>
    <cellStyle name="Обычный 5" xfId="10" xr:uid="{4143D272-5EA9-4919-94A0-CB2540A443BB}"/>
    <cellStyle name="Обычный 6 2 3" xfId="6" xr:uid="{A0B937D8-FA07-4031-BF2D-FF7B84404B29}"/>
    <cellStyle name="Обычный 7" xfId="3" xr:uid="{B798AD68-1A57-40E1-8097-AABE137342AD}"/>
    <cellStyle name="Обычный 7 2" xfId="7" xr:uid="{666D1B73-2743-4307-91F5-8DB7A0581F2F}"/>
    <cellStyle name="Обычный_Форматы по компаниям_last" xfId="9" xr:uid="{DE0BD22E-D59F-4CAC-A688-81F368E3637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2602617.3570696749</c:v>
                </c:pt>
                <c:pt idx="2">
                  <c:v>2602617.3570696749</c:v>
                </c:pt>
                <c:pt idx="3">
                  <c:v>5611973.5370450215</c:v>
                </c:pt>
                <c:pt idx="4">
                  <c:v>13365443.043499641</c:v>
                </c:pt>
                <c:pt idx="5">
                  <c:v>21445301.834341824</c:v>
                </c:pt>
                <c:pt idx="6">
                  <c:v>29863915.03179732</c:v>
                </c:pt>
                <c:pt idx="7">
                  <c:v>38634139.889956482</c:v>
                </c:pt>
                <c:pt idx="8">
                  <c:v>47769345.381622449</c:v>
                </c:pt>
                <c:pt idx="9">
                  <c:v>57283432.564715922</c:v>
                </c:pt>
                <c:pt idx="10">
                  <c:v>67190855.75926286</c:v>
                </c:pt>
                <c:pt idx="11">
                  <c:v>77506644.567226231</c:v>
                </c:pt>
                <c:pt idx="12">
                  <c:v>88246426.768727154</c:v>
                </c:pt>
                <c:pt idx="13">
                  <c:v>99426452.129535556</c:v>
                </c:pt>
                <c:pt idx="14">
                  <c:v>111063617.15609899</c:v>
                </c:pt>
                <c:pt idx="15">
                  <c:v>123175490.83582166</c:v>
                </c:pt>
              </c:numCache>
            </c:numRef>
          </c:val>
          <c:smooth val="0"/>
          <c:extLst>
            <c:ext xmlns:c16="http://schemas.microsoft.com/office/drawing/2014/chart" uri="{C3380CC4-5D6E-409C-BE32-E72D297353CC}">
              <c16:uniqueId val="{00000000-A8E1-409C-AF1E-0B2803C7686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2253348.3610992855</c:v>
                </c:pt>
                <c:pt idx="2">
                  <c:v>2253348.3610992855</c:v>
                </c:pt>
                <c:pt idx="3">
                  <c:v>4206462.5726964008</c:v>
                </c:pt>
                <c:pt idx="4">
                  <c:v>8563267.8122180216</c:v>
                </c:pt>
                <c:pt idx="5">
                  <c:v>12494184.592613705</c:v>
                </c:pt>
                <c:pt idx="6">
                  <c:v>16040265.583485372</c:v>
                </c:pt>
                <c:pt idx="7">
                  <c:v>19238695.498087555</c:v>
                </c:pt>
                <c:pt idx="8">
                  <c:v>22123141.725897521</c:v>
                </c:pt>
                <c:pt idx="9">
                  <c:v>24724075.34766696</c:v>
                </c:pt>
                <c:pt idx="10">
                  <c:v>27069064.683013305</c:v>
                </c:pt>
                <c:pt idx="11">
                  <c:v>29183043.425519507</c:v>
                </c:pt>
                <c:pt idx="12">
                  <c:v>31088555.317150198</c:v>
                </c:pt>
                <c:pt idx="13">
                  <c:v>32805977.205926936</c:v>
                </c:pt>
                <c:pt idx="14">
                  <c:v>34353722.220895872</c:v>
                </c:pt>
                <c:pt idx="15">
                  <c:v>35748424.688544467</c:v>
                </c:pt>
              </c:numCache>
            </c:numRef>
          </c:val>
          <c:smooth val="0"/>
          <c:extLst>
            <c:ext xmlns:c16="http://schemas.microsoft.com/office/drawing/2014/chart" uri="{C3380CC4-5D6E-409C-BE32-E72D297353CC}">
              <c16:uniqueId val="{00000001-A8E1-409C-AF1E-0B2803C768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6BF3AC6-665F-4FEB-B65D-8FF7345DC1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F28FE-8DA5-466E-9D01-C437075BBA7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EC54E-4363-4520-9392-4CAAABD1E0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04.75" x14ac:dyDescent="0.2">
      <c r="A22" s="33">
        <v>1</v>
      </c>
      <c r="B22" s="33" t="s">
        <v>97</v>
      </c>
      <c r="C22" s="33" t="s">
        <v>98</v>
      </c>
      <c r="D22" s="33" t="s">
        <v>99</v>
      </c>
      <c r="E22" s="33" t="s">
        <v>100</v>
      </c>
      <c r="F22" s="33" t="s">
        <v>101</v>
      </c>
      <c r="G22" s="33" t="s">
        <v>102</v>
      </c>
      <c r="H22" s="36">
        <v>0.55000000000000004</v>
      </c>
      <c r="I22" s="36">
        <v>0</v>
      </c>
      <c r="J22" s="36">
        <v>0.55000000000000004</v>
      </c>
      <c r="K22" s="33">
        <v>0.4</v>
      </c>
      <c r="L22" s="33">
        <v>2</v>
      </c>
      <c r="M22" s="36" t="s">
        <v>74</v>
      </c>
      <c r="N22" s="33" t="s">
        <v>74</v>
      </c>
      <c r="O22" s="36" t="s">
        <v>74</v>
      </c>
      <c r="P22" s="33" t="s">
        <v>74</v>
      </c>
      <c r="Q22" s="33" t="s">
        <v>103</v>
      </c>
      <c r="R22" s="33"/>
      <c r="S22" s="36">
        <v>34.627841450000005</v>
      </c>
      <c r="T22" s="41"/>
      <c r="U22" s="41"/>
      <c r="V22" s="41"/>
      <c r="W22" s="41"/>
      <c r="X22" s="41"/>
      <c r="Y22" s="41"/>
      <c r="Z22" s="42"/>
      <c r="AA22" s="42"/>
      <c r="AB22" s="42"/>
    </row>
    <row r="23" spans="1:28" s="43" customFormat="1" ht="18.75" x14ac:dyDescent="0.2">
      <c r="A23" s="46"/>
      <c r="B23" s="46" t="s">
        <v>104</v>
      </c>
      <c r="C23" s="46"/>
      <c r="D23" s="46"/>
      <c r="E23" s="46"/>
      <c r="F23" s="46"/>
      <c r="G23" s="46"/>
      <c r="H23" s="47">
        <v>0.55000000000000004</v>
      </c>
      <c r="I23" s="47">
        <v>0</v>
      </c>
      <c r="J23" s="47">
        <v>0.55000000000000004</v>
      </c>
      <c r="K23" s="46"/>
      <c r="L23" s="46"/>
      <c r="M23" s="47">
        <v>1.26</v>
      </c>
      <c r="N23" s="46">
        <v>2</v>
      </c>
      <c r="O23" s="47">
        <v>0</v>
      </c>
      <c r="P23" s="46">
        <v>0</v>
      </c>
      <c r="Q23" s="46"/>
      <c r="R23" s="46"/>
      <c r="S23" s="47">
        <v>34.627841450000005</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637D-3712-44E6-862B-571C7B70108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3C7B4-0BA9-4C0F-BDC4-609B7576022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87</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AE8D2-49CC-4969-8984-E0674A1B1ED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C3069-ED7D-4C38-8996-4D939FB0C3C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2AE1-85C4-4E85-A2D2-68B4A6529C0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8A64B-FFCA-4B63-905B-E91D8D84C56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193</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194</v>
      </c>
      <c r="AL24" s="146"/>
      <c r="AM24" s="147"/>
      <c r="AN24" s="147"/>
      <c r="AO24" s="147"/>
      <c r="AP24" s="147"/>
      <c r="AQ24" s="148"/>
    </row>
    <row r="25" spans="1:53" ht="15.75" customHeight="1" x14ac:dyDescent="0.25">
      <c r="A25" s="388" t="s">
        <v>195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19039783.550057001</v>
      </c>
      <c r="AL25" s="149"/>
      <c r="AM25" s="390" t="s">
        <v>196</v>
      </c>
      <c r="AN25" s="390"/>
      <c r="AO25" s="390"/>
      <c r="AP25" s="390"/>
    </row>
    <row r="26" spans="1:53" ht="17.25" customHeight="1" x14ac:dyDescent="0.25">
      <c r="A26" s="398" t="s">
        <v>197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198</v>
      </c>
      <c r="AN26" s="401"/>
      <c r="AO26" s="402"/>
      <c r="AP26" s="189">
        <v>0</v>
      </c>
      <c r="AR26" s="150"/>
    </row>
    <row r="27" spans="1:53" ht="17.25" customHeight="1" x14ac:dyDescent="0.25">
      <c r="A27" s="398" t="s">
        <v>199</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200</v>
      </c>
      <c r="AN27" s="401"/>
      <c r="AO27" s="402"/>
      <c r="AP27" s="191">
        <v>0</v>
      </c>
    </row>
    <row r="28" spans="1:53" ht="27.75" customHeight="1" thickBot="1" x14ac:dyDescent="0.3">
      <c r="A28" s="403" t="s">
        <v>201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202</v>
      </c>
      <c r="AN28" s="407"/>
      <c r="AO28" s="408"/>
      <c r="AP28" s="193">
        <v>31088555.317150198</v>
      </c>
    </row>
    <row r="29" spans="1:53" ht="17.25" customHeight="1" x14ac:dyDescent="0.25">
      <c r="A29" s="409" t="s">
        <v>203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42267.749446026355</v>
      </c>
      <c r="AL29" s="149"/>
      <c r="AM29" s="400"/>
      <c r="AN29" s="401"/>
      <c r="AO29" s="402"/>
      <c r="AP29" s="151"/>
    </row>
    <row r="30" spans="1:53" ht="17.25" customHeight="1" x14ac:dyDescent="0.25">
      <c r="A30" s="398" t="s">
        <v>204</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205</v>
      </c>
      <c r="AL30" s="149"/>
      <c r="AQ30" s="148"/>
    </row>
    <row r="31" spans="1:53" ht="17.25" customHeight="1" x14ac:dyDescent="0.25">
      <c r="A31" s="398" t="s">
        <v>206</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205</v>
      </c>
      <c r="AL31" s="149"/>
      <c r="AM31" s="152"/>
      <c r="AN31" s="152"/>
      <c r="AO31" s="152"/>
      <c r="AP31" s="152"/>
      <c r="AQ31" s="148"/>
    </row>
    <row r="32" spans="1:53" ht="17.25" customHeight="1" x14ac:dyDescent="0.25">
      <c r="A32" s="398" t="s">
        <v>207</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1760338.2053834777</v>
      </c>
      <c r="AL32" s="153"/>
      <c r="AM32" s="149"/>
      <c r="AN32" s="149"/>
      <c r="AO32" s="149"/>
      <c r="AP32" s="149"/>
      <c r="AQ32" s="148"/>
    </row>
    <row r="33" spans="1:54" ht="17.25" customHeight="1" x14ac:dyDescent="0.25">
      <c r="A33" s="398" t="s">
        <v>208</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209</v>
      </c>
      <c r="AL33" s="149"/>
      <c r="AM33" s="149"/>
      <c r="AN33" s="149"/>
      <c r="AO33" s="149"/>
      <c r="AP33" s="149"/>
      <c r="AQ33" s="148"/>
    </row>
    <row r="34" spans="1:54" ht="17.25" customHeight="1" x14ac:dyDescent="0.25">
      <c r="A34" s="398" t="s">
        <v>210</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209</v>
      </c>
      <c r="AL34" s="149"/>
      <c r="AM34" s="149"/>
      <c r="AN34" s="149"/>
      <c r="AO34" s="149"/>
      <c r="AP34" s="149"/>
      <c r="AQ34" s="148"/>
    </row>
    <row r="35" spans="1:54" ht="17.25" customHeight="1" x14ac:dyDescent="0.25">
      <c r="A35" s="398" t="s">
        <v>211</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1102673.0088322395</v>
      </c>
      <c r="AL35" s="149"/>
      <c r="AM35" s="149"/>
      <c r="AN35" s="149"/>
      <c r="AO35" s="149"/>
      <c r="AP35" s="149"/>
      <c r="AQ35" s="148"/>
    </row>
    <row r="36" spans="1:54" ht="17.25" customHeight="1" thickBot="1" x14ac:dyDescent="0.3">
      <c r="A36" s="412" t="s">
        <v>212</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213</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214</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215</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217</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219</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220</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98" t="s">
        <v>225</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227</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0</v>
      </c>
      <c r="AM50" s="168">
        <v>28856534.541666672</v>
      </c>
      <c r="AN50" s="168">
        <v>0</v>
      </c>
      <c r="AO50" s="168">
        <v>7008827.5016099783</v>
      </c>
      <c r="AP50" s="168">
        <v>14575557.672348112</v>
      </c>
      <c r="AQ50" s="168">
        <v>15155664.867707567</v>
      </c>
      <c r="AR50" s="168">
        <v>15758860.329442328</v>
      </c>
      <c r="AS50" s="168">
        <v>16386062.970554136</v>
      </c>
      <c r="AT50" s="168">
        <v>17038228.276782189</v>
      </c>
      <c r="AU50" s="168">
        <v>17716349.76219812</v>
      </c>
      <c r="AV50" s="168">
        <v>18421460.482733607</v>
      </c>
      <c r="AW50" s="168">
        <v>19154634.609946407</v>
      </c>
      <c r="AX50" s="168">
        <v>19916989.067422275</v>
      </c>
      <c r="AY50" s="168">
        <v>20709685.232305683</v>
      </c>
      <c r="AZ50" s="168">
        <v>21533930.704551451</v>
      </c>
      <c r="BA50" s="169">
        <v>22390981.146592598</v>
      </c>
      <c r="BB50" s="170">
        <v>254623767.1658611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228</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23" t="s">
        <v>229</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230</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231</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232</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233</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14" t="s">
        <v>234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0</v>
      </c>
      <c r="AM59" s="201">
        <v>28856534.541666672</v>
      </c>
      <c r="AN59" s="201">
        <v>0</v>
      </c>
      <c r="AO59" s="201">
        <v>7008827.5016099783</v>
      </c>
      <c r="AP59" s="201">
        <v>14575557.672348112</v>
      </c>
      <c r="AQ59" s="201">
        <v>15155664.867707567</v>
      </c>
      <c r="AR59" s="201">
        <v>15758860.329442328</v>
      </c>
      <c r="AS59" s="201">
        <v>16386062.970554136</v>
      </c>
      <c r="AT59" s="201">
        <v>17038228.276782189</v>
      </c>
      <c r="AU59" s="201">
        <v>17716349.76219812</v>
      </c>
      <c r="AV59" s="201">
        <v>18421460.482733607</v>
      </c>
      <c r="AW59" s="201">
        <v>19154634.609946407</v>
      </c>
      <c r="AX59" s="201">
        <v>19916989.067422275</v>
      </c>
      <c r="AY59" s="201">
        <v>20709685.232305683</v>
      </c>
      <c r="AZ59" s="201">
        <v>21533930.704551451</v>
      </c>
      <c r="BA59" s="203">
        <v>22390981.146592598</v>
      </c>
      <c r="BB59" s="166">
        <v>254623767.1658611</v>
      </c>
    </row>
    <row r="60" spans="1:57" ht="12" customHeight="1" x14ac:dyDescent="0.25">
      <c r="A60" s="398" t="s">
        <v>235</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-3313682.3208104661</v>
      </c>
      <c r="AP60" s="167">
        <v>-4554928.0562429037</v>
      </c>
      <c r="AQ60" s="167">
        <v>-4699849.5390856108</v>
      </c>
      <c r="AR60" s="167">
        <v>-4851372.4586692797</v>
      </c>
      <c r="AS60" s="167">
        <v>-5009759.5521761999</v>
      </c>
      <c r="AT60" s="167">
        <v>-5175284.0137285162</v>
      </c>
      <c r="AU60" s="167">
        <v>-5348229.9105744381</v>
      </c>
      <c r="AV60" s="167">
        <v>-5528892.6158386478</v>
      </c>
      <c r="AW60" s="167">
        <v>-5717579.2584961941</v>
      </c>
      <c r="AX60" s="167">
        <v>-5914609.1912553338</v>
      </c>
      <c r="AY60" s="167">
        <v>-6120314.477062108</v>
      </c>
      <c r="AZ60" s="167">
        <v>-6335040.394967813</v>
      </c>
      <c r="BA60" s="164">
        <v>-6559145.9661299866</v>
      </c>
      <c r="BB60" s="157">
        <v>-69128687.755037487</v>
      </c>
    </row>
    <row r="61" spans="1:57" ht="12" customHeight="1" x14ac:dyDescent="0.25">
      <c r="A61" s="398" t="s">
        <v>236</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-42267.749446026355</v>
      </c>
      <c r="AP61" s="167">
        <v>-43950.005873978211</v>
      </c>
      <c r="AQ61" s="167">
        <v>-45699.216107762542</v>
      </c>
      <c r="AR61" s="167">
        <v>-47518.044908851494</v>
      </c>
      <c r="AS61" s="167">
        <v>-49409.263096223789</v>
      </c>
      <c r="AT61" s="167">
        <v>-51375.75176745349</v>
      </c>
      <c r="AU61" s="167">
        <v>-53420.506687798144</v>
      </c>
      <c r="AV61" s="167">
        <v>-55546.642853972517</v>
      </c>
      <c r="AW61" s="167">
        <v>-57757.399239560618</v>
      </c>
      <c r="AX61" s="167">
        <v>-60056.143729295138</v>
      </c>
      <c r="AY61" s="167">
        <v>-62446.378249721092</v>
      </c>
      <c r="AZ61" s="167">
        <v>-64931.744104059995</v>
      </c>
      <c r="BA61" s="167">
        <v>-67516.027519401585</v>
      </c>
      <c r="BB61" s="204">
        <v>-701894.87358410505</v>
      </c>
    </row>
    <row r="62" spans="1:57" ht="12" customHeight="1" x14ac:dyDescent="0.25">
      <c r="A62" s="398" t="s">
        <v>207</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-1760338.2053834777</v>
      </c>
      <c r="AP62" s="167">
        <v>-1830399.66595774</v>
      </c>
      <c r="AQ62" s="167">
        <v>-1903249.5726628581</v>
      </c>
      <c r="AR62" s="167">
        <v>-1978998.9056548399</v>
      </c>
      <c r="AS62" s="167">
        <v>-2057763.0620999029</v>
      </c>
      <c r="AT62" s="167">
        <v>-2139662.0319714788</v>
      </c>
      <c r="AU62" s="167">
        <v>-2224820.5808439441</v>
      </c>
      <c r="AV62" s="167">
        <v>-2313368.4399615331</v>
      </c>
      <c r="AW62" s="167">
        <v>-2405440.503872002</v>
      </c>
      <c r="AX62" s="167">
        <v>-2501177.0359261082</v>
      </c>
      <c r="AY62" s="167">
        <v>-2600723.8819559673</v>
      </c>
      <c r="AZ62" s="167">
        <v>-2704232.6924578152</v>
      </c>
      <c r="BA62" s="167">
        <v>-2811861.1536176363</v>
      </c>
      <c r="BB62" s="204">
        <v>-29232035.732365299</v>
      </c>
      <c r="BD62" s="173"/>
      <c r="BE62" s="173"/>
    </row>
    <row r="63" spans="1:57" ht="13.5" customHeight="1" x14ac:dyDescent="0.25">
      <c r="A63" s="398" t="s">
        <v>211</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-1102673.0088322395</v>
      </c>
      <c r="AP63" s="167">
        <v>-2293118.7891675252</v>
      </c>
      <c r="AQ63" s="167">
        <v>-2384384.9169763927</v>
      </c>
      <c r="AR63" s="167">
        <v>-2479283.4366720533</v>
      </c>
      <c r="AS63" s="167">
        <v>-2577958.917451601</v>
      </c>
      <c r="AT63" s="167">
        <v>-2680561.6823661751</v>
      </c>
      <c r="AU63" s="167">
        <v>-2787248.0373243489</v>
      </c>
      <c r="AV63" s="167">
        <v>-2898180.5092098583</v>
      </c>
      <c r="AW63" s="167">
        <v>-3013528.0934764105</v>
      </c>
      <c r="AX63" s="167">
        <v>-3133466.5115967719</v>
      </c>
      <c r="AY63" s="167">
        <v>-3258178.4787583239</v>
      </c>
      <c r="AZ63" s="167">
        <v>-3387853.9822129053</v>
      </c>
      <c r="BA63" s="164">
        <v>-3522690.5707049789</v>
      </c>
      <c r="BB63" s="204">
        <v>-35519126.934749588</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237</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-408403.35714872269</v>
      </c>
      <c r="AP65" s="167">
        <v>-387459.59524365992</v>
      </c>
      <c r="AQ65" s="167">
        <v>-366515.83333859727</v>
      </c>
      <c r="AR65" s="167">
        <v>-345572.07143353455</v>
      </c>
      <c r="AS65" s="167">
        <v>-324628.3095284719</v>
      </c>
      <c r="AT65" s="167">
        <v>-303684.54762340919</v>
      </c>
      <c r="AU65" s="167">
        <v>-282740.78571834648</v>
      </c>
      <c r="AV65" s="167">
        <v>-261797.02381328374</v>
      </c>
      <c r="AW65" s="167">
        <v>-240853.26190822109</v>
      </c>
      <c r="AX65" s="167">
        <v>-219909.50000315838</v>
      </c>
      <c r="AY65" s="167">
        <v>-198965.73809809567</v>
      </c>
      <c r="AZ65" s="167">
        <v>-178021.97619303293</v>
      </c>
      <c r="BA65" s="164">
        <v>-157078.21428797024</v>
      </c>
      <c r="BB65" s="157">
        <v>-3675630.2143385038</v>
      </c>
    </row>
    <row r="66" spans="1:56" ht="27.75" customHeight="1" x14ac:dyDescent="0.25">
      <c r="A66" s="425" t="s">
        <v>238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0</v>
      </c>
      <c r="AM66" s="187">
        <v>28856534.541666672</v>
      </c>
      <c r="AN66" s="187">
        <v>0</v>
      </c>
      <c r="AO66" s="187">
        <v>3695145.1807995122</v>
      </c>
      <c r="AP66" s="187">
        <v>10020629.616105208</v>
      </c>
      <c r="AQ66" s="187">
        <v>10455815.328621957</v>
      </c>
      <c r="AR66" s="187">
        <v>10907487.870773047</v>
      </c>
      <c r="AS66" s="187">
        <v>11376303.418377936</v>
      </c>
      <c r="AT66" s="187">
        <v>11862944.263053672</v>
      </c>
      <c r="AU66" s="187">
        <v>12368119.851623682</v>
      </c>
      <c r="AV66" s="187">
        <v>12892567.86689496</v>
      </c>
      <c r="AW66" s="187">
        <v>13437055.351450212</v>
      </c>
      <c r="AX66" s="187">
        <v>14002379.87616694</v>
      </c>
      <c r="AY66" s="187">
        <v>14589370.755243575</v>
      </c>
      <c r="AZ66" s="187">
        <v>15198890.309583638</v>
      </c>
      <c r="BA66" s="202">
        <v>15831835.180462612</v>
      </c>
      <c r="BB66" s="157">
        <v>185495079.41082361</v>
      </c>
    </row>
    <row r="67" spans="1:56" ht="11.25" customHeight="1" x14ac:dyDescent="0.25">
      <c r="A67" s="398" t="s">
        <v>239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-951989.17750285007</v>
      </c>
      <c r="AP67" s="167">
        <v>-951989.17750285007</v>
      </c>
      <c r="AQ67" s="167">
        <v>-951989.17750285007</v>
      </c>
      <c r="AR67" s="167">
        <v>-951989.17750285007</v>
      </c>
      <c r="AS67" s="167">
        <v>-951989.17750285007</v>
      </c>
      <c r="AT67" s="167">
        <v>-951989.17750285007</v>
      </c>
      <c r="AU67" s="167">
        <v>-951989.17750285007</v>
      </c>
      <c r="AV67" s="167">
        <v>-951989.17750285007</v>
      </c>
      <c r="AW67" s="167">
        <v>-951989.17750285007</v>
      </c>
      <c r="AX67" s="167">
        <v>-951989.17750285007</v>
      </c>
      <c r="AY67" s="167">
        <v>-951989.17750285007</v>
      </c>
      <c r="AZ67" s="167">
        <v>-951989.17750285007</v>
      </c>
      <c r="BA67" s="164">
        <v>-951989.17750285007</v>
      </c>
      <c r="BB67" s="204">
        <v>-12375859.307537051</v>
      </c>
      <c r="BD67" s="173"/>
    </row>
    <row r="68" spans="1:56" ht="25.5" customHeight="1" x14ac:dyDescent="0.25">
      <c r="A68" s="425" t="s">
        <v>240</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0</v>
      </c>
      <c r="AM68" s="187">
        <v>28856534.541666672</v>
      </c>
      <c r="AN68" s="187">
        <v>0</v>
      </c>
      <c r="AO68" s="187">
        <v>2743156.0032966621</v>
      </c>
      <c r="AP68" s="187">
        <v>9068640.4386023581</v>
      </c>
      <c r="AQ68" s="187">
        <v>9503826.1511191074</v>
      </c>
      <c r="AR68" s="187">
        <v>9955498.6932701971</v>
      </c>
      <c r="AS68" s="187">
        <v>10424314.240875086</v>
      </c>
      <c r="AT68" s="187">
        <v>10910955.085550822</v>
      </c>
      <c r="AU68" s="187">
        <v>11416130.674120832</v>
      </c>
      <c r="AV68" s="187">
        <v>11940578.68939211</v>
      </c>
      <c r="AW68" s="187">
        <v>12485066.173947362</v>
      </c>
      <c r="AX68" s="187">
        <v>13050390.69866409</v>
      </c>
      <c r="AY68" s="187">
        <v>13637381.577740725</v>
      </c>
      <c r="AZ68" s="187">
        <v>14246901.132080788</v>
      </c>
      <c r="BA68" s="202">
        <v>14879846.002959762</v>
      </c>
      <c r="BB68" s="157">
        <v>173119220.10328653</v>
      </c>
    </row>
    <row r="69" spans="1:56" ht="12" customHeight="1" x14ac:dyDescent="0.25">
      <c r="A69" s="398" t="s">
        <v>241</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242</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0</v>
      </c>
      <c r="AM70" s="187">
        <v>28856534.541666672</v>
      </c>
      <c r="AN70" s="187">
        <v>0</v>
      </c>
      <c r="AO70" s="187">
        <v>2743156.0032966621</v>
      </c>
      <c r="AP70" s="187">
        <v>9068640.4386023581</v>
      </c>
      <c r="AQ70" s="187">
        <v>9503826.1511191074</v>
      </c>
      <c r="AR70" s="187">
        <v>9955498.6932701971</v>
      </c>
      <c r="AS70" s="187">
        <v>10424314.240875086</v>
      </c>
      <c r="AT70" s="187">
        <v>10910955.085550822</v>
      </c>
      <c r="AU70" s="187">
        <v>11416130.674120832</v>
      </c>
      <c r="AV70" s="187">
        <v>11940578.68939211</v>
      </c>
      <c r="AW70" s="187">
        <v>12485066.173947362</v>
      </c>
      <c r="AX70" s="187">
        <v>13050390.69866409</v>
      </c>
      <c r="AY70" s="187">
        <v>13637381.577740725</v>
      </c>
      <c r="AZ70" s="187">
        <v>14246901.132080788</v>
      </c>
      <c r="BA70" s="202">
        <v>14879846.002959762</v>
      </c>
      <c r="BB70" s="157">
        <v>173119220.10328653</v>
      </c>
    </row>
    <row r="71" spans="1:56" ht="12" customHeight="1" x14ac:dyDescent="0.25">
      <c r="A71" s="398" t="s">
        <v>212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0</v>
      </c>
      <c r="AM71" s="167">
        <v>-7214133.6354166679</v>
      </c>
      <c r="AN71" s="167">
        <v>0</v>
      </c>
      <c r="AO71" s="167">
        <v>-685789.00082416553</v>
      </c>
      <c r="AP71" s="167">
        <v>-2267160.1096505895</v>
      </c>
      <c r="AQ71" s="167">
        <v>-2375956.5377797768</v>
      </c>
      <c r="AR71" s="167">
        <v>-2488874.6733175493</v>
      </c>
      <c r="AS71" s="167">
        <v>-2606078.5602187715</v>
      </c>
      <c r="AT71" s="167">
        <v>-2727738.7713877056</v>
      </c>
      <c r="AU71" s="167">
        <v>-2854032.6685302081</v>
      </c>
      <c r="AV71" s="167">
        <v>-2985144.6723480276</v>
      </c>
      <c r="AW71" s="167">
        <v>-3121266.5434868406</v>
      </c>
      <c r="AX71" s="167">
        <v>-3262597.6746660224</v>
      </c>
      <c r="AY71" s="167">
        <v>-3409345.3944351813</v>
      </c>
      <c r="AZ71" s="167">
        <v>-3561725.2830201969</v>
      </c>
      <c r="BA71" s="164">
        <v>-3719961.5007399404</v>
      </c>
      <c r="BB71" s="157">
        <v>-43279805.025821634</v>
      </c>
      <c r="BD71" s="173"/>
    </row>
    <row r="72" spans="1:56" ht="12.75" customHeight="1" thickBot="1" x14ac:dyDescent="0.3">
      <c r="A72" s="430" t="s">
        <v>243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0</v>
      </c>
      <c r="AM72" s="205">
        <v>21642400.906250004</v>
      </c>
      <c r="AN72" s="205">
        <v>0</v>
      </c>
      <c r="AO72" s="205">
        <v>2057367.0024724966</v>
      </c>
      <c r="AP72" s="205">
        <v>6801480.3289517686</v>
      </c>
      <c r="AQ72" s="205">
        <v>7127869.613339331</v>
      </c>
      <c r="AR72" s="205">
        <v>7466624.0199526474</v>
      </c>
      <c r="AS72" s="205">
        <v>7818235.6806563139</v>
      </c>
      <c r="AT72" s="205">
        <v>8183216.3141631167</v>
      </c>
      <c r="AU72" s="205">
        <v>8562098.0055906251</v>
      </c>
      <c r="AV72" s="205">
        <v>8955434.0170440823</v>
      </c>
      <c r="AW72" s="205">
        <v>9363799.6304605212</v>
      </c>
      <c r="AX72" s="205">
        <v>9787793.0239980668</v>
      </c>
      <c r="AY72" s="205">
        <v>10228036.183305543</v>
      </c>
      <c r="AZ72" s="205">
        <v>10685175.849060591</v>
      </c>
      <c r="BA72" s="206">
        <v>11159884.502219822</v>
      </c>
      <c r="BB72" s="170">
        <v>129839415.07746494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244</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425" t="s">
        <v>240</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0</v>
      </c>
      <c r="AM75" s="207">
        <v>28856534.541666672</v>
      </c>
      <c r="AN75" s="207">
        <v>0</v>
      </c>
      <c r="AO75" s="207">
        <v>2743156.0032966621</v>
      </c>
      <c r="AP75" s="207">
        <v>9068640.4386023581</v>
      </c>
      <c r="AQ75" s="207">
        <v>9503826.1511191074</v>
      </c>
      <c r="AR75" s="207">
        <v>9955498.6932701971</v>
      </c>
      <c r="AS75" s="207">
        <v>10424314.240875086</v>
      </c>
      <c r="AT75" s="207">
        <v>10910955.085550822</v>
      </c>
      <c r="AU75" s="207">
        <v>11416130.674120832</v>
      </c>
      <c r="AV75" s="207">
        <v>11940578.68939211</v>
      </c>
      <c r="AW75" s="207">
        <v>12485066.173947362</v>
      </c>
      <c r="AX75" s="207">
        <v>13050390.69866409</v>
      </c>
      <c r="AY75" s="207">
        <v>13637381.577740725</v>
      </c>
      <c r="AZ75" s="207">
        <v>14246901.132080788</v>
      </c>
      <c r="BA75" s="208">
        <v>14879846.002959762</v>
      </c>
      <c r="BB75" s="157">
        <v>173119220.10328653</v>
      </c>
    </row>
    <row r="76" spans="1:56" ht="12" customHeight="1" x14ac:dyDescent="0.25">
      <c r="A76" s="398" t="s">
        <v>239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951989.17750285007</v>
      </c>
      <c r="AP76" s="175">
        <v>951989.17750285007</v>
      </c>
      <c r="AQ76" s="175">
        <v>951989.17750285007</v>
      </c>
      <c r="AR76" s="175">
        <v>951989.17750285007</v>
      </c>
      <c r="AS76" s="175">
        <v>951989.17750285007</v>
      </c>
      <c r="AT76" s="175">
        <v>951989.17750285007</v>
      </c>
      <c r="AU76" s="175">
        <v>951989.17750285007</v>
      </c>
      <c r="AV76" s="175">
        <v>951989.17750285007</v>
      </c>
      <c r="AW76" s="175">
        <v>951989.17750285007</v>
      </c>
      <c r="AX76" s="175">
        <v>951989.17750285007</v>
      </c>
      <c r="AY76" s="175">
        <v>951989.17750285007</v>
      </c>
      <c r="AZ76" s="175">
        <v>951989.17750285007</v>
      </c>
      <c r="BA76" s="174">
        <v>951989.17750285007</v>
      </c>
      <c r="BB76" s="176">
        <v>12375859.307537051</v>
      </c>
    </row>
    <row r="77" spans="1:56" ht="12" customHeight="1" x14ac:dyDescent="0.25">
      <c r="A77" s="398" t="s">
        <v>241</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212</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0</v>
      </c>
      <c r="AM78" s="175">
        <v>-7214133.6354166679</v>
      </c>
      <c r="AN78" s="175">
        <v>0</v>
      </c>
      <c r="AO78" s="175">
        <v>-685789.00082416553</v>
      </c>
      <c r="AP78" s="175">
        <v>-2267160.1096505895</v>
      </c>
      <c r="AQ78" s="175">
        <v>-2375956.5377797768</v>
      </c>
      <c r="AR78" s="175">
        <v>-2488874.6733175493</v>
      </c>
      <c r="AS78" s="175">
        <v>-2606078.5602187715</v>
      </c>
      <c r="AT78" s="175">
        <v>-2727738.7713877056</v>
      </c>
      <c r="AU78" s="175">
        <v>-2854032.6685302081</v>
      </c>
      <c r="AV78" s="175">
        <v>-2985144.6723480276</v>
      </c>
      <c r="AW78" s="175">
        <v>-3121266.5434868406</v>
      </c>
      <c r="AX78" s="175">
        <v>-3262597.6746660224</v>
      </c>
      <c r="AY78" s="175">
        <v>-3409345.3944351813</v>
      </c>
      <c r="AZ78" s="175">
        <v>-3561725.2830201969</v>
      </c>
      <c r="BA78" s="174">
        <v>-3719961.5007399404</v>
      </c>
      <c r="BB78" s="176">
        <v>-43279805.025821634</v>
      </c>
    </row>
    <row r="79" spans="1:56" ht="12" customHeight="1" x14ac:dyDescent="0.25">
      <c r="A79" s="398" t="s">
        <v>245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-19039783.549180329</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-19039783.549180329</v>
      </c>
    </row>
    <row r="82" spans="1:54" ht="12.75" customHeight="1" x14ac:dyDescent="0.25">
      <c r="A82" s="398" t="s">
        <v>248</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0</v>
      </c>
      <c r="AM83" s="210">
        <v>2602617.3570696749</v>
      </c>
      <c r="AN83" s="210">
        <v>0</v>
      </c>
      <c r="AO83" s="210">
        <v>3009356.1799753467</v>
      </c>
      <c r="AP83" s="210">
        <v>7753469.5064546186</v>
      </c>
      <c r="AQ83" s="210">
        <v>8079858.7908421811</v>
      </c>
      <c r="AR83" s="210">
        <v>8418613.1974554975</v>
      </c>
      <c r="AS83" s="210">
        <v>8770224.858159164</v>
      </c>
      <c r="AT83" s="210">
        <v>9135205.4916659668</v>
      </c>
      <c r="AU83" s="210">
        <v>9514087.1830934733</v>
      </c>
      <c r="AV83" s="210">
        <v>9907423.1945469324</v>
      </c>
      <c r="AW83" s="210">
        <v>10315788.807963371</v>
      </c>
      <c r="AX83" s="210">
        <v>10739782.201500917</v>
      </c>
      <c r="AY83" s="210">
        <v>11180025.360808395</v>
      </c>
      <c r="AZ83" s="210">
        <v>11637165.026563441</v>
      </c>
      <c r="BA83" s="209">
        <v>12111873.67972267</v>
      </c>
      <c r="BB83" s="176">
        <v>123175490.83582166</v>
      </c>
    </row>
    <row r="84" spans="1:54" ht="12" customHeight="1" x14ac:dyDescent="0.25">
      <c r="A84" s="428" t="s">
        <v>250</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0</v>
      </c>
      <c r="AM84" s="210">
        <v>2602617.3570696749</v>
      </c>
      <c r="AN84" s="210">
        <v>2602617.3570696749</v>
      </c>
      <c r="AO84" s="210">
        <v>5611973.5370450215</v>
      </c>
      <c r="AP84" s="210">
        <v>13365443.043499641</v>
      </c>
      <c r="AQ84" s="210">
        <v>21445301.834341824</v>
      </c>
      <c r="AR84" s="210">
        <v>29863915.03179732</v>
      </c>
      <c r="AS84" s="210">
        <v>38634139.889956482</v>
      </c>
      <c r="AT84" s="210">
        <v>47769345.381622449</v>
      </c>
      <c r="AU84" s="210">
        <v>57283432.564715922</v>
      </c>
      <c r="AV84" s="210">
        <v>67190855.75926286</v>
      </c>
      <c r="AW84" s="210">
        <v>77506644.567226231</v>
      </c>
      <c r="AX84" s="210">
        <v>88246426.768727154</v>
      </c>
      <c r="AY84" s="210">
        <v>99426452.129535556</v>
      </c>
      <c r="AZ84" s="210">
        <v>111063617.15609899</v>
      </c>
      <c r="BA84" s="209">
        <v>123175490.83582166</v>
      </c>
      <c r="BB84" s="176"/>
    </row>
    <row r="85" spans="1:54" ht="12" customHeight="1" x14ac:dyDescent="0.25">
      <c r="A85" s="398" t="s">
        <v>251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252</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0</v>
      </c>
      <c r="AM86" s="207">
        <v>2253348.3610992855</v>
      </c>
      <c r="AN86" s="207">
        <v>0</v>
      </c>
      <c r="AO86" s="207">
        <v>1953114.2115971148</v>
      </c>
      <c r="AP86" s="207">
        <v>4356805.2395216217</v>
      </c>
      <c r="AQ86" s="207">
        <v>3930916.7803956838</v>
      </c>
      <c r="AR86" s="207">
        <v>3546080.9908716679</v>
      </c>
      <c r="AS86" s="207">
        <v>3198429.9146021809</v>
      </c>
      <c r="AT86" s="207">
        <v>2884446.2278099651</v>
      </c>
      <c r="AU86" s="207">
        <v>2600933.6217694408</v>
      </c>
      <c r="AV86" s="207">
        <v>2344989.3353463444</v>
      </c>
      <c r="AW86" s="207">
        <v>2113978.7425062009</v>
      </c>
      <c r="AX86" s="207">
        <v>1905511.8916306924</v>
      </c>
      <c r="AY86" s="207">
        <v>1717421.8887767368</v>
      </c>
      <c r="AZ86" s="207">
        <v>1547745.0149689352</v>
      </c>
      <c r="BA86" s="208">
        <v>1394702.4676485986</v>
      </c>
      <c r="BB86" s="157">
        <v>35748424.688544467</v>
      </c>
    </row>
    <row r="87" spans="1:54" ht="28.5" customHeight="1" x14ac:dyDescent="0.25">
      <c r="A87" s="425" t="s">
        <v>253</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0</v>
      </c>
      <c r="AM87" s="202">
        <v>2253348.3610992855</v>
      </c>
      <c r="AN87" s="202">
        <v>2253348.3610992855</v>
      </c>
      <c r="AO87" s="202">
        <v>4206462.5726964008</v>
      </c>
      <c r="AP87" s="202">
        <v>8563267.8122180216</v>
      </c>
      <c r="AQ87" s="202">
        <v>12494184.592613705</v>
      </c>
      <c r="AR87" s="202">
        <v>16040265.583485372</v>
      </c>
      <c r="AS87" s="202">
        <v>19238695.498087555</v>
      </c>
      <c r="AT87" s="202">
        <v>22123141.725897521</v>
      </c>
      <c r="AU87" s="202">
        <v>24724075.34766696</v>
      </c>
      <c r="AV87" s="202">
        <v>27069064.683013305</v>
      </c>
      <c r="AW87" s="202">
        <v>29183043.425519507</v>
      </c>
      <c r="AX87" s="202">
        <v>31088555.317150198</v>
      </c>
      <c r="AY87" s="202">
        <v>32805977.205926936</v>
      </c>
      <c r="AZ87" s="202">
        <v>34353722.220895872</v>
      </c>
      <c r="BA87" s="202">
        <v>35748424.688544467</v>
      </c>
      <c r="BB87" s="176"/>
    </row>
    <row r="88" spans="1:54" ht="14.25" customHeight="1" x14ac:dyDescent="0.25">
      <c r="A88" s="433" t="s">
        <v>254</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255</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2025</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2025</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FA867-42B6-41FC-B4CF-31D024DA0BB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262</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263</v>
      </c>
      <c r="B21" s="441" t="s">
        <v>264</v>
      </c>
      <c r="C21" s="442" t="s">
        <v>265</v>
      </c>
      <c r="D21" s="442"/>
      <c r="E21" s="442"/>
      <c r="F21" s="442"/>
      <c r="G21" s="442"/>
      <c r="H21" s="442"/>
      <c r="I21" s="443" t="s">
        <v>266</v>
      </c>
      <c r="J21" s="444" t="s">
        <v>267</v>
      </c>
      <c r="K21" s="441" t="s">
        <v>268</v>
      </c>
      <c r="L21" s="437" t="s">
        <v>269</v>
      </c>
    </row>
    <row r="22" spans="1:15" ht="58.5" customHeight="1" x14ac:dyDescent="0.25">
      <c r="A22" s="441"/>
      <c r="B22" s="441"/>
      <c r="C22" s="438" t="s">
        <v>329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45972</v>
      </c>
      <c r="D25" s="230">
        <v>46446</v>
      </c>
      <c r="E25" s="230"/>
      <c r="F25" s="230"/>
      <c r="G25" s="230" t="s">
        <v>74</v>
      </c>
      <c r="H25" s="230" t="s">
        <v>74</v>
      </c>
      <c r="I25" s="231" t="s">
        <v>74</v>
      </c>
      <c r="J25" s="231" t="s">
        <v>74</v>
      </c>
      <c r="K25" s="232" t="s">
        <v>74</v>
      </c>
      <c r="L25" s="233" t="s">
        <v>74</v>
      </c>
    </row>
    <row r="26" spans="1:15" ht="21" customHeight="1" x14ac:dyDescent="0.25">
      <c r="A26" s="226" t="s">
        <v>274</v>
      </c>
      <c r="B26" s="234" t="s">
        <v>275</v>
      </c>
      <c r="C26" s="235">
        <v>45972</v>
      </c>
      <c r="D26" s="236">
        <v>45972</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298</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299</v>
      </c>
      <c r="B39" s="240" t="s">
        <v>300</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301</v>
      </c>
      <c r="B40" s="240" t="s">
        <v>302</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303</v>
      </c>
      <c r="C41" s="229">
        <v>46566</v>
      </c>
      <c r="D41" s="242">
        <v>46719</v>
      </c>
      <c r="E41" s="242"/>
      <c r="F41" s="242"/>
      <c r="G41" s="242" t="s">
        <v>74</v>
      </c>
      <c r="H41" s="242" t="s">
        <v>74</v>
      </c>
      <c r="I41" s="243" t="s">
        <v>74</v>
      </c>
      <c r="J41" s="243" t="s">
        <v>74</v>
      </c>
      <c r="K41" s="232" t="s">
        <v>74</v>
      </c>
      <c r="L41" s="232" t="s">
        <v>74</v>
      </c>
    </row>
    <row r="42" spans="1:15" x14ac:dyDescent="0.25">
      <c r="A42" s="226" t="s">
        <v>304</v>
      </c>
      <c r="B42" s="240" t="s">
        <v>305</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306</v>
      </c>
      <c r="B43" s="240" t="s">
        <v>307</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308</v>
      </c>
      <c r="B44" s="240" t="s">
        <v>309</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316</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321</v>
      </c>
      <c r="B51" s="240" t="s">
        <v>322</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46477</v>
      </c>
      <c r="D53" s="241">
        <v>46477</v>
      </c>
      <c r="E53" s="241"/>
      <c r="F53" s="241"/>
      <c r="G53" s="241" t="s">
        <v>74</v>
      </c>
      <c r="H53" s="241" t="s">
        <v>74</v>
      </c>
      <c r="I53" s="244" t="s">
        <v>74</v>
      </c>
      <c r="J53" s="244" t="s">
        <v>74</v>
      </c>
      <c r="K53" s="238" t="s">
        <v>74</v>
      </c>
      <c r="L53" s="238" t="s">
        <v>74</v>
      </c>
    </row>
    <row r="54" spans="1:12" ht="21" customHeight="1" x14ac:dyDescent="0.25">
      <c r="A54" s="226" t="s">
        <v>327</v>
      </c>
      <c r="B54" s="240" t="s">
        <v>328</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D37B-B7DB-46D3-AE8B-BF92ECC4F34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331</v>
      </c>
      <c r="B20" s="449" t="s">
        <v>332</v>
      </c>
      <c r="C20" s="441" t="s">
        <v>333</v>
      </c>
      <c r="D20" s="441"/>
      <c r="E20" s="451" t="s">
        <v>334</v>
      </c>
      <c r="F20" s="451"/>
      <c r="G20" s="449" t="s">
        <v>335</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336</v>
      </c>
      <c r="AC20" s="455"/>
    </row>
    <row r="21" spans="1:33" ht="99.75" customHeight="1" x14ac:dyDescent="0.25">
      <c r="A21" s="450"/>
      <c r="B21" s="450"/>
      <c r="C21" s="441"/>
      <c r="D21" s="441"/>
      <c r="E21" s="451"/>
      <c r="F21" s="451"/>
      <c r="G21" s="450"/>
      <c r="H21" s="441" t="s">
        <v>329</v>
      </c>
      <c r="I21" s="441"/>
      <c r="J21" s="441" t="s">
        <v>337</v>
      </c>
      <c r="K21" s="441"/>
      <c r="L21" s="441" t="s">
        <v>329</v>
      </c>
      <c r="M21" s="441"/>
      <c r="N21" s="441" t="s">
        <v>337</v>
      </c>
      <c r="O21" s="441"/>
      <c r="P21" s="441" t="s">
        <v>329</v>
      </c>
      <c r="Q21" s="441"/>
      <c r="R21" s="441" t="s">
        <v>337</v>
      </c>
      <c r="S21" s="441"/>
      <c r="T21" s="441" t="s">
        <v>329</v>
      </c>
      <c r="U21" s="441"/>
      <c r="V21" s="441" t="s">
        <v>337</v>
      </c>
      <c r="W21" s="441"/>
      <c r="X21" s="441" t="s">
        <v>329</v>
      </c>
      <c r="Y21" s="441"/>
      <c r="Z21" s="441" t="s">
        <v>337</v>
      </c>
      <c r="AA21" s="441"/>
      <c r="AB21" s="456"/>
      <c r="AC21" s="457"/>
    </row>
    <row r="22" spans="1:33" ht="89.25" customHeight="1" x14ac:dyDescent="0.25">
      <c r="A22" s="438"/>
      <c r="B22" s="438"/>
      <c r="C22" s="250" t="s">
        <v>329</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329</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t="s">
        <v>74</v>
      </c>
      <c r="D24" s="260">
        <v>23.228535931069</v>
      </c>
      <c r="E24" s="279" t="s">
        <v>74</v>
      </c>
      <c r="F24" s="279">
        <v>23.228535931069</v>
      </c>
      <c r="G24" s="260">
        <v>0</v>
      </c>
      <c r="H24" s="260" t="s">
        <v>74</v>
      </c>
      <c r="I24" s="265" t="s">
        <v>74</v>
      </c>
      <c r="J24" s="260">
        <v>23.22853593</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23.22853593</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t="s">
        <v>74</v>
      </c>
      <c r="I28" s="258" t="s">
        <v>74</v>
      </c>
      <c r="J28" s="257">
        <v>23.22853593</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23.22853593</v>
      </c>
      <c r="AD28" s="280"/>
      <c r="AE28" s="219"/>
      <c r="AF28" s="219"/>
      <c r="AG28" s="219"/>
    </row>
    <row r="29" spans="1:33" ht="21" customHeight="1" x14ac:dyDescent="0.25">
      <c r="A29" s="255" t="s">
        <v>352</v>
      </c>
      <c r="B29" s="259" t="s">
        <v>353</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t="s">
        <v>74</v>
      </c>
      <c r="D30" s="260">
        <v>19.039783550056999</v>
      </c>
      <c r="E30" s="260" t="s">
        <v>74</v>
      </c>
      <c r="F30" s="260">
        <v>19.039783550056999</v>
      </c>
      <c r="G30" s="260">
        <v>0</v>
      </c>
      <c r="H30" s="260" t="s">
        <v>74</v>
      </c>
      <c r="I30" s="265" t="s">
        <v>74</v>
      </c>
      <c r="J30" s="260">
        <v>19.039783549999999</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19.039783549999999</v>
      </c>
      <c r="AD30" s="280"/>
      <c r="AE30" s="219"/>
      <c r="AF30" s="219"/>
      <c r="AG30" s="219"/>
    </row>
    <row r="31" spans="1:33" x14ac:dyDescent="0.25">
      <c r="A31" s="253" t="s">
        <v>355</v>
      </c>
      <c r="B31" s="256" t="s">
        <v>356</v>
      </c>
      <c r="C31" s="257" t="s">
        <v>74</v>
      </c>
      <c r="D31" s="257">
        <v>1.6229228924999999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t="s">
        <v>74</v>
      </c>
      <c r="D32" s="257">
        <v>6.2360273845630001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t="s">
        <v>74</v>
      </c>
      <c r="D33" s="257">
        <v>9.1312037568129991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t="s">
        <v>74</v>
      </c>
      <c r="D34" s="257">
        <v>2.0496295161819997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150</v>
      </c>
      <c r="D35" s="265" t="s">
        <v>150</v>
      </c>
      <c r="E35" s="260" t="s">
        <v>150</v>
      </c>
      <c r="F35" s="260" t="s">
        <v>150</v>
      </c>
      <c r="G35" s="260" t="s">
        <v>150</v>
      </c>
      <c r="H35" s="260" t="s">
        <v>150</v>
      </c>
      <c r="I35" s="265" t="s">
        <v>150</v>
      </c>
      <c r="J35" s="260" t="s">
        <v>150</v>
      </c>
      <c r="K35" s="265" t="s">
        <v>150</v>
      </c>
      <c r="L35" s="260" t="s">
        <v>150</v>
      </c>
      <c r="M35" s="265" t="s">
        <v>150</v>
      </c>
      <c r="N35" s="260" t="s">
        <v>150</v>
      </c>
      <c r="O35" s="265" t="s">
        <v>150</v>
      </c>
      <c r="P35" s="260" t="s">
        <v>150</v>
      </c>
      <c r="Q35" s="265" t="s">
        <v>150</v>
      </c>
      <c r="R35" s="260" t="s">
        <v>150</v>
      </c>
      <c r="S35" s="265" t="s">
        <v>150</v>
      </c>
      <c r="T35" s="260" t="s">
        <v>150</v>
      </c>
      <c r="U35" s="265" t="s">
        <v>150</v>
      </c>
      <c r="V35" s="260" t="s">
        <v>150</v>
      </c>
      <c r="W35" s="265" t="s">
        <v>150</v>
      </c>
      <c r="X35" s="260" t="s">
        <v>150</v>
      </c>
      <c r="Y35" s="265" t="s">
        <v>150</v>
      </c>
      <c r="Z35" s="260" t="s">
        <v>150</v>
      </c>
      <c r="AA35" s="265" t="s">
        <v>150</v>
      </c>
      <c r="AB35" s="260" t="s">
        <v>150</v>
      </c>
      <c r="AC35" s="279" t="s">
        <v>150</v>
      </c>
      <c r="AD35" s="280" t="s">
        <v>150</v>
      </c>
      <c r="AE35" s="219" t="s">
        <v>150</v>
      </c>
      <c r="AF35" s="219" t="s">
        <v>150</v>
      </c>
      <c r="AG35" s="219" t="s">
        <v>150</v>
      </c>
    </row>
    <row r="36" spans="1:33" ht="31.5" x14ac:dyDescent="0.25">
      <c r="A36" s="255" t="s">
        <v>364</v>
      </c>
      <c r="B36" s="261" t="s">
        <v>365</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t="s">
        <v>74</v>
      </c>
      <c r="D37" s="257">
        <v>1.26</v>
      </c>
      <c r="E37" s="257" t="s">
        <v>74</v>
      </c>
      <c r="F37" s="257" t="s">
        <v>74</v>
      </c>
      <c r="G37" s="257">
        <v>0</v>
      </c>
      <c r="H37" s="257" t="s">
        <v>74</v>
      </c>
      <c r="I37" s="258" t="s">
        <v>74</v>
      </c>
      <c r="J37" s="257">
        <v>1.26</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1.26</v>
      </c>
      <c r="AD37" s="280"/>
      <c r="AE37" s="280"/>
      <c r="AF37" s="219"/>
      <c r="AG37" s="219"/>
    </row>
    <row r="38" spans="1:33" x14ac:dyDescent="0.25">
      <c r="A38" s="255" t="s">
        <v>368</v>
      </c>
      <c r="B38" s="261" t="s">
        <v>369</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t="s">
        <v>74</v>
      </c>
      <c r="D41" s="257">
        <v>0.25</v>
      </c>
      <c r="E41" s="257" t="s">
        <v>74</v>
      </c>
      <c r="F41" s="257" t="s">
        <v>74</v>
      </c>
      <c r="G41" s="257">
        <v>0</v>
      </c>
      <c r="H41" s="257" t="s">
        <v>74</v>
      </c>
      <c r="I41" s="258" t="s">
        <v>74</v>
      </c>
      <c r="J41" s="257">
        <v>0.25</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0.25</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t="s">
        <v>74</v>
      </c>
      <c r="D48" s="257">
        <v>1.26</v>
      </c>
      <c r="E48" s="257" t="s">
        <v>74</v>
      </c>
      <c r="F48" s="257" t="s">
        <v>74</v>
      </c>
      <c r="G48" s="257">
        <v>0</v>
      </c>
      <c r="H48" s="257" t="s">
        <v>74</v>
      </c>
      <c r="I48" s="258" t="s">
        <v>74</v>
      </c>
      <c r="J48" s="257">
        <v>0</v>
      </c>
      <c r="K48" s="258" t="s">
        <v>74</v>
      </c>
      <c r="L48" s="257" t="s">
        <v>74</v>
      </c>
      <c r="M48" s="258" t="s">
        <v>74</v>
      </c>
      <c r="N48" s="257">
        <v>1.26</v>
      </c>
      <c r="O48" s="258">
        <v>1</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1.26</v>
      </c>
      <c r="AD48" s="280"/>
      <c r="AE48" s="280"/>
      <c r="AF48" s="219"/>
      <c r="AG48" s="219"/>
    </row>
    <row r="49" spans="1:33" x14ac:dyDescent="0.25">
      <c r="A49" s="255" t="s">
        <v>388</v>
      </c>
      <c r="B49" s="256" t="s">
        <v>369</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t="s">
        <v>74</v>
      </c>
      <c r="D52" s="257">
        <v>0.25</v>
      </c>
      <c r="E52" s="257" t="s">
        <v>74</v>
      </c>
      <c r="F52" s="257" t="s">
        <v>74</v>
      </c>
      <c r="G52" s="257">
        <v>0</v>
      </c>
      <c r="H52" s="257" t="s">
        <v>74</v>
      </c>
      <c r="I52" s="258" t="s">
        <v>74</v>
      </c>
      <c r="J52" s="257">
        <v>0</v>
      </c>
      <c r="K52" s="258" t="s">
        <v>74</v>
      </c>
      <c r="L52" s="257" t="s">
        <v>74</v>
      </c>
      <c r="M52" s="258" t="s">
        <v>74</v>
      </c>
      <c r="N52" s="257">
        <v>0.25</v>
      </c>
      <c r="O52" s="258">
        <v>1</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0.25</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t="s">
        <v>74</v>
      </c>
      <c r="D58" s="257">
        <v>19.039783550056999</v>
      </c>
      <c r="E58" s="257" t="s">
        <v>74</v>
      </c>
      <c r="F58" s="257" t="s">
        <v>74</v>
      </c>
      <c r="G58" s="257">
        <v>0</v>
      </c>
      <c r="H58" s="257" t="s">
        <v>74</v>
      </c>
      <c r="I58" s="258" t="s">
        <v>74</v>
      </c>
      <c r="J58" s="257">
        <v>0</v>
      </c>
      <c r="K58" s="258" t="s">
        <v>74</v>
      </c>
      <c r="L58" s="257" t="s">
        <v>74</v>
      </c>
      <c r="M58" s="258" t="s">
        <v>74</v>
      </c>
      <c r="N58" s="257">
        <v>19.039783549999999</v>
      </c>
      <c r="O58" s="258">
        <v>1</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19.039783549999999</v>
      </c>
      <c r="AD58" s="280"/>
      <c r="AE58" s="219"/>
      <c r="AF58" s="219"/>
      <c r="AG58" s="219"/>
    </row>
    <row r="59" spans="1:33" x14ac:dyDescent="0.25">
      <c r="A59" s="255" t="s">
        <v>399</v>
      </c>
      <c r="B59" s="256" t="s">
        <v>400</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t="s">
        <v>74</v>
      </c>
      <c r="D60" s="263">
        <v>1.26</v>
      </c>
      <c r="E60" s="257" t="s">
        <v>74</v>
      </c>
      <c r="F60" s="257" t="s">
        <v>74</v>
      </c>
      <c r="G60" s="257">
        <v>0</v>
      </c>
      <c r="H60" s="257" t="s">
        <v>74</v>
      </c>
      <c r="I60" s="258" t="s">
        <v>74</v>
      </c>
      <c r="J60" s="257">
        <v>0</v>
      </c>
      <c r="K60" s="258" t="s">
        <v>74</v>
      </c>
      <c r="L60" s="257" t="s">
        <v>74</v>
      </c>
      <c r="M60" s="258" t="s">
        <v>74</v>
      </c>
      <c r="N60" s="257">
        <v>1.26</v>
      </c>
      <c r="O60" s="258">
        <v>1</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1.26</v>
      </c>
      <c r="AD60" s="280"/>
      <c r="AE60" s="219"/>
      <c r="AF60" s="219"/>
      <c r="AG60" s="219"/>
    </row>
    <row r="61" spans="1:33" x14ac:dyDescent="0.25">
      <c r="A61" s="255" t="s">
        <v>403</v>
      </c>
      <c r="B61" s="261" t="s">
        <v>404</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t="s">
        <v>74</v>
      </c>
      <c r="D62" s="263">
        <v>0.25</v>
      </c>
      <c r="E62" s="257" t="s">
        <v>74</v>
      </c>
      <c r="F62" s="257" t="s">
        <v>74</v>
      </c>
      <c r="G62" s="257">
        <v>0</v>
      </c>
      <c r="H62" s="257" t="s">
        <v>74</v>
      </c>
      <c r="I62" s="258" t="s">
        <v>74</v>
      </c>
      <c r="J62" s="257">
        <v>0</v>
      </c>
      <c r="K62" s="258" t="s">
        <v>74</v>
      </c>
      <c r="L62" s="257" t="s">
        <v>74</v>
      </c>
      <c r="M62" s="258" t="s">
        <v>74</v>
      </c>
      <c r="N62" s="257">
        <v>0.25</v>
      </c>
      <c r="O62" s="258">
        <v>1</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0.25</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5E311-2002-4673-B952-7BA5744C85F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400</v>
      </c>
      <c r="G23" s="477" t="s">
        <v>402</v>
      </c>
      <c r="H23" s="477" t="s">
        <v>404</v>
      </c>
      <c r="I23" s="479" t="s">
        <v>456</v>
      </c>
      <c r="J23" s="479" t="s">
        <v>457</v>
      </c>
      <c r="K23" s="479" t="s">
        <v>458</v>
      </c>
      <c r="L23" s="477" t="s">
        <v>190</v>
      </c>
      <c r="M23" s="460"/>
      <c r="N23" s="460"/>
      <c r="O23" s="460"/>
      <c r="P23" s="469"/>
      <c r="Q23" s="469"/>
      <c r="R23" s="469"/>
      <c r="S23" s="470" t="s">
        <v>329</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329</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83D3E-E735-4221-A6E1-E47DBD5FC4F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2027</v>
      </c>
    </row>
    <row r="26" spans="1:2" ht="16.5" thickBot="1" x14ac:dyDescent="0.3">
      <c r="A26" s="308" t="s">
        <v>478</v>
      </c>
      <c r="B26" s="309" t="s">
        <v>152</v>
      </c>
    </row>
    <row r="27" spans="1:2" ht="29.25" thickBot="1" x14ac:dyDescent="0.3">
      <c r="A27" s="308" t="s">
        <v>479</v>
      </c>
      <c r="B27" s="305">
        <v>23.228535931069</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2026-04-26T16:03:01Z</dcterms:created>
  <dcterms:modified xsi:type="dcterms:W3CDTF">2026-04-27T09:51:53Z</dcterms:modified>
</cp:coreProperties>
</file>