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ИП\ИП_25_29\ОБД\В0_АПРЕЛЬ\ПСД_АПР\J_20-1-20-0-01-04-2-0081\"/>
    </mc:Choice>
  </mc:AlternateContent>
  <xr:revisionPtr revIDLastSave="0" documentId="13_ncr:1_{B9B0F757-543C-4E41-8607-38D2EF86D709}" xr6:coauthVersionLast="36" xr6:coauthVersionMax="36" xr10:uidLastSave="{00000000-0000-0000-0000-000000000000}"/>
  <bookViews>
    <workbookView xWindow="0" yWindow="0" windowWidth="12645" windowHeight="11340" tabRatio="581" xr2:uid="{00000000-000D-0000-FFFF-FFFF00000000}"/>
  </bookViews>
  <sheets>
    <sheet name="тек.ц." sheetId="1" r:id="rId1"/>
    <sheet name="БАЗА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 localSheetId="1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БАЗА!$A$1:$H$64</definedName>
    <definedName name="_xlnm.Print_Area" localSheetId="0">тек.ц.!$A$1:$H$64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НДЕР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3" l="1"/>
  <c r="D6" i="1"/>
  <c r="D6" i="3"/>
  <c r="H56" i="1" l="1"/>
  <c r="H64" i="1"/>
  <c r="H44" i="1"/>
  <c r="D62" i="1"/>
  <c r="H60" i="1"/>
  <c r="H51" i="1"/>
  <c r="H40" i="1"/>
  <c r="H36" i="1"/>
  <c r="H32" i="1"/>
  <c r="G58" i="3"/>
  <c r="G48" i="3"/>
  <c r="G47" i="3"/>
  <c r="D34" i="3" l="1"/>
  <c r="G28" i="3"/>
  <c r="G24" i="3"/>
  <c r="G32" i="3" l="1"/>
  <c r="G36" i="3" s="1"/>
  <c r="G59" i="3"/>
  <c r="F59" i="3"/>
  <c r="E59" i="3"/>
  <c r="D59" i="3"/>
  <c r="H58" i="3"/>
  <c r="F55" i="3"/>
  <c r="E55" i="3"/>
  <c r="D55" i="3"/>
  <c r="F50" i="3"/>
  <c r="E50" i="3"/>
  <c r="D50" i="3"/>
  <c r="H48" i="3"/>
  <c r="H47" i="3"/>
  <c r="H46" i="3"/>
  <c r="G43" i="3"/>
  <c r="F43" i="3"/>
  <c r="E43" i="3"/>
  <c r="D43" i="3"/>
  <c r="H42" i="3"/>
  <c r="H43" i="3" s="1"/>
  <c r="G39" i="3"/>
  <c r="F39" i="3"/>
  <c r="E39" i="3"/>
  <c r="D39" i="3"/>
  <c r="H38" i="3"/>
  <c r="H39" i="3" s="1"/>
  <c r="F36" i="3"/>
  <c r="F40" i="3" s="1"/>
  <c r="G35" i="3"/>
  <c r="F35" i="3"/>
  <c r="E35" i="3"/>
  <c r="E36" i="3" s="1"/>
  <c r="E40" i="3" s="1"/>
  <c r="D35" i="3"/>
  <c r="H34" i="3"/>
  <c r="F32" i="3"/>
  <c r="E32" i="3"/>
  <c r="D32" i="3"/>
  <c r="H31" i="3"/>
  <c r="H30" i="3"/>
  <c r="H29" i="3"/>
  <c r="H28" i="3"/>
  <c r="H27" i="3"/>
  <c r="H26" i="3"/>
  <c r="H25" i="3"/>
  <c r="H24" i="3"/>
  <c r="D35" i="1"/>
  <c r="H35" i="1"/>
  <c r="H34" i="1"/>
  <c r="D34" i="1"/>
  <c r="G58" i="1"/>
  <c r="H59" i="3" l="1"/>
  <c r="D36" i="3"/>
  <c r="D40" i="3" s="1"/>
  <c r="D44" i="3" s="1"/>
  <c r="H32" i="3"/>
  <c r="G40" i="3"/>
  <c r="G44" i="3" s="1"/>
  <c r="E44" i="3"/>
  <c r="E51" i="3"/>
  <c r="E56" i="3" s="1"/>
  <c r="E60" i="3" s="1"/>
  <c r="F44" i="3"/>
  <c r="F51" i="3" s="1"/>
  <c r="F56" i="3" s="1"/>
  <c r="F60" i="3" s="1"/>
  <c r="H35" i="3"/>
  <c r="D50" i="1"/>
  <c r="H36" i="3" l="1"/>
  <c r="H40" i="3" s="1"/>
  <c r="H44" i="3" s="1"/>
  <c r="F64" i="3"/>
  <c r="F62" i="3"/>
  <c r="F63" i="3" s="1"/>
  <c r="E62" i="3"/>
  <c r="E63" i="3" s="1"/>
  <c r="G53" i="3"/>
  <c r="G54" i="3"/>
  <c r="H54" i="3" s="1"/>
  <c r="D51" i="3"/>
  <c r="D56" i="3" s="1"/>
  <c r="D60" i="3" s="1"/>
  <c r="E50" i="1"/>
  <c r="F50" i="1"/>
  <c r="G55" i="3" l="1"/>
  <c r="H55" i="3" s="1"/>
  <c r="H53" i="3"/>
  <c r="D62" i="3"/>
  <c r="D63" i="3" s="1"/>
  <c r="E64" i="3"/>
  <c r="D59" i="1"/>
  <c r="D55" i="1"/>
  <c r="D43" i="1"/>
  <c r="D39" i="1"/>
  <c r="D32" i="1"/>
  <c r="E59" i="1"/>
  <c r="F59" i="1"/>
  <c r="G59" i="1"/>
  <c r="H48" i="1"/>
  <c r="G50" i="3" l="1"/>
  <c r="H49" i="3"/>
  <c r="D64" i="3"/>
  <c r="H30" i="1"/>
  <c r="E32" i="1"/>
  <c r="F32" i="1"/>
  <c r="G32" i="1"/>
  <c r="G51" i="3" l="1"/>
  <c r="G56" i="3" s="1"/>
  <c r="G60" i="3" s="1"/>
  <c r="H50" i="3"/>
  <c r="H51" i="3" s="1"/>
  <c r="H56" i="3" s="1"/>
  <c r="H26" i="1"/>
  <c r="G62" i="3" l="1"/>
  <c r="G63" i="3" s="1"/>
  <c r="H63" i="3" s="1"/>
  <c r="H60" i="3"/>
  <c r="H27" i="1"/>
  <c r="H29" i="1"/>
  <c r="H24" i="1"/>
  <c r="G43" i="1"/>
  <c r="F43" i="1"/>
  <c r="E43" i="1"/>
  <c r="H42" i="1"/>
  <c r="G39" i="1"/>
  <c r="F39" i="1"/>
  <c r="E39" i="1"/>
  <c r="H38" i="1"/>
  <c r="H39" i="1" s="1"/>
  <c r="H31" i="1"/>
  <c r="G64" i="3" l="1"/>
  <c r="H62" i="3"/>
  <c r="H64" i="3" s="1"/>
  <c r="H43" i="1"/>
  <c r="H46" i="1"/>
  <c r="H28" i="1"/>
  <c r="E55" i="1" l="1"/>
  <c r="F55" i="1"/>
  <c r="H59" i="1" l="1"/>
  <c r="H25" i="1" l="1"/>
  <c r="H47" i="1"/>
  <c r="H58" i="1"/>
  <c r="F35" i="1" l="1"/>
  <c r="F36" i="1" s="1"/>
  <c r="F40" i="1" s="1"/>
  <c r="F44" i="1" s="1"/>
  <c r="F51" i="1" s="1"/>
  <c r="G35" i="1"/>
  <c r="G36" i="1" l="1"/>
  <c r="G40" i="1" s="1"/>
  <c r="G44" i="1" s="1"/>
  <c r="F56" i="1"/>
  <c r="F60" i="1" l="1"/>
  <c r="F62" i="1" s="1"/>
  <c r="F64" i="1" l="1"/>
  <c r="F63" i="1"/>
  <c r="E35" i="1"/>
  <c r="E36" i="1" l="1"/>
  <c r="E40" i="1" s="1"/>
  <c r="E44" i="1" s="1"/>
  <c r="E51" i="1" l="1"/>
  <c r="E56" i="1" s="1"/>
  <c r="E60" i="1" s="1"/>
  <c r="E62" i="1" l="1"/>
  <c r="E63" i="1" l="1"/>
  <c r="E64" i="1"/>
  <c r="D36" i="1" l="1"/>
  <c r="D40" i="1" s="1"/>
  <c r="D44" i="1" s="1"/>
  <c r="G53" i="1" l="1"/>
  <c r="G54" i="1"/>
  <c r="H54" i="1" s="1"/>
  <c r="D51" i="1"/>
  <c r="D56" i="1" s="1"/>
  <c r="D60" i="1" s="1"/>
  <c r="D63" i="1" l="1"/>
  <c r="G55" i="1"/>
  <c r="H55" i="1" s="1"/>
  <c r="H53" i="1"/>
  <c r="G49" i="1" s="1"/>
  <c r="G50" i="1" s="1"/>
  <c r="G51" i="1" s="1"/>
  <c r="G56" i="1" l="1"/>
  <c r="H49" i="1"/>
  <c r="D64" i="1"/>
  <c r="H50" i="1" l="1"/>
  <c r="G60" i="1"/>
  <c r="G62" i="1" l="1"/>
  <c r="G63" i="1" s="1"/>
  <c r="H63" i="1" s="1"/>
  <c r="G64" i="1" l="1"/>
  <c r="H62" i="1"/>
</calcChain>
</file>

<file path=xl/sharedStrings.xml><?xml version="1.0" encoding="utf-8"?>
<sst xmlns="http://schemas.openxmlformats.org/spreadsheetml/2006/main" count="164" uniqueCount="69">
  <si>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</si>
  <si>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</si>
  <si>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</si>
  <si>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</si>
  <si>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</si>
  <si>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</si>
  <si>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</si>
  <si>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</si>
  <si>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</si>
  <si>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</si>
  <si>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</si>
  <si>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</si>
  <si>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</si>
  <si>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</si>
  <si>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</si>
  <si>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</si>
  <si>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</si>
  <si>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</si>
  <si>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</si>
  <si>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</si>
  <si>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</si>
  <si>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</si>
  <si>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</si>
  <si>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</si>
  <si>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</si>
  <si>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</si>
  <si>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</si>
  <si>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</si>
  <si>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</si>
  <si>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</si>
  <si>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</si>
  <si>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</si>
  <si>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</si>
  <si>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</si>
  <si>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</si>
  <si>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</si>
  <si>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</si>
  <si>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</si>
  <si>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</si>
  <si>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</si>
  <si>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</si>
  <si>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</si>
  <si>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</si>
  <si>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</si>
  <si>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</si>
  <si>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</si>
  <si>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</si>
  <si>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</si>
  <si>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</si>
  <si>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</si>
  <si>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</si>
  <si>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</si>
  <si>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</si>
  <si>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</si>
  <si>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</si>
  <si>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</si>
  <si>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</si>
  <si>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</si>
  <si>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</si>
  <si>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Распоряжение АО "ЛОЭСК" №160 от 16.02.2023</t>
  </si>
  <si>
    <t>Приказ АО "ЛОЭСК" №550а о/д от 29.12.2021</t>
  </si>
  <si>
    <t>Проценты по заемным средствам</t>
  </si>
  <si>
    <t>Приказ АО "ЛОЭСК" №75 о/д от 17.04.2023</t>
  </si>
  <si>
    <t>Составлен в текущем уровне цен 3 квартала 2023 г.</t>
  </si>
  <si>
    <t xml:space="preserve"> РК КЛ-10 кВ от ТП-187-185 (участок ВЛ-10 кВ ТП-130-162) в г. Волхов ЛО (инв. №030001204) (20-1-20-0-01-04-2-0081)</t>
  </si>
  <si>
    <t>РК КЛ-10 кВ от ТП-187-185 (участок ВЛ-10 кВ ТП-130-162) в г. Волхов ЛО (инв. №030001204) (20-1-20-0-01-04-2-0081)</t>
  </si>
  <si>
    <t>Пусконаладочные работы РК КЛ-10 кВ от ТП-187-185 (участок ВЛ-10 кВ ТП-130-162) в г. Волхов ЛО (инв. №030001204)</t>
  </si>
  <si>
    <t>РК КЛ-10 кВ от ТП-187-185 (участок ВЛ-10 кВ ТП-130-162) в г. Волхов ЛО (инв. №030001204)</t>
  </si>
  <si>
    <t xml:space="preserve">Составлен в базисном уровне цен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</si>
</sst>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left" vertical="top" wrapText="1"/>
    </xf>
    <xf numFmtId="4" fontId="1" fillId="0" borderId="0" xfId="0" applyNumberFormat="1" applyFont="1"/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4"/>
  <sheetViews>
    <sheetView tabSelected="1" view="pageBreakPreview" topLeftCell="A13" zoomScale="75" zoomScaleNormal="75" zoomScaleSheetLayoutView="75" workbookViewId="0">
      <selection activeCell="G54" sqref="G54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40" t="s">
        <v>2</v>
      </c>
      <c r="D2" s="40"/>
      <c r="E2" s="40"/>
      <c r="F2" s="40"/>
      <c r="G2" s="4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54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46" t="s">
        <v>53</v>
      </c>
      <c r="C6" s="46"/>
      <c r="D6" s="24">
        <f>H64</f>
        <v>7047.1804457590788</v>
      </c>
      <c r="E6" s="2" t="s">
        <v>31</v>
      </c>
      <c r="F6" s="2"/>
      <c r="G6" s="2"/>
      <c r="H6" s="2"/>
    </row>
    <row r="7" spans="2:8" x14ac:dyDescent="0.2">
      <c r="B7" s="47" t="s">
        <v>4</v>
      </c>
      <c r="C7" s="47"/>
      <c r="D7" s="2"/>
      <c r="E7" s="2" t="s">
        <v>31</v>
      </c>
      <c r="F7" s="2"/>
      <c r="G7" s="2"/>
      <c r="H7" s="2"/>
    </row>
    <row r="8" spans="2:8" x14ac:dyDescent="0.2">
      <c r="C8" s="41"/>
      <c r="D8" s="42"/>
      <c r="E8" s="42"/>
      <c r="F8" s="42"/>
      <c r="G8" s="42"/>
      <c r="H8" s="2"/>
    </row>
    <row r="9" spans="2:8" x14ac:dyDescent="0.2">
      <c r="D9" s="10" t="s">
        <v>5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6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43" t="s">
        <v>64</v>
      </c>
      <c r="D14" s="40"/>
      <c r="E14" s="40"/>
      <c r="F14" s="40"/>
      <c r="G14" s="40"/>
      <c r="H14" s="2"/>
    </row>
    <row r="15" spans="2:8" x14ac:dyDescent="0.2">
      <c r="D15" s="14" t="s">
        <v>7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63</v>
      </c>
      <c r="D17" s="13"/>
      <c r="E17" s="2"/>
      <c r="F17" s="2"/>
      <c r="G17" s="2"/>
      <c r="H17" s="2"/>
    </row>
    <row r="18" spans="1:8" ht="12.75" customHeight="1" x14ac:dyDescent="0.2">
      <c r="A18" s="39" t="s">
        <v>8</v>
      </c>
      <c r="B18" s="44" t="s">
        <v>51</v>
      </c>
      <c r="C18" s="44" t="s">
        <v>9</v>
      </c>
      <c r="D18" s="45" t="s">
        <v>10</v>
      </c>
      <c r="E18" s="45"/>
      <c r="F18" s="45"/>
      <c r="G18" s="45"/>
      <c r="H18" s="39" t="s">
        <v>52</v>
      </c>
    </row>
    <row r="19" spans="1:8" x14ac:dyDescent="0.2">
      <c r="A19" s="39"/>
      <c r="B19" s="44"/>
      <c r="C19" s="44"/>
      <c r="D19" s="39" t="s">
        <v>11</v>
      </c>
      <c r="E19" s="39" t="s">
        <v>12</v>
      </c>
      <c r="F19" s="39" t="s">
        <v>13</v>
      </c>
      <c r="G19" s="39" t="s">
        <v>38</v>
      </c>
      <c r="H19" s="39"/>
    </row>
    <row r="20" spans="1:8" x14ac:dyDescent="0.2">
      <c r="A20" s="39"/>
      <c r="B20" s="44"/>
      <c r="C20" s="44"/>
      <c r="D20" s="39"/>
      <c r="E20" s="39"/>
      <c r="F20" s="39"/>
      <c r="G20" s="39"/>
      <c r="H20" s="39"/>
    </row>
    <row r="21" spans="1:8" x14ac:dyDescent="0.2">
      <c r="A21" s="39"/>
      <c r="B21" s="44"/>
      <c r="C21" s="44"/>
      <c r="D21" s="39"/>
      <c r="E21" s="39"/>
      <c r="F21" s="39"/>
      <c r="G21" s="39"/>
      <c r="H21" s="39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2" t="s">
        <v>36</v>
      </c>
      <c r="B23" s="33"/>
      <c r="C23" s="33"/>
      <c r="D23" s="33"/>
      <c r="E23" s="33"/>
      <c r="F23" s="33"/>
      <c r="G23" s="33"/>
      <c r="H23" s="33"/>
    </row>
    <row r="24" spans="1:8" x14ac:dyDescent="0.2">
      <c r="A24" s="18">
        <v>1</v>
      </c>
      <c r="B24" s="23" t="s">
        <v>57</v>
      </c>
      <c r="C24" s="19" t="s">
        <v>19</v>
      </c>
      <c r="D24" s="21"/>
      <c r="E24" s="21"/>
      <c r="F24" s="21"/>
      <c r="G24" s="20">
        <v>12.75</v>
      </c>
      <c r="H24" s="20">
        <f>G24+F24+E24+D24</f>
        <v>12.75</v>
      </c>
    </row>
    <row r="25" spans="1:8" x14ac:dyDescent="0.2">
      <c r="A25" s="18">
        <v>2</v>
      </c>
      <c r="B25" s="23" t="s">
        <v>57</v>
      </c>
      <c r="C25" s="19" t="s">
        <v>26</v>
      </c>
      <c r="D25" s="21"/>
      <c r="E25" s="21"/>
      <c r="F25" s="21"/>
      <c r="G25" s="20"/>
      <c r="H25" s="20">
        <f t="shared" ref="H25:H30" si="0">G25+F25+E25+D25</f>
        <v>0</v>
      </c>
    </row>
    <row r="26" spans="1:8" x14ac:dyDescent="0.2">
      <c r="A26" s="18">
        <v>3</v>
      </c>
      <c r="B26" s="23" t="s">
        <v>15</v>
      </c>
      <c r="C26" s="19" t="s">
        <v>55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18">
        <v>4</v>
      </c>
      <c r="B27" s="23" t="s">
        <v>57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18">
        <v>5</v>
      </c>
      <c r="B28" s="23" t="s">
        <v>57</v>
      </c>
      <c r="C28" s="19" t="s">
        <v>40</v>
      </c>
      <c r="D28" s="21"/>
      <c r="E28" s="21"/>
      <c r="F28" s="21"/>
      <c r="G28" s="20">
        <v>32.299999999999997</v>
      </c>
      <c r="H28" s="20">
        <f>G28+F28+E28+D28</f>
        <v>32.299999999999997</v>
      </c>
    </row>
    <row r="29" spans="1:8" x14ac:dyDescent="0.2">
      <c r="A29" s="18">
        <v>6</v>
      </c>
      <c r="B29" s="23" t="s">
        <v>57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x14ac:dyDescent="0.2">
      <c r="A30" s="18">
        <v>7</v>
      </c>
      <c r="B30" s="23" t="s">
        <v>15</v>
      </c>
      <c r="C30" s="19" t="s">
        <v>58</v>
      </c>
      <c r="D30" s="21"/>
      <c r="E30" s="21"/>
      <c r="F30" s="21"/>
      <c r="G30" s="20"/>
      <c r="H30" s="20">
        <f t="shared" si="0"/>
        <v>0</v>
      </c>
    </row>
    <row r="31" spans="1:8" x14ac:dyDescent="0.2">
      <c r="A31" s="18">
        <v>8</v>
      </c>
      <c r="B31" s="23" t="s">
        <v>15</v>
      </c>
      <c r="C31" s="19" t="s">
        <v>41</v>
      </c>
      <c r="D31" s="21">
        <v>172.45400000000001</v>
      </c>
      <c r="E31" s="21"/>
      <c r="F31" s="21"/>
      <c r="G31" s="20"/>
      <c r="H31" s="20">
        <f>G31+F31+E31+D31</f>
        <v>172.45400000000001</v>
      </c>
    </row>
    <row r="32" spans="1:8" x14ac:dyDescent="0.2">
      <c r="A32" s="22"/>
      <c r="B32" s="34" t="s">
        <v>37</v>
      </c>
      <c r="C32" s="35"/>
      <c r="D32" s="20">
        <f>D24+D31+D25+D27+D29+D26+D28+D30</f>
        <v>172.45400000000001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45.05</v>
      </c>
      <c r="H32" s="20">
        <f>H24+H31+H25+H27+H29+H26+H28+H30</f>
        <v>217.50400000000002</v>
      </c>
    </row>
    <row r="33" spans="1:12" x14ac:dyDescent="0.2">
      <c r="A33" s="32" t="s">
        <v>14</v>
      </c>
      <c r="B33" s="33"/>
      <c r="C33" s="33"/>
      <c r="D33" s="33"/>
      <c r="E33" s="33"/>
      <c r="F33" s="33"/>
      <c r="G33" s="33"/>
      <c r="H33" s="33"/>
    </row>
    <row r="34" spans="1:12" ht="25.5" x14ac:dyDescent="0.2">
      <c r="A34" s="18">
        <v>9</v>
      </c>
      <c r="B34" s="19" t="s">
        <v>15</v>
      </c>
      <c r="C34" s="25" t="s">
        <v>65</v>
      </c>
      <c r="D34" s="27">
        <f>3928.925-31.629-225.222-172.454</f>
        <v>3499.62</v>
      </c>
      <c r="E34" s="27">
        <v>278.93700000000001</v>
      </c>
      <c r="F34" s="21">
        <v>0</v>
      </c>
      <c r="G34" s="21">
        <v>0</v>
      </c>
      <c r="H34" s="20">
        <f>D34+F34+E34+G34</f>
        <v>3778.5569999999998</v>
      </c>
    </row>
    <row r="35" spans="1:12" x14ac:dyDescent="0.2">
      <c r="A35" s="22"/>
      <c r="B35" s="34" t="s">
        <v>16</v>
      </c>
      <c r="C35" s="35"/>
      <c r="D35" s="20">
        <f>D34</f>
        <v>3499.62</v>
      </c>
      <c r="E35" s="20">
        <f>E34</f>
        <v>278.93700000000001</v>
      </c>
      <c r="F35" s="21">
        <f>F34</f>
        <v>0</v>
      </c>
      <c r="G35" s="21">
        <f>G34</f>
        <v>0</v>
      </c>
      <c r="H35" s="20">
        <f>D35+F35+E35+G35</f>
        <v>3778.5569999999998</v>
      </c>
    </row>
    <row r="36" spans="1:12" x14ac:dyDescent="0.2">
      <c r="A36" s="22"/>
      <c r="B36" s="34" t="s">
        <v>34</v>
      </c>
      <c r="C36" s="35"/>
      <c r="D36" s="20">
        <f>D35+D32</f>
        <v>3672.0740000000001</v>
      </c>
      <c r="E36" s="20">
        <f>E35+E32</f>
        <v>278.93700000000001</v>
      </c>
      <c r="F36" s="20">
        <f>F35+F32</f>
        <v>0</v>
      </c>
      <c r="G36" s="20">
        <f>G35+G32</f>
        <v>45.05</v>
      </c>
      <c r="H36" s="20">
        <f>H35+H32</f>
        <v>3996.0609999999997</v>
      </c>
      <c r="L36" s="31"/>
    </row>
    <row r="37" spans="1:12" x14ac:dyDescent="0.2">
      <c r="A37" s="32" t="s">
        <v>44</v>
      </c>
      <c r="B37" s="33"/>
      <c r="C37" s="33"/>
      <c r="D37" s="33"/>
      <c r="E37" s="33"/>
      <c r="F37" s="33"/>
      <c r="G37" s="33"/>
      <c r="H37" s="33"/>
    </row>
    <row r="38" spans="1:12" x14ac:dyDescent="0.2">
      <c r="A38" s="18">
        <v>10</v>
      </c>
      <c r="B38" s="19" t="s">
        <v>15</v>
      </c>
      <c r="C38" s="25"/>
      <c r="D38" s="27">
        <v>31.629000000000001</v>
      </c>
      <c r="E38" s="27"/>
      <c r="F38" s="21"/>
      <c r="G38" s="21"/>
      <c r="H38" s="20">
        <f>D38+E38+G38+F38</f>
        <v>31.629000000000001</v>
      </c>
    </row>
    <row r="39" spans="1:12" x14ac:dyDescent="0.2">
      <c r="A39" s="22"/>
      <c r="B39" s="34" t="s">
        <v>47</v>
      </c>
      <c r="C39" s="35"/>
      <c r="D39" s="20">
        <f>D38</f>
        <v>31.629000000000001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31.629000000000001</v>
      </c>
    </row>
    <row r="40" spans="1:12" x14ac:dyDescent="0.2">
      <c r="A40" s="22"/>
      <c r="B40" s="34" t="s">
        <v>42</v>
      </c>
      <c r="C40" s="35"/>
      <c r="D40" s="20">
        <f>D39+D36</f>
        <v>3703.703</v>
      </c>
      <c r="E40" s="20">
        <f t="shared" ref="E40" si="2">E39+E36</f>
        <v>278.93700000000001</v>
      </c>
      <c r="F40" s="20">
        <f t="shared" ref="F40" si="3">F39+F36</f>
        <v>0</v>
      </c>
      <c r="G40" s="20">
        <f t="shared" ref="G40" si="4">G39+G36</f>
        <v>45.05</v>
      </c>
      <c r="H40" s="20">
        <f>H39+H36</f>
        <v>4027.6899999999996</v>
      </c>
    </row>
    <row r="41" spans="1:12" x14ac:dyDescent="0.2">
      <c r="A41" s="32" t="s">
        <v>45</v>
      </c>
      <c r="B41" s="33"/>
      <c r="C41" s="33"/>
      <c r="D41" s="33"/>
      <c r="E41" s="33"/>
      <c r="F41" s="33"/>
      <c r="G41" s="33"/>
      <c r="H41" s="33"/>
    </row>
    <row r="42" spans="1:12" x14ac:dyDescent="0.2">
      <c r="A42" s="18">
        <v>11</v>
      </c>
      <c r="B42" s="19" t="s">
        <v>15</v>
      </c>
      <c r="C42" s="25" t="s">
        <v>56</v>
      </c>
      <c r="D42" s="27">
        <v>225.22200000000001</v>
      </c>
      <c r="E42" s="27"/>
      <c r="F42" s="21"/>
      <c r="G42" s="21"/>
      <c r="H42" s="20">
        <f>D42+E42+G42+F42</f>
        <v>225.22200000000001</v>
      </c>
    </row>
    <row r="43" spans="1:12" x14ac:dyDescent="0.2">
      <c r="A43" s="22"/>
      <c r="B43" s="34" t="s">
        <v>46</v>
      </c>
      <c r="C43" s="35"/>
      <c r="D43" s="20">
        <f>D42</f>
        <v>225.22200000000001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225.22200000000001</v>
      </c>
    </row>
    <row r="44" spans="1:12" x14ac:dyDescent="0.2">
      <c r="A44" s="22"/>
      <c r="B44" s="34" t="s">
        <v>43</v>
      </c>
      <c r="C44" s="35"/>
      <c r="D44" s="20">
        <f>D43+D40</f>
        <v>3928.9250000000002</v>
      </c>
      <c r="E44" s="20">
        <f t="shared" ref="E44" si="5">E43+E40</f>
        <v>278.93700000000001</v>
      </c>
      <c r="F44" s="20">
        <f t="shared" ref="F44" si="6">F43+F40</f>
        <v>0</v>
      </c>
      <c r="G44" s="20">
        <f t="shared" ref="G44" si="7">G43+G40</f>
        <v>45.05</v>
      </c>
      <c r="H44" s="20">
        <f>H43+H40</f>
        <v>4252.9119999999994</v>
      </c>
    </row>
    <row r="45" spans="1:12" x14ac:dyDescent="0.2">
      <c r="A45" s="32" t="s">
        <v>33</v>
      </c>
      <c r="B45" s="33"/>
      <c r="C45" s="33"/>
      <c r="D45" s="33"/>
      <c r="E45" s="33"/>
      <c r="F45" s="33"/>
      <c r="G45" s="33"/>
      <c r="H45" s="33"/>
    </row>
    <row r="46" spans="1:12" ht="38.25" x14ac:dyDescent="0.2">
      <c r="A46" s="18">
        <v>12</v>
      </c>
      <c r="B46" s="28" t="s">
        <v>15</v>
      </c>
      <c r="C46" s="28" t="s">
        <v>66</v>
      </c>
      <c r="D46" s="28"/>
      <c r="E46" s="28"/>
      <c r="F46" s="28"/>
      <c r="G46" s="29">
        <v>104.015</v>
      </c>
      <c r="H46" s="20">
        <f t="shared" ref="H46" si="8">G46+F46+E46+D46</f>
        <v>104.015</v>
      </c>
    </row>
    <row r="47" spans="1:12" x14ac:dyDescent="0.2">
      <c r="A47" s="18">
        <v>13</v>
      </c>
      <c r="B47" s="23" t="s">
        <v>57</v>
      </c>
      <c r="C47" s="19" t="s">
        <v>48</v>
      </c>
      <c r="D47" s="21"/>
      <c r="E47" s="21"/>
      <c r="F47" s="21"/>
      <c r="G47" s="20">
        <v>25</v>
      </c>
      <c r="H47" s="20">
        <f>G47+F47+E47+D47</f>
        <v>25</v>
      </c>
    </row>
    <row r="48" spans="1:12" x14ac:dyDescent="0.2">
      <c r="A48" s="18">
        <v>14</v>
      </c>
      <c r="B48" s="23" t="s">
        <v>57</v>
      </c>
      <c r="C48" s="19" t="s">
        <v>39</v>
      </c>
      <c r="D48" s="21"/>
      <c r="E48" s="21"/>
      <c r="F48" s="21"/>
      <c r="G48" s="20">
        <v>29.75</v>
      </c>
      <c r="H48" s="20">
        <f>G48+F48+E48+D48</f>
        <v>29.75</v>
      </c>
    </row>
    <row r="49" spans="1:14" ht="38.25" x14ac:dyDescent="0.2">
      <c r="A49" s="18">
        <v>15</v>
      </c>
      <c r="B49" s="19" t="s">
        <v>59</v>
      </c>
      <c r="C49" s="19" t="s">
        <v>61</v>
      </c>
      <c r="D49" s="21"/>
      <c r="E49" s="21"/>
      <c r="F49" s="21"/>
      <c r="G49" s="20">
        <f>(D44+E44+F44+G44+H46+H47+H48+H58+H54+H53)/100*6.7</f>
        <v>368.76061376590013</v>
      </c>
      <c r="H49" s="20">
        <f>G49+F49+E49+D49</f>
        <v>368.76061376590013</v>
      </c>
      <c r="N49" s="31"/>
    </row>
    <row r="50" spans="1:14" x14ac:dyDescent="0.2">
      <c r="A50" s="22"/>
      <c r="B50" s="34" t="s">
        <v>35</v>
      </c>
      <c r="C50" s="35"/>
      <c r="D50" s="21">
        <f>D48+D46+D47+D49</f>
        <v>0</v>
      </c>
      <c r="E50" s="21">
        <f t="shared" ref="E50:F50" si="9">E48+E46+E47+E49</f>
        <v>0</v>
      </c>
      <c r="F50" s="21">
        <f t="shared" si="9"/>
        <v>0</v>
      </c>
      <c r="G50" s="21">
        <f>G48+G46+G47+G49</f>
        <v>527.52561376590006</v>
      </c>
      <c r="H50" s="20">
        <f>D50+E50+F50+G50</f>
        <v>527.52561376590006</v>
      </c>
    </row>
    <row r="51" spans="1:14" x14ac:dyDescent="0.2">
      <c r="A51" s="22"/>
      <c r="B51" s="34" t="s">
        <v>17</v>
      </c>
      <c r="C51" s="35"/>
      <c r="D51" s="20">
        <f>D50+D44</f>
        <v>3928.9250000000002</v>
      </c>
      <c r="E51" s="20">
        <f>E50+E44</f>
        <v>278.93700000000001</v>
      </c>
      <c r="F51" s="20">
        <f>F50+F44</f>
        <v>0</v>
      </c>
      <c r="G51" s="20">
        <f>G50+G44</f>
        <v>572.57561376590002</v>
      </c>
      <c r="H51" s="20">
        <f>H50+H44</f>
        <v>4780.4376137658992</v>
      </c>
    </row>
    <row r="52" spans="1:14" x14ac:dyDescent="0.2">
      <c r="A52" s="32" t="s">
        <v>29</v>
      </c>
      <c r="B52" s="33"/>
      <c r="C52" s="33"/>
      <c r="D52" s="33"/>
      <c r="E52" s="33"/>
      <c r="F52" s="33"/>
      <c r="G52" s="33"/>
      <c r="H52" s="33"/>
    </row>
    <row r="53" spans="1:14" ht="39" customHeight="1" x14ac:dyDescent="0.2">
      <c r="A53" s="18">
        <v>16</v>
      </c>
      <c r="B53" s="19" t="s">
        <v>60</v>
      </c>
      <c r="C53" s="19" t="s">
        <v>27</v>
      </c>
      <c r="D53" s="21"/>
      <c r="E53" s="21"/>
      <c r="F53" s="21"/>
      <c r="G53" s="20">
        <f>(D44+E44+F44+G44+H46+H47+H48)/100*2.14</f>
        <v>94.409887800000007</v>
      </c>
      <c r="H53" s="20">
        <f>D53+E53+F53+G53</f>
        <v>94.409887800000007</v>
      </c>
    </row>
    <row r="54" spans="1:14" ht="41.25" customHeight="1" x14ac:dyDescent="0.2">
      <c r="A54" s="18">
        <v>17</v>
      </c>
      <c r="B54" s="19" t="s">
        <v>62</v>
      </c>
      <c r="C54" s="26" t="s">
        <v>28</v>
      </c>
      <c r="D54" s="21"/>
      <c r="E54" s="21"/>
      <c r="F54" s="21"/>
      <c r="G54" s="20">
        <f>(D44+E44+F44+G44+H46+H47+H48+H58)/100*11.7</f>
        <v>566.61516990000007</v>
      </c>
      <c r="H54" s="20">
        <f>D54+E54+F54+G54</f>
        <v>566.61516990000007</v>
      </c>
    </row>
    <row r="55" spans="1:14" ht="12.75" customHeight="1" x14ac:dyDescent="0.2">
      <c r="A55" s="36" t="s">
        <v>32</v>
      </c>
      <c r="B55" s="37"/>
      <c r="C55" s="38"/>
      <c r="D55" s="21">
        <f>D53+D54</f>
        <v>0</v>
      </c>
      <c r="E55" s="21">
        <f t="shared" ref="E55:F55" si="10">E53+E54</f>
        <v>0</v>
      </c>
      <c r="F55" s="21">
        <f t="shared" si="10"/>
        <v>0</v>
      </c>
      <c r="G55" s="21">
        <f>G53+G54</f>
        <v>661.02505770000005</v>
      </c>
      <c r="H55" s="20">
        <f>D55+E55+F55+G55</f>
        <v>661.02505770000005</v>
      </c>
    </row>
    <row r="56" spans="1:14" x14ac:dyDescent="0.2">
      <c r="A56" s="22"/>
      <c r="B56" s="34" t="s">
        <v>30</v>
      </c>
      <c r="C56" s="35"/>
      <c r="D56" s="20">
        <f>D51+D55</f>
        <v>3928.9250000000002</v>
      </c>
      <c r="E56" s="20">
        <f t="shared" ref="E56:F56" si="11">E51+E55</f>
        <v>278.93700000000001</v>
      </c>
      <c r="F56" s="20">
        <f t="shared" si="11"/>
        <v>0</v>
      </c>
      <c r="G56" s="20">
        <f>G51+G55</f>
        <v>1233.6006714659002</v>
      </c>
      <c r="H56" s="20">
        <f>H55+H51</f>
        <v>5441.4626714658989</v>
      </c>
    </row>
    <row r="57" spans="1:14" x14ac:dyDescent="0.2">
      <c r="A57" s="32" t="s">
        <v>18</v>
      </c>
      <c r="B57" s="33"/>
      <c r="C57" s="33"/>
      <c r="D57" s="33"/>
      <c r="E57" s="33"/>
      <c r="F57" s="33"/>
      <c r="G57" s="33"/>
      <c r="H57" s="33"/>
    </row>
    <row r="58" spans="1:14" ht="25.5" x14ac:dyDescent="0.2">
      <c r="A58" s="18">
        <v>18</v>
      </c>
      <c r="B58" s="23" t="s">
        <v>15</v>
      </c>
      <c r="C58" s="19" t="s">
        <v>67</v>
      </c>
      <c r="D58" s="21"/>
      <c r="E58" s="21"/>
      <c r="F58" s="21"/>
      <c r="G58" s="20">
        <f>4311.877*0.1</f>
        <v>431.18770000000006</v>
      </c>
      <c r="H58" s="20">
        <f>G58+F58+E58+D58</f>
        <v>431.18770000000006</v>
      </c>
    </row>
    <row r="59" spans="1:14" x14ac:dyDescent="0.2">
      <c r="A59" s="22"/>
      <c r="B59" s="34" t="s">
        <v>20</v>
      </c>
      <c r="C59" s="35"/>
      <c r="D59" s="20">
        <f>D58</f>
        <v>0</v>
      </c>
      <c r="E59" s="20">
        <f t="shared" ref="E59:G59" si="12">E58</f>
        <v>0</v>
      </c>
      <c r="F59" s="20">
        <f t="shared" si="12"/>
        <v>0</v>
      </c>
      <c r="G59" s="20">
        <f t="shared" si="12"/>
        <v>431.18770000000006</v>
      </c>
      <c r="H59" s="20">
        <f>G59+F59+E59+D59</f>
        <v>431.18770000000006</v>
      </c>
    </row>
    <row r="60" spans="1:14" x14ac:dyDescent="0.2">
      <c r="A60" s="22"/>
      <c r="B60" s="34" t="s">
        <v>21</v>
      </c>
      <c r="C60" s="35"/>
      <c r="D60" s="20">
        <f>D56+D59</f>
        <v>3928.9250000000002</v>
      </c>
      <c r="E60" s="20">
        <f>E56+E59</f>
        <v>278.93700000000001</v>
      </c>
      <c r="F60" s="20">
        <f>F56+F59</f>
        <v>0</v>
      </c>
      <c r="G60" s="20">
        <f>G56+G59</f>
        <v>1664.7883714659001</v>
      </c>
      <c r="H60" s="20">
        <f>H59+H56</f>
        <v>5872.6503714658993</v>
      </c>
    </row>
    <row r="61" spans="1:14" x14ac:dyDescent="0.2">
      <c r="A61" s="32" t="s">
        <v>22</v>
      </c>
      <c r="B61" s="33"/>
      <c r="C61" s="33"/>
      <c r="D61" s="33"/>
      <c r="E61" s="33"/>
      <c r="F61" s="33"/>
      <c r="G61" s="33"/>
      <c r="H61" s="33"/>
    </row>
    <row r="62" spans="1:14" x14ac:dyDescent="0.2">
      <c r="A62" s="18">
        <v>19</v>
      </c>
      <c r="B62" s="23"/>
      <c r="C62" s="19" t="s">
        <v>23</v>
      </c>
      <c r="D62" s="20">
        <f>D60/100*20</f>
        <v>785.78500000000008</v>
      </c>
      <c r="E62" s="20">
        <f>E60/100*20</f>
        <v>55.787399999999998</v>
      </c>
      <c r="F62" s="20">
        <f>F60/100*20</f>
        <v>0</v>
      </c>
      <c r="G62" s="20">
        <f>G60/100*20</f>
        <v>332.95767429318005</v>
      </c>
      <c r="H62" s="20">
        <f>H60/100*20</f>
        <v>1174.53007429318</v>
      </c>
    </row>
    <row r="63" spans="1:14" x14ac:dyDescent="0.2">
      <c r="A63" s="22"/>
      <c r="B63" s="34" t="s">
        <v>24</v>
      </c>
      <c r="C63" s="35"/>
      <c r="D63" s="20">
        <f>D62</f>
        <v>785.78500000000008</v>
      </c>
      <c r="E63" s="20">
        <f>E62</f>
        <v>55.787399999999998</v>
      </c>
      <c r="F63" s="21">
        <f>F62</f>
        <v>0</v>
      </c>
      <c r="G63" s="20">
        <f>G62</f>
        <v>332.95767429318005</v>
      </c>
      <c r="H63" s="20">
        <f>D63+E63+F63+G63</f>
        <v>1174.5300742931802</v>
      </c>
    </row>
    <row r="64" spans="1:14" x14ac:dyDescent="0.2">
      <c r="A64" s="22"/>
      <c r="B64" s="34" t="s">
        <v>25</v>
      </c>
      <c r="C64" s="35"/>
      <c r="D64" s="20">
        <f>D60+D62</f>
        <v>4714.71</v>
      </c>
      <c r="E64" s="20">
        <f>E60+E62</f>
        <v>334.7244</v>
      </c>
      <c r="F64" s="20">
        <f>F60+F62</f>
        <v>0</v>
      </c>
      <c r="G64" s="20">
        <f>G60+G62</f>
        <v>1997.7460457590801</v>
      </c>
      <c r="H64" s="20">
        <f>H60+H62</f>
        <v>7047.1804457590788</v>
      </c>
    </row>
  </sheetData>
  <mergeCells count="37">
    <mergeCell ref="B44:C44"/>
    <mergeCell ref="B32:C32"/>
    <mergeCell ref="A37:H37"/>
    <mergeCell ref="B39:C39"/>
    <mergeCell ref="B40:C40"/>
    <mergeCell ref="A41:H41"/>
    <mergeCell ref="A33:H3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F19:F21"/>
    <mergeCell ref="G19:G21"/>
    <mergeCell ref="A23:H23"/>
    <mergeCell ref="B60:C60"/>
    <mergeCell ref="A61:H61"/>
    <mergeCell ref="B63:C63"/>
    <mergeCell ref="B64:C64"/>
    <mergeCell ref="B35:C35"/>
    <mergeCell ref="B36:C36"/>
    <mergeCell ref="A57:H57"/>
    <mergeCell ref="B59:C59"/>
    <mergeCell ref="A52:H52"/>
    <mergeCell ref="B56:C56"/>
    <mergeCell ref="A45:H45"/>
    <mergeCell ref="B50:C50"/>
    <mergeCell ref="A55:C55"/>
    <mergeCell ref="B51:C51"/>
    <mergeCell ref="B43:C4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59DA9-18DD-4F0B-B8C4-096C71B3F04B}">
  <sheetPr>
    <pageSetUpPr fitToPage="1"/>
  </sheetPr>
  <dimension ref="A1:N64"/>
  <sheetViews>
    <sheetView view="pageBreakPreview" topLeftCell="A16" zoomScale="75" zoomScaleNormal="75" zoomScaleSheetLayoutView="75" workbookViewId="0">
      <selection activeCell="G56" sqref="G56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40" t="s">
        <v>2</v>
      </c>
      <c r="D2" s="40"/>
      <c r="E2" s="40"/>
      <c r="F2" s="40"/>
      <c r="G2" s="4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54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46" t="s">
        <v>53</v>
      </c>
      <c r="C6" s="46"/>
      <c r="D6" s="24">
        <f>H64</f>
        <v>929.592816994028</v>
      </c>
      <c r="E6" s="2" t="s">
        <v>31</v>
      </c>
      <c r="F6" s="2"/>
      <c r="G6" s="2"/>
      <c r="H6" s="2"/>
    </row>
    <row r="7" spans="2:8" x14ac:dyDescent="0.2">
      <c r="B7" s="47" t="s">
        <v>4</v>
      </c>
      <c r="C7" s="47"/>
      <c r="D7" s="2"/>
      <c r="E7" s="2" t="s">
        <v>31</v>
      </c>
      <c r="F7" s="2"/>
      <c r="G7" s="2"/>
      <c r="H7" s="2"/>
    </row>
    <row r="8" spans="2:8" x14ac:dyDescent="0.2">
      <c r="C8" s="41"/>
      <c r="D8" s="42"/>
      <c r="E8" s="42"/>
      <c r="F8" s="42"/>
      <c r="G8" s="42"/>
      <c r="H8" s="2"/>
    </row>
    <row r="9" spans="2:8" x14ac:dyDescent="0.2">
      <c r="D9" s="10" t="s">
        <v>5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6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25.5" customHeight="1" x14ac:dyDescent="0.2">
      <c r="C14" s="43" t="s">
        <v>64</v>
      </c>
      <c r="D14" s="40"/>
      <c r="E14" s="40"/>
      <c r="F14" s="40"/>
      <c r="G14" s="40"/>
      <c r="H14" s="2"/>
    </row>
    <row r="15" spans="2:8" x14ac:dyDescent="0.2">
      <c r="D15" s="14" t="s">
        <v>7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68</v>
      </c>
      <c r="D17" s="13"/>
      <c r="E17" s="2"/>
      <c r="F17" s="2"/>
      <c r="G17" s="2"/>
      <c r="H17" s="2"/>
    </row>
    <row r="18" spans="1:8" ht="12.75" customHeight="1" x14ac:dyDescent="0.2">
      <c r="A18" s="39" t="s">
        <v>8</v>
      </c>
      <c r="B18" s="44" t="s">
        <v>51</v>
      </c>
      <c r="C18" s="44" t="s">
        <v>9</v>
      </c>
      <c r="D18" s="45" t="s">
        <v>10</v>
      </c>
      <c r="E18" s="45"/>
      <c r="F18" s="45"/>
      <c r="G18" s="45"/>
      <c r="H18" s="39" t="s">
        <v>52</v>
      </c>
    </row>
    <row r="19" spans="1:8" x14ac:dyDescent="0.2">
      <c r="A19" s="39"/>
      <c r="B19" s="44"/>
      <c r="C19" s="44"/>
      <c r="D19" s="39" t="s">
        <v>11</v>
      </c>
      <c r="E19" s="39" t="s">
        <v>12</v>
      </c>
      <c r="F19" s="39" t="s">
        <v>13</v>
      </c>
      <c r="G19" s="39" t="s">
        <v>38</v>
      </c>
      <c r="H19" s="39"/>
    </row>
    <row r="20" spans="1:8" x14ac:dyDescent="0.2">
      <c r="A20" s="39"/>
      <c r="B20" s="44"/>
      <c r="C20" s="44"/>
      <c r="D20" s="39"/>
      <c r="E20" s="39"/>
      <c r="F20" s="39"/>
      <c r="G20" s="39"/>
      <c r="H20" s="39"/>
    </row>
    <row r="21" spans="1:8" x14ac:dyDescent="0.2">
      <c r="A21" s="39"/>
      <c r="B21" s="44"/>
      <c r="C21" s="44"/>
      <c r="D21" s="39"/>
      <c r="E21" s="39"/>
      <c r="F21" s="39"/>
      <c r="G21" s="39"/>
      <c r="H21" s="39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32" t="s">
        <v>36</v>
      </c>
      <c r="B23" s="33"/>
      <c r="C23" s="33"/>
      <c r="D23" s="33"/>
      <c r="E23" s="33"/>
      <c r="F23" s="33"/>
      <c r="G23" s="33"/>
      <c r="H23" s="33"/>
    </row>
    <row r="24" spans="1:8" x14ac:dyDescent="0.2">
      <c r="A24" s="18">
        <v>1</v>
      </c>
      <c r="B24" s="23" t="s">
        <v>57</v>
      </c>
      <c r="C24" s="19" t="s">
        <v>19</v>
      </c>
      <c r="D24" s="21"/>
      <c r="E24" s="21"/>
      <c r="F24" s="21"/>
      <c r="G24" s="20">
        <f>12.75/5.46</f>
        <v>2.3351648351648353</v>
      </c>
      <c r="H24" s="20">
        <f>G24+F24+E24+D24</f>
        <v>2.3351648351648353</v>
      </c>
    </row>
    <row r="25" spans="1:8" x14ac:dyDescent="0.2">
      <c r="A25" s="18">
        <v>2</v>
      </c>
      <c r="B25" s="23" t="s">
        <v>57</v>
      </c>
      <c r="C25" s="19" t="s">
        <v>26</v>
      </c>
      <c r="D25" s="21"/>
      <c r="E25" s="21"/>
      <c r="F25" s="21"/>
      <c r="G25" s="20"/>
      <c r="H25" s="20">
        <f t="shared" ref="H25:H30" si="0">G25+F25+E25+D25</f>
        <v>0</v>
      </c>
    </row>
    <row r="26" spans="1:8" x14ac:dyDescent="0.2">
      <c r="A26" s="18">
        <v>3</v>
      </c>
      <c r="B26" s="23" t="s">
        <v>15</v>
      </c>
      <c r="C26" s="19" t="s">
        <v>55</v>
      </c>
      <c r="D26" s="21"/>
      <c r="E26" s="21"/>
      <c r="F26" s="21"/>
      <c r="G26" s="20"/>
      <c r="H26" s="20">
        <f t="shared" si="0"/>
        <v>0</v>
      </c>
    </row>
    <row r="27" spans="1:8" x14ac:dyDescent="0.2">
      <c r="A27" s="18">
        <v>4</v>
      </c>
      <c r="B27" s="23" t="s">
        <v>57</v>
      </c>
      <c r="C27" s="19" t="s">
        <v>49</v>
      </c>
      <c r="D27" s="21"/>
      <c r="E27" s="21"/>
      <c r="F27" s="21"/>
      <c r="G27" s="20"/>
      <c r="H27" s="20">
        <f t="shared" si="0"/>
        <v>0</v>
      </c>
    </row>
    <row r="28" spans="1:8" x14ac:dyDescent="0.2">
      <c r="A28" s="18">
        <v>5</v>
      </c>
      <c r="B28" s="23" t="s">
        <v>57</v>
      </c>
      <c r="C28" s="19" t="s">
        <v>40</v>
      </c>
      <c r="D28" s="21"/>
      <c r="E28" s="21"/>
      <c r="F28" s="21"/>
      <c r="G28" s="20">
        <f>32.3/5.46</f>
        <v>5.9157509157509152</v>
      </c>
      <c r="H28" s="20">
        <f>G28+F28+E28+D28</f>
        <v>5.9157509157509152</v>
      </c>
    </row>
    <row r="29" spans="1:8" x14ac:dyDescent="0.2">
      <c r="A29" s="18">
        <v>6</v>
      </c>
      <c r="B29" s="23" t="s">
        <v>57</v>
      </c>
      <c r="C29" s="19" t="s">
        <v>50</v>
      </c>
      <c r="D29" s="21"/>
      <c r="E29" s="21"/>
      <c r="F29" s="21"/>
      <c r="G29" s="20"/>
      <c r="H29" s="20">
        <f t="shared" si="0"/>
        <v>0</v>
      </c>
    </row>
    <row r="30" spans="1:8" x14ac:dyDescent="0.2">
      <c r="A30" s="18">
        <v>7</v>
      </c>
      <c r="B30" s="23" t="s">
        <v>15</v>
      </c>
      <c r="C30" s="19" t="s">
        <v>58</v>
      </c>
      <c r="D30" s="21"/>
      <c r="E30" s="21"/>
      <c r="F30" s="21"/>
      <c r="G30" s="20"/>
      <c r="H30" s="20">
        <f t="shared" si="0"/>
        <v>0</v>
      </c>
    </row>
    <row r="31" spans="1:8" x14ac:dyDescent="0.2">
      <c r="A31" s="18">
        <v>8</v>
      </c>
      <c r="B31" s="23" t="s">
        <v>15</v>
      </c>
      <c r="C31" s="19" t="s">
        <v>41</v>
      </c>
      <c r="D31" s="21">
        <v>12</v>
      </c>
      <c r="E31" s="21"/>
      <c r="F31" s="21"/>
      <c r="G31" s="20"/>
      <c r="H31" s="20">
        <f>G31+F31+E31+D31</f>
        <v>12</v>
      </c>
    </row>
    <row r="32" spans="1:8" x14ac:dyDescent="0.2">
      <c r="A32" s="22"/>
      <c r="B32" s="34" t="s">
        <v>37</v>
      </c>
      <c r="C32" s="35"/>
      <c r="D32" s="20">
        <f>D24+D31+D25+D27+D29+D26+D28+D30</f>
        <v>12</v>
      </c>
      <c r="E32" s="20">
        <f t="shared" ref="E32:G32" si="1">E24+E31+E25+E27+E29+E26+E28+E30</f>
        <v>0</v>
      </c>
      <c r="F32" s="20">
        <f t="shared" si="1"/>
        <v>0</v>
      </c>
      <c r="G32" s="20">
        <f t="shared" si="1"/>
        <v>8.25091575091575</v>
      </c>
      <c r="H32" s="20">
        <f>H24+H31+H25+H27+H29+H26+H28+H30</f>
        <v>20.250915750915752</v>
      </c>
    </row>
    <row r="33" spans="1:12" x14ac:dyDescent="0.2">
      <c r="A33" s="32" t="s">
        <v>14</v>
      </c>
      <c r="B33" s="33"/>
      <c r="C33" s="33"/>
      <c r="D33" s="33"/>
      <c r="E33" s="33"/>
      <c r="F33" s="33"/>
      <c r="G33" s="33"/>
      <c r="H33" s="33"/>
    </row>
    <row r="34" spans="1:12" ht="25.5" x14ac:dyDescent="0.2">
      <c r="A34" s="18">
        <v>9</v>
      </c>
      <c r="B34" s="19" t="s">
        <v>15</v>
      </c>
      <c r="C34" s="25" t="s">
        <v>65</v>
      </c>
      <c r="D34" s="27">
        <f>530.75-12-13.908-2.111-5.34</f>
        <v>497.39100000000002</v>
      </c>
      <c r="E34" s="27">
        <v>18.027000000000001</v>
      </c>
      <c r="F34" s="21">
        <v>0</v>
      </c>
      <c r="G34" s="21">
        <v>0</v>
      </c>
      <c r="H34" s="20">
        <f>D34+F34+E34+G34</f>
        <v>515.41800000000001</v>
      </c>
      <c r="L34" s="31"/>
    </row>
    <row r="35" spans="1:12" x14ac:dyDescent="0.2">
      <c r="A35" s="22"/>
      <c r="B35" s="34" t="s">
        <v>16</v>
      </c>
      <c r="C35" s="35"/>
      <c r="D35" s="20">
        <f>D34</f>
        <v>497.39100000000002</v>
      </c>
      <c r="E35" s="20">
        <f>E34</f>
        <v>18.027000000000001</v>
      </c>
      <c r="F35" s="21">
        <f>F34</f>
        <v>0</v>
      </c>
      <c r="G35" s="21">
        <f>G34</f>
        <v>0</v>
      </c>
      <c r="H35" s="20">
        <f>D35+F35+E35+G35</f>
        <v>515.41800000000001</v>
      </c>
    </row>
    <row r="36" spans="1:12" x14ac:dyDescent="0.2">
      <c r="A36" s="22"/>
      <c r="B36" s="34" t="s">
        <v>34</v>
      </c>
      <c r="C36" s="35"/>
      <c r="D36" s="20">
        <f>D35+D32</f>
        <v>509.39100000000002</v>
      </c>
      <c r="E36" s="20">
        <f>E35+E32</f>
        <v>18.027000000000001</v>
      </c>
      <c r="F36" s="20">
        <f>F35+F32</f>
        <v>0</v>
      </c>
      <c r="G36" s="20">
        <f>G35+G32</f>
        <v>8.25091575091575</v>
      </c>
      <c r="H36" s="20">
        <f>H35+H32</f>
        <v>535.66891575091574</v>
      </c>
      <c r="L36" s="31"/>
    </row>
    <row r="37" spans="1:12" x14ac:dyDescent="0.2">
      <c r="A37" s="32" t="s">
        <v>44</v>
      </c>
      <c r="B37" s="33"/>
      <c r="C37" s="33"/>
      <c r="D37" s="33"/>
      <c r="E37" s="33"/>
      <c r="F37" s="33"/>
      <c r="G37" s="33"/>
      <c r="H37" s="33"/>
    </row>
    <row r="38" spans="1:12" x14ac:dyDescent="0.2">
      <c r="A38" s="18">
        <v>10</v>
      </c>
      <c r="B38" s="19" t="s">
        <v>15</v>
      </c>
      <c r="C38" s="25"/>
      <c r="D38" s="27">
        <v>2.1110000000000002</v>
      </c>
      <c r="E38" s="27"/>
      <c r="F38" s="21"/>
      <c r="G38" s="21"/>
      <c r="H38" s="20">
        <f>D38+E38+G38+F38</f>
        <v>2.1110000000000002</v>
      </c>
    </row>
    <row r="39" spans="1:12" x14ac:dyDescent="0.2">
      <c r="A39" s="22"/>
      <c r="B39" s="34" t="s">
        <v>47</v>
      </c>
      <c r="C39" s="35"/>
      <c r="D39" s="20">
        <f>D38</f>
        <v>2.1110000000000002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2.1110000000000002</v>
      </c>
    </row>
    <row r="40" spans="1:12" x14ac:dyDescent="0.2">
      <c r="A40" s="22"/>
      <c r="B40" s="34" t="s">
        <v>42</v>
      </c>
      <c r="C40" s="35"/>
      <c r="D40" s="20">
        <f>D39+D36</f>
        <v>511.50200000000001</v>
      </c>
      <c r="E40" s="20">
        <f t="shared" ref="E40:G40" si="2">E39+E36</f>
        <v>18.027000000000001</v>
      </c>
      <c r="F40" s="20">
        <f t="shared" si="2"/>
        <v>0</v>
      </c>
      <c r="G40" s="20">
        <f t="shared" si="2"/>
        <v>8.25091575091575</v>
      </c>
      <c r="H40" s="20">
        <f>H39+H36</f>
        <v>537.77991575091573</v>
      </c>
    </row>
    <row r="41" spans="1:12" x14ac:dyDescent="0.2">
      <c r="A41" s="32" t="s">
        <v>45</v>
      </c>
      <c r="B41" s="33"/>
      <c r="C41" s="33"/>
      <c r="D41" s="33"/>
      <c r="E41" s="33"/>
      <c r="F41" s="33"/>
      <c r="G41" s="33"/>
      <c r="H41" s="33"/>
    </row>
    <row r="42" spans="1:12" x14ac:dyDescent="0.2">
      <c r="A42" s="18">
        <v>11</v>
      </c>
      <c r="B42" s="19" t="s">
        <v>15</v>
      </c>
      <c r="C42" s="25" t="s">
        <v>56</v>
      </c>
      <c r="D42" s="27">
        <v>13.907999999999999</v>
      </c>
      <c r="E42" s="27"/>
      <c r="F42" s="21"/>
      <c r="G42" s="21"/>
      <c r="H42" s="20">
        <f>D42+E42+G42+F42</f>
        <v>13.907999999999999</v>
      </c>
    </row>
    <row r="43" spans="1:12" x14ac:dyDescent="0.2">
      <c r="A43" s="22"/>
      <c r="B43" s="34" t="s">
        <v>46</v>
      </c>
      <c r="C43" s="35"/>
      <c r="D43" s="20">
        <f>D42</f>
        <v>13.907999999999999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13.907999999999999</v>
      </c>
    </row>
    <row r="44" spans="1:12" x14ac:dyDescent="0.2">
      <c r="A44" s="22"/>
      <c r="B44" s="34" t="s">
        <v>43</v>
      </c>
      <c r="C44" s="35"/>
      <c r="D44" s="20">
        <f>D43+D40</f>
        <v>525.41</v>
      </c>
      <c r="E44" s="20">
        <f t="shared" ref="E44:G44" si="3">E43+E40</f>
        <v>18.027000000000001</v>
      </c>
      <c r="F44" s="20">
        <f t="shared" si="3"/>
        <v>0</v>
      </c>
      <c r="G44" s="20">
        <f t="shared" si="3"/>
        <v>8.25091575091575</v>
      </c>
      <c r="H44" s="20">
        <f>H43+H40</f>
        <v>551.68791575091575</v>
      </c>
    </row>
    <row r="45" spans="1:12" x14ac:dyDescent="0.2">
      <c r="A45" s="32" t="s">
        <v>33</v>
      </c>
      <c r="B45" s="33"/>
      <c r="C45" s="33"/>
      <c r="D45" s="33"/>
      <c r="E45" s="33"/>
      <c r="F45" s="33"/>
      <c r="G45" s="33"/>
      <c r="H45" s="33"/>
    </row>
    <row r="46" spans="1:12" ht="38.25" x14ac:dyDescent="0.2">
      <c r="A46" s="18">
        <v>12</v>
      </c>
      <c r="B46" s="30" t="s">
        <v>15</v>
      </c>
      <c r="C46" s="30" t="s">
        <v>66</v>
      </c>
      <c r="D46" s="30"/>
      <c r="E46" s="30"/>
      <c r="F46" s="30"/>
      <c r="G46" s="29">
        <v>5.33</v>
      </c>
      <c r="H46" s="20">
        <f t="shared" ref="H46" si="4">G46+F46+E46+D46</f>
        <v>5.33</v>
      </c>
    </row>
    <row r="47" spans="1:12" x14ac:dyDescent="0.2">
      <c r="A47" s="18">
        <v>13</v>
      </c>
      <c r="B47" s="23" t="s">
        <v>57</v>
      </c>
      <c r="C47" s="19" t="s">
        <v>48</v>
      </c>
      <c r="D47" s="21"/>
      <c r="E47" s="21"/>
      <c r="F47" s="21"/>
      <c r="G47" s="20">
        <f>25/12.54</f>
        <v>1.9936204146730463</v>
      </c>
      <c r="H47" s="20">
        <f>G47+F47+E47+D47</f>
        <v>1.9936204146730463</v>
      </c>
    </row>
    <row r="48" spans="1:12" x14ac:dyDescent="0.2">
      <c r="A48" s="18">
        <v>14</v>
      </c>
      <c r="B48" s="23" t="s">
        <v>57</v>
      </c>
      <c r="C48" s="19" t="s">
        <v>39</v>
      </c>
      <c r="D48" s="21"/>
      <c r="E48" s="21"/>
      <c r="F48" s="21"/>
      <c r="G48" s="20">
        <f>29.75/12.54</f>
        <v>2.3724082934609254</v>
      </c>
      <c r="H48" s="20">
        <f>G48+F48+E48+D48</f>
        <v>2.3724082934609254</v>
      </c>
    </row>
    <row r="49" spans="1:14" ht="38.25" x14ac:dyDescent="0.2">
      <c r="A49" s="18">
        <v>15</v>
      </c>
      <c r="B49" s="19" t="s">
        <v>59</v>
      </c>
      <c r="C49" s="19" t="s">
        <v>61</v>
      </c>
      <c r="D49" s="21"/>
      <c r="E49" s="21"/>
      <c r="F49" s="21"/>
      <c r="G49" s="20">
        <f>(D44+E44+F44+G44+H46+H47+H48+H58+H54+H53)/100*6.7</f>
        <v>48.643173022961477</v>
      </c>
      <c r="H49" s="20">
        <f>G49+F49+E49+D49</f>
        <v>48.643173022961477</v>
      </c>
      <c r="N49" s="31"/>
    </row>
    <row r="50" spans="1:14" x14ac:dyDescent="0.2">
      <c r="A50" s="22"/>
      <c r="B50" s="34" t="s">
        <v>35</v>
      </c>
      <c r="C50" s="35"/>
      <c r="D50" s="21">
        <f>D48+D46+D47+D49</f>
        <v>0</v>
      </c>
      <c r="E50" s="21">
        <f t="shared" ref="E50:F50" si="5">E48+E46+E47+E49</f>
        <v>0</v>
      </c>
      <c r="F50" s="21">
        <f t="shared" si="5"/>
        <v>0</v>
      </c>
      <c r="G50" s="21">
        <f>G48+G46+G47+G49</f>
        <v>58.33920173109545</v>
      </c>
      <c r="H50" s="20">
        <f>D50+E50+F50+G50</f>
        <v>58.33920173109545</v>
      </c>
    </row>
    <row r="51" spans="1:14" x14ac:dyDescent="0.2">
      <c r="A51" s="22"/>
      <c r="B51" s="34" t="s">
        <v>17</v>
      </c>
      <c r="C51" s="35"/>
      <c r="D51" s="20">
        <f>D50+D44</f>
        <v>525.41</v>
      </c>
      <c r="E51" s="20">
        <f>E50+E44</f>
        <v>18.027000000000001</v>
      </c>
      <c r="F51" s="20">
        <f>F50+F44</f>
        <v>0</v>
      </c>
      <c r="G51" s="20">
        <f>G50+G44</f>
        <v>66.590117482011195</v>
      </c>
      <c r="H51" s="20">
        <f>H50+H44</f>
        <v>610.02711748201125</v>
      </c>
    </row>
    <row r="52" spans="1:14" x14ac:dyDescent="0.2">
      <c r="A52" s="32" t="s">
        <v>29</v>
      </c>
      <c r="B52" s="33"/>
      <c r="C52" s="33"/>
      <c r="D52" s="33"/>
      <c r="E52" s="33"/>
      <c r="F52" s="33"/>
      <c r="G52" s="33"/>
      <c r="H52" s="33"/>
    </row>
    <row r="53" spans="1:14" ht="39" customHeight="1" x14ac:dyDescent="0.2">
      <c r="A53" s="18">
        <v>16</v>
      </c>
      <c r="B53" s="19" t="s">
        <v>60</v>
      </c>
      <c r="C53" s="19" t="s">
        <v>27</v>
      </c>
      <c r="D53" s="21"/>
      <c r="E53" s="21"/>
      <c r="F53" s="21"/>
      <c r="G53" s="20">
        <f>(D44+E44+F44+G44+H46+H47+H48)/100*2.14</f>
        <v>12.013616411423666</v>
      </c>
      <c r="H53" s="20">
        <f>D53+E53+F53+G53</f>
        <v>12.013616411423666</v>
      </c>
    </row>
    <row r="54" spans="1:14" ht="41.25" customHeight="1" x14ac:dyDescent="0.2">
      <c r="A54" s="18">
        <v>17</v>
      </c>
      <c r="B54" s="19" t="s">
        <v>62</v>
      </c>
      <c r="C54" s="26" t="s">
        <v>28</v>
      </c>
      <c r="D54" s="21"/>
      <c r="E54" s="21"/>
      <c r="F54" s="21"/>
      <c r="G54" s="20">
        <f>(D44+E44+F44+G44+H46+H47+H48+H58)/100*11.7</f>
        <v>74.788232133477763</v>
      </c>
      <c r="H54" s="20">
        <f>D54+E54+F54+G54</f>
        <v>74.788232133477763</v>
      </c>
    </row>
    <row r="55" spans="1:14" ht="12.75" customHeight="1" x14ac:dyDescent="0.2">
      <c r="A55" s="36" t="s">
        <v>32</v>
      </c>
      <c r="B55" s="37"/>
      <c r="C55" s="38"/>
      <c r="D55" s="21">
        <f>D53+D54</f>
        <v>0</v>
      </c>
      <c r="E55" s="21">
        <f t="shared" ref="E55:F55" si="6">E53+E54</f>
        <v>0</v>
      </c>
      <c r="F55" s="21">
        <f t="shared" si="6"/>
        <v>0</v>
      </c>
      <c r="G55" s="21">
        <f>G53+G54</f>
        <v>86.801848544901432</v>
      </c>
      <c r="H55" s="20">
        <f>D55+E55+F55+G55</f>
        <v>86.801848544901432</v>
      </c>
    </row>
    <row r="56" spans="1:14" x14ac:dyDescent="0.2">
      <c r="A56" s="22"/>
      <c r="B56" s="34" t="s">
        <v>30</v>
      </c>
      <c r="C56" s="35"/>
      <c r="D56" s="20">
        <f>D51+D55</f>
        <v>525.41</v>
      </c>
      <c r="E56" s="20">
        <f t="shared" ref="E56:F56" si="7">E51+E55</f>
        <v>18.027000000000001</v>
      </c>
      <c r="F56" s="20">
        <f t="shared" si="7"/>
        <v>0</v>
      </c>
      <c r="G56" s="20">
        <f>G51+G55</f>
        <v>153.39196602691263</v>
      </c>
      <c r="H56" s="20">
        <f>H55+H51</f>
        <v>696.82896602691267</v>
      </c>
    </row>
    <row r="57" spans="1:14" x14ac:dyDescent="0.2">
      <c r="A57" s="32" t="s">
        <v>18</v>
      </c>
      <c r="B57" s="33"/>
      <c r="C57" s="33"/>
      <c r="D57" s="33"/>
      <c r="E57" s="33"/>
      <c r="F57" s="33"/>
      <c r="G57" s="33"/>
      <c r="H57" s="33"/>
    </row>
    <row r="58" spans="1:14" ht="25.5" x14ac:dyDescent="0.2">
      <c r="A58" s="18">
        <v>18</v>
      </c>
      <c r="B58" s="23" t="s">
        <v>15</v>
      </c>
      <c r="C58" s="19" t="s">
        <v>67</v>
      </c>
      <c r="D58" s="21"/>
      <c r="E58" s="21"/>
      <c r="F58" s="21"/>
      <c r="G58" s="20">
        <f>4311.877*0.1/5.54</f>
        <v>77.831714801444051</v>
      </c>
      <c r="H58" s="20">
        <f>G58+F58+E58+D58</f>
        <v>77.831714801444051</v>
      </c>
    </row>
    <row r="59" spans="1:14" x14ac:dyDescent="0.2">
      <c r="A59" s="22"/>
      <c r="B59" s="34" t="s">
        <v>20</v>
      </c>
      <c r="C59" s="35"/>
      <c r="D59" s="20">
        <f>D58</f>
        <v>0</v>
      </c>
      <c r="E59" s="20">
        <f t="shared" ref="E59:G59" si="8">E58</f>
        <v>0</v>
      </c>
      <c r="F59" s="20">
        <f t="shared" si="8"/>
        <v>0</v>
      </c>
      <c r="G59" s="20">
        <f t="shared" si="8"/>
        <v>77.831714801444051</v>
      </c>
      <c r="H59" s="20">
        <f>G59+F59+E59+D59</f>
        <v>77.831714801444051</v>
      </c>
    </row>
    <row r="60" spans="1:14" x14ac:dyDescent="0.2">
      <c r="A60" s="22"/>
      <c r="B60" s="34" t="s">
        <v>21</v>
      </c>
      <c r="C60" s="35"/>
      <c r="D60" s="20">
        <f>D56+D59</f>
        <v>525.41</v>
      </c>
      <c r="E60" s="20">
        <f>E56+E59</f>
        <v>18.027000000000001</v>
      </c>
      <c r="F60" s="20">
        <f>F56+F59</f>
        <v>0</v>
      </c>
      <c r="G60" s="20">
        <f>G56+G59</f>
        <v>231.22368082835669</v>
      </c>
      <c r="H60" s="20">
        <f>D60+E60+F60+G60</f>
        <v>774.6606808283567</v>
      </c>
    </row>
    <row r="61" spans="1:14" x14ac:dyDescent="0.2">
      <c r="A61" s="32" t="s">
        <v>22</v>
      </c>
      <c r="B61" s="33"/>
      <c r="C61" s="33"/>
      <c r="D61" s="33"/>
      <c r="E61" s="33"/>
      <c r="F61" s="33"/>
      <c r="G61" s="33"/>
      <c r="H61" s="33"/>
    </row>
    <row r="62" spans="1:14" x14ac:dyDescent="0.2">
      <c r="A62" s="18">
        <v>19</v>
      </c>
      <c r="B62" s="23"/>
      <c r="C62" s="19" t="s">
        <v>23</v>
      </c>
      <c r="D62" s="20">
        <f>D60/100*20</f>
        <v>105.08199999999999</v>
      </c>
      <c r="E62" s="20">
        <f>E60/100*20</f>
        <v>3.6054000000000004</v>
      </c>
      <c r="F62" s="20">
        <f>F60/100*20</f>
        <v>0</v>
      </c>
      <c r="G62" s="20">
        <f>G60/100*20</f>
        <v>46.244736165671334</v>
      </c>
      <c r="H62" s="20">
        <f>H60/100*20</f>
        <v>154.93213616567135</v>
      </c>
    </row>
    <row r="63" spans="1:14" x14ac:dyDescent="0.2">
      <c r="A63" s="22"/>
      <c r="B63" s="34" t="s">
        <v>24</v>
      </c>
      <c r="C63" s="35"/>
      <c r="D63" s="20">
        <f>D62</f>
        <v>105.08199999999999</v>
      </c>
      <c r="E63" s="20">
        <f>E62</f>
        <v>3.6054000000000004</v>
      </c>
      <c r="F63" s="21">
        <f>F62</f>
        <v>0</v>
      </c>
      <c r="G63" s="20">
        <f>G62</f>
        <v>46.244736165671334</v>
      </c>
      <c r="H63" s="20">
        <f>D63+E63+F63+G63</f>
        <v>154.93213616567132</v>
      </c>
    </row>
    <row r="64" spans="1:14" x14ac:dyDescent="0.2">
      <c r="A64" s="22"/>
      <c r="B64" s="34" t="s">
        <v>25</v>
      </c>
      <c r="C64" s="35"/>
      <c r="D64" s="20">
        <f>D60+D62</f>
        <v>630.49199999999996</v>
      </c>
      <c r="E64" s="20">
        <f>E60+E62</f>
        <v>21.632400000000001</v>
      </c>
      <c r="F64" s="20">
        <f>F60+F62</f>
        <v>0</v>
      </c>
      <c r="G64" s="20">
        <f>G60+G62</f>
        <v>277.46841699402802</v>
      </c>
      <c r="H64" s="20">
        <f>H60+H62</f>
        <v>929.592816994028</v>
      </c>
    </row>
  </sheetData>
  <mergeCells count="37">
    <mergeCell ref="B60:C60"/>
    <mergeCell ref="A61:H61"/>
    <mergeCell ref="B63:C63"/>
    <mergeCell ref="B64:C64"/>
    <mergeCell ref="B51:C51"/>
    <mergeCell ref="A52:H52"/>
    <mergeCell ref="A55:C55"/>
    <mergeCell ref="B56:C56"/>
    <mergeCell ref="A57:H57"/>
    <mergeCell ref="B59:C59"/>
    <mergeCell ref="B50:C50"/>
    <mergeCell ref="B32:C32"/>
    <mergeCell ref="A33:H33"/>
    <mergeCell ref="B35:C35"/>
    <mergeCell ref="B36:C36"/>
    <mergeCell ref="A37:H37"/>
    <mergeCell ref="B39:C39"/>
    <mergeCell ref="B40:C40"/>
    <mergeCell ref="A41:H41"/>
    <mergeCell ref="B43:C43"/>
    <mergeCell ref="B44:C44"/>
    <mergeCell ref="A45:H45"/>
    <mergeCell ref="A23:H23"/>
    <mergeCell ref="C2:G2"/>
    <mergeCell ref="B6:C6"/>
    <mergeCell ref="B7:C7"/>
    <mergeCell ref="C8:G8"/>
    <mergeCell ref="C14:G14"/>
    <mergeCell ref="A18:A21"/>
    <mergeCell ref="B18:B21"/>
    <mergeCell ref="C18:C21"/>
    <mergeCell ref="D18:G18"/>
    <mergeCell ref="H18:H21"/>
    <mergeCell ref="D19:D21"/>
    <mergeCell ref="E19:E21"/>
    <mergeCell ref="F19:F21"/>
    <mergeCell ref="G19:G21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тек.ц.</vt:lpstr>
      <vt:lpstr>БАЗА</vt:lpstr>
      <vt:lpstr>БАЗА!Область_печати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Копылова Алёна Сергеевна</cp:lastModifiedBy>
  <cp:lastPrinted>2023-02-17T08:26:29Z</cp:lastPrinted>
  <dcterms:created xsi:type="dcterms:W3CDTF">2022-07-06T13:17:17Z</dcterms:created>
  <dcterms:modified xsi:type="dcterms:W3CDTF">2023-12-14T11:23:38Z</dcterms:modified>
</cp:coreProperties>
</file>