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ПСД_АПР\J_20-1-20-1-01-00-2-0048\"/>
    </mc:Choice>
  </mc:AlternateContent>
  <xr:revisionPtr revIDLastSave="0" documentId="13_ncr:1_{3E8AE0E9-54DA-49AD-B964-A87A36AD2412}" xr6:coauthVersionLast="36" xr6:coauthVersionMax="36" xr10:uidLastSave="{00000000-0000-0000-0000-000000000000}"/>
  <bookViews>
    <workbookView xWindow="0" yWindow="0" windowWidth="12645" windowHeight="11340" tabRatio="581" xr2:uid="{00000000-000D-0000-FFFF-FFFF00000000}"/>
  </bookViews>
  <sheets>
    <sheet name="тек.ц." sheetId="1" r:id="rId1"/>
    <sheet name="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БАЗА!$A$1:$H$64</definedName>
    <definedName name="_xlnm.Print_Area" localSheetId="0">тек.ц.!$A$1:$H$64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НДЕР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G54" i="3"/>
  <c r="G53" i="3"/>
  <c r="G49" i="3"/>
  <c r="D6" i="3"/>
  <c r="G48" i="3" l="1"/>
  <c r="H48" i="3" s="1"/>
  <c r="G47" i="3"/>
  <c r="G46" i="3"/>
  <c r="F34" i="3"/>
  <c r="F35" i="3" s="1"/>
  <c r="F36" i="3" s="1"/>
  <c r="F40" i="3" s="1"/>
  <c r="F44" i="3" s="1"/>
  <c r="F51" i="3" s="1"/>
  <c r="F56" i="3" s="1"/>
  <c r="F60" i="3" s="1"/>
  <c r="G28" i="3"/>
  <c r="H28" i="3" s="1"/>
  <c r="G24" i="3"/>
  <c r="G59" i="3"/>
  <c r="H59" i="3" s="1"/>
  <c r="F59" i="3"/>
  <c r="E59" i="3"/>
  <c r="D59" i="3"/>
  <c r="H58" i="3"/>
  <c r="F55" i="3"/>
  <c r="E55" i="3"/>
  <c r="D55" i="3"/>
  <c r="F50" i="3"/>
  <c r="E50" i="3"/>
  <c r="D50" i="3"/>
  <c r="H47" i="3"/>
  <c r="H46" i="3"/>
  <c r="H43" i="3"/>
  <c r="G43" i="3"/>
  <c r="F43" i="3"/>
  <c r="E43" i="3"/>
  <c r="D43" i="3"/>
  <c r="H42" i="3"/>
  <c r="H39" i="3"/>
  <c r="G39" i="3"/>
  <c r="F39" i="3"/>
  <c r="E39" i="3"/>
  <c r="D39" i="3"/>
  <c r="H38" i="3"/>
  <c r="G35" i="3"/>
  <c r="E35" i="3"/>
  <c r="E36" i="3" s="1"/>
  <c r="E40" i="3" s="1"/>
  <c r="E44" i="3" s="1"/>
  <c r="E51" i="3" s="1"/>
  <c r="E56" i="3" s="1"/>
  <c r="E60" i="3" s="1"/>
  <c r="G32" i="3"/>
  <c r="G36" i="3" s="1"/>
  <c r="G40" i="3" s="1"/>
  <c r="G44" i="3" s="1"/>
  <c r="F32" i="3"/>
  <c r="E32" i="3"/>
  <c r="D32" i="3"/>
  <c r="H31" i="3"/>
  <c r="H30" i="3"/>
  <c r="H29" i="3"/>
  <c r="H27" i="3"/>
  <c r="H26" i="3"/>
  <c r="H25" i="3"/>
  <c r="H24" i="3"/>
  <c r="D34" i="1"/>
  <c r="D34" i="3" l="1"/>
  <c r="D35" i="3" s="1"/>
  <c r="D36" i="3" s="1"/>
  <c r="D40" i="3" s="1"/>
  <c r="D44" i="3" s="1"/>
  <c r="H32" i="3"/>
  <c r="H36" i="3" s="1"/>
  <c r="E62" i="3"/>
  <c r="E63" i="3" s="1"/>
  <c r="F62" i="3"/>
  <c r="F63" i="3" s="1"/>
  <c r="H40" i="3"/>
  <c r="H44" i="3" s="1"/>
  <c r="D50" i="1"/>
  <c r="H54" i="3" l="1"/>
  <c r="D51" i="3"/>
  <c r="D56" i="3" s="1"/>
  <c r="D60" i="3" s="1"/>
  <c r="D62" i="3" s="1"/>
  <c r="D63" i="3" s="1"/>
  <c r="H53" i="3"/>
  <c r="F64" i="3"/>
  <c r="E64" i="3"/>
  <c r="E50" i="1"/>
  <c r="F50" i="1"/>
  <c r="G55" i="3" l="1"/>
  <c r="H55" i="3" s="1"/>
  <c r="H49" i="3"/>
  <c r="D64" i="3"/>
  <c r="D59" i="1"/>
  <c r="D55" i="1"/>
  <c r="D43" i="1"/>
  <c r="D39" i="1"/>
  <c r="D32" i="1"/>
  <c r="E59" i="1"/>
  <c r="F59" i="1"/>
  <c r="G59" i="1"/>
  <c r="H48" i="1"/>
  <c r="G50" i="3" l="1"/>
  <c r="H50" i="3" s="1"/>
  <c r="H51" i="3" s="1"/>
  <c r="H56" i="3" s="1"/>
  <c r="H30" i="1"/>
  <c r="E32" i="1"/>
  <c r="F32" i="1"/>
  <c r="G32" i="1"/>
  <c r="G51" i="3" l="1"/>
  <c r="G56" i="3" s="1"/>
  <c r="G60" i="3" s="1"/>
  <c r="H60" i="3" s="1"/>
  <c r="H26" i="1"/>
  <c r="G62" i="3" l="1"/>
  <c r="G63" i="3" s="1"/>
  <c r="H63" i="3" s="1"/>
  <c r="H62" i="3"/>
  <c r="H64" i="3" s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G64" i="3" l="1"/>
  <c r="H43" i="1"/>
  <c r="H46" i="1"/>
  <c r="H28" i="1"/>
  <c r="E55" i="1" l="1"/>
  <c r="F55" i="1"/>
  <c r="H59" i="1" l="1"/>
  <c r="H25" i="1" l="1"/>
  <c r="H32" i="1" s="1"/>
  <c r="H36" i="1" s="1"/>
  <c r="H47" i="1"/>
  <c r="H58" i="1"/>
  <c r="F35" i="1" l="1"/>
  <c r="F36" i="1" s="1"/>
  <c r="F40" i="1" s="1"/>
  <c r="F44" i="1" s="1"/>
  <c r="F51" i="1" s="1"/>
  <c r="G35" i="1"/>
  <c r="G36" i="1" l="1"/>
  <c r="G40" i="1" s="1"/>
  <c r="G44" i="1" s="1"/>
  <c r="F56" i="1"/>
  <c r="F60" i="1" l="1"/>
  <c r="F62" i="1" s="1"/>
  <c r="H40" i="1" l="1"/>
  <c r="H44" i="1" s="1"/>
  <c r="F64" i="1"/>
  <c r="F63" i="1"/>
  <c r="E35" i="1"/>
  <c r="E36" i="1" l="1"/>
  <c r="E40" i="1" s="1"/>
  <c r="E44" i="1" s="1"/>
  <c r="E51" i="1" l="1"/>
  <c r="E56" i="1" s="1"/>
  <c r="E60" i="1" s="1"/>
  <c r="E62" i="1" l="1"/>
  <c r="E63" i="1" l="1"/>
  <c r="E64" i="1"/>
  <c r="D35" i="1" l="1"/>
  <c r="D36" i="1" s="1"/>
  <c r="D40" i="1" s="1"/>
  <c r="D44" i="1" s="1"/>
  <c r="G53" i="1" l="1"/>
  <c r="G54" i="1"/>
  <c r="H54" i="1" s="1"/>
  <c r="D51" i="1"/>
  <c r="D56" i="1" s="1"/>
  <c r="D60" i="1" s="1"/>
  <c r="D62" i="1" l="1"/>
  <c r="D63" i="1" s="1"/>
  <c r="G55" i="1"/>
  <c r="H55" i="1" s="1"/>
  <c r="H53" i="1"/>
  <c r="G49" i="1" s="1"/>
  <c r="G50" i="1" s="1"/>
  <c r="G51" i="1" s="1"/>
  <c r="G56" i="1" s="1"/>
  <c r="H49" i="1" l="1"/>
  <c r="D64" i="1"/>
  <c r="H50" i="1" l="1"/>
  <c r="H51" i="1" s="1"/>
  <c r="H56" i="1" s="1"/>
  <c r="G60" i="1"/>
  <c r="G62" i="1" l="1"/>
  <c r="G63" i="1" s="1"/>
  <c r="H63" i="1" s="1"/>
  <c r="H60" i="1"/>
  <c r="G64" i="1" l="1"/>
  <c r="H62" i="1"/>
  <c r="H64" i="1" s="1"/>
</calcChain>
</file>

<file path=xl/sharedStrings.xml><?xml version="1.0" encoding="utf-8"?>
<sst xmlns="http://schemas.openxmlformats.org/spreadsheetml/2006/main" count="164" uniqueCount="69">
  <si>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</si>
  <si>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</si>
  <si>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</si>
  <si>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</si>
  <si>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</si>
  <si>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</si>
  <si>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</si>
  <si>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</si>
  <si>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</si>
  <si>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</si>
  <si>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</si>
  <si>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</si>
  <si>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</si>
  <si>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</si>
  <si>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</si>
  <si>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</si>
  <si>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</si>
  <si>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</si>
  <si>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</si>
  <si>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</si>
  <si>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</si>
  <si>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</si>
  <si>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</si>
  <si>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</si>
  <si>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</si>
  <si>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</si>
  <si>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</si>
  <si>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</si>
  <si>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</si>
  <si>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</si>
  <si>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</si>
  <si>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</si>
  <si>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</si>
  <si>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</si>
  <si>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</si>
  <si>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</si>
  <si>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</si>
  <si>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</si>
  <si>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</si>
  <si>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</si>
  <si>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</si>
  <si>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</si>
  <si>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</si>
  <si>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</si>
  <si>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</si>
  <si>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</si>
  <si>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</si>
  <si>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</si>
  <si>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</si>
  <si>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</si>
  <si>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</si>
  <si>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</si>
  <si>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</si>
  <si>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</si>
  <si>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</si>
  <si>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</si>
  <si>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</si>
  <si>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</si>
  <si>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</si>
  <si>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</si>
  <si>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Приказ АО "ЛОЭСК" №550а о/д от 29.12.2021</t>
  </si>
  <si>
    <t>Проценты по заемным средствам</t>
  </si>
  <si>
    <t>Приказ АО "ЛОЭСК" №75 о/д от 17.04.2023</t>
  </si>
  <si>
    <t>Составлен в текущем уровне цен 3 квартала 2023 г.</t>
  </si>
  <si>
    <t>Строительство КТП-56(н) взамен оборудования ТП-56 (инв. №200000317) в г. Тихвин ЛО</t>
  </si>
  <si>
    <t>Пусконаладочные работы Строительство КТП-56(н) взамен оборудования ТП-56 (инв. №200000317) в г. Тихвин ЛО</t>
  </si>
  <si>
    <t>Проектные работы Строительство КТП-56(н) взамен оборудования ТП-56 (инв. №200000317) в г. Тихвин ЛО</t>
  </si>
  <si>
    <t>Составлен в базовых ценах</t>
  </si>
  <si>
    <t>Тихв, Стр-во КТП-56(н)  взамен оборудования ТП-56 (инв.№ 200000317) в г.Тихвин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</si>
</sst>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BreakPreview" zoomScale="75" zoomScaleNormal="75" zoomScaleSheetLayoutView="75" workbookViewId="0">
      <selection activeCell="C28" sqref="C2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6795.1303284480009</v>
      </c>
      <c r="E6" s="2" t="s">
        <v>31</v>
      </c>
      <c r="F6" s="2"/>
      <c r="G6" s="2"/>
      <c r="H6" s="2"/>
    </row>
    <row r="7" spans="2:8" x14ac:dyDescent="0.2">
      <c r="B7" s="43" t="s">
        <v>4</v>
      </c>
      <c r="C7" s="43"/>
      <c r="D7" s="2"/>
      <c r="E7" s="2" t="s">
        <v>31</v>
      </c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8" t="s">
        <v>68</v>
      </c>
      <c r="D14" s="35"/>
      <c r="E14" s="35"/>
      <c r="F14" s="35"/>
      <c r="G14" s="35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63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0" t="s">
        <v>51</v>
      </c>
      <c r="C18" s="40" t="s">
        <v>9</v>
      </c>
      <c r="D18" s="41" t="s">
        <v>10</v>
      </c>
      <c r="E18" s="41"/>
      <c r="F18" s="41"/>
      <c r="G18" s="41"/>
      <c r="H18" s="39" t="s">
        <v>52</v>
      </c>
    </row>
    <row r="19" spans="1:8" x14ac:dyDescent="0.2">
      <c r="A19" s="39"/>
      <c r="B19" s="40"/>
      <c r="C19" s="40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3" t="s">
        <v>36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57</v>
      </c>
      <c r="C24" s="19" t="s">
        <v>19</v>
      </c>
      <c r="D24" s="21"/>
      <c r="E24" s="21"/>
      <c r="F24" s="21"/>
      <c r="G24" s="20">
        <v>12.75</v>
      </c>
      <c r="H24" s="20">
        <f>G24+F24+E24+D24</f>
        <v>12.75</v>
      </c>
    </row>
    <row r="25" spans="1:8" x14ac:dyDescent="0.2">
      <c r="A25" s="18">
        <v>2</v>
      </c>
      <c r="B25" s="23" t="s">
        <v>57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57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>
        <v>32.299999999999997</v>
      </c>
      <c r="H28" s="20">
        <f>G28+F28+E28+D28</f>
        <v>32.299999999999997</v>
      </c>
    </row>
    <row r="29" spans="1:8" x14ac:dyDescent="0.2">
      <c r="A29" s="18">
        <v>6</v>
      </c>
      <c r="B29" s="23" t="s">
        <v>57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41</v>
      </c>
      <c r="D31" s="21">
        <v>137.72999999999999</v>
      </c>
      <c r="E31" s="21"/>
      <c r="F31" s="21"/>
      <c r="G31" s="20"/>
      <c r="H31" s="20">
        <f>G31+F31+E31+D31</f>
        <v>137.72999999999999</v>
      </c>
    </row>
    <row r="32" spans="1:8" x14ac:dyDescent="0.2">
      <c r="A32" s="22"/>
      <c r="B32" s="31" t="s">
        <v>37</v>
      </c>
      <c r="C32" s="32"/>
      <c r="D32" s="20">
        <f>D24+D31+D25+D27+D29+D26+D28+D30</f>
        <v>137.72999999999999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45.05</v>
      </c>
      <c r="H32" s="20">
        <f>H24+H31+H25+H27+H29+H26+H28+H30</f>
        <v>182.77999999999997</v>
      </c>
    </row>
    <row r="33" spans="1:8" x14ac:dyDescent="0.2">
      <c r="A33" s="33" t="s">
        <v>14</v>
      </c>
      <c r="B33" s="34"/>
      <c r="C33" s="34"/>
      <c r="D33" s="34"/>
      <c r="E33" s="34"/>
      <c r="F33" s="34"/>
      <c r="G33" s="34"/>
      <c r="H33" s="34"/>
    </row>
    <row r="34" spans="1:8" ht="25.5" x14ac:dyDescent="0.2">
      <c r="A34" s="18">
        <v>9</v>
      </c>
      <c r="B34" s="19" t="s">
        <v>15</v>
      </c>
      <c r="C34" s="25" t="s">
        <v>64</v>
      </c>
      <c r="D34" s="27">
        <f>H34-F34-E34</f>
        <v>1335.39</v>
      </c>
      <c r="E34" s="27">
        <v>355.08</v>
      </c>
      <c r="F34" s="21">
        <v>1966.45</v>
      </c>
      <c r="G34" s="21"/>
      <c r="H34" s="20">
        <v>3656.92</v>
      </c>
    </row>
    <row r="35" spans="1:8" x14ac:dyDescent="0.2">
      <c r="A35" s="22"/>
      <c r="B35" s="31" t="s">
        <v>16</v>
      </c>
      <c r="C35" s="32"/>
      <c r="D35" s="20">
        <f>D34</f>
        <v>1335.39</v>
      </c>
      <c r="E35" s="20">
        <f>E34</f>
        <v>355.08</v>
      </c>
      <c r="F35" s="21">
        <f>F34</f>
        <v>1966.45</v>
      </c>
      <c r="G35" s="21">
        <f>G34</f>
        <v>0</v>
      </c>
      <c r="H35" s="20">
        <v>3656.97</v>
      </c>
    </row>
    <row r="36" spans="1:8" x14ac:dyDescent="0.2">
      <c r="A36" s="22"/>
      <c r="B36" s="31" t="s">
        <v>34</v>
      </c>
      <c r="C36" s="32"/>
      <c r="D36" s="20">
        <f>D35+D32</f>
        <v>1473.1200000000001</v>
      </c>
      <c r="E36" s="20">
        <f>E35+E32</f>
        <v>355.08</v>
      </c>
      <c r="F36" s="20">
        <f>F35+F32</f>
        <v>1966.45</v>
      </c>
      <c r="G36" s="20">
        <f>G35+G32</f>
        <v>45.05</v>
      </c>
      <c r="H36" s="20">
        <f>H35+H32</f>
        <v>3839.75</v>
      </c>
    </row>
    <row r="37" spans="1:8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1" t="s">
        <v>42</v>
      </c>
      <c r="C40" s="32"/>
      <c r="D40" s="20">
        <f>D39+D36</f>
        <v>1473.1200000000001</v>
      </c>
      <c r="E40" s="20">
        <f t="shared" ref="E40" si="2">E39+E36</f>
        <v>355.08</v>
      </c>
      <c r="F40" s="20">
        <f t="shared" ref="F40" si="3">F39+F36</f>
        <v>1966.45</v>
      </c>
      <c r="G40" s="20">
        <f t="shared" ref="G40" si="4">G39+G36</f>
        <v>45.05</v>
      </c>
      <c r="H40" s="20">
        <f>H39+H36</f>
        <v>3839.75</v>
      </c>
    </row>
    <row r="41" spans="1:8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8">
        <v>11</v>
      </c>
      <c r="B42" s="19" t="s">
        <v>15</v>
      </c>
      <c r="C42" s="25" t="s">
        <v>56</v>
      </c>
      <c r="D42" s="27">
        <v>250</v>
      </c>
      <c r="E42" s="27"/>
      <c r="F42" s="21"/>
      <c r="G42" s="21"/>
      <c r="H42" s="20">
        <f>D42+E42+G42+F42</f>
        <v>250</v>
      </c>
    </row>
    <row r="43" spans="1:8" x14ac:dyDescent="0.2">
      <c r="A43" s="22"/>
      <c r="B43" s="31" t="s">
        <v>46</v>
      </c>
      <c r="C43" s="32"/>
      <c r="D43" s="20">
        <f>D42</f>
        <v>250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250</v>
      </c>
    </row>
    <row r="44" spans="1:8" x14ac:dyDescent="0.2">
      <c r="A44" s="22"/>
      <c r="B44" s="31" t="s">
        <v>43</v>
      </c>
      <c r="C44" s="32"/>
      <c r="D44" s="20">
        <f>D43+D40</f>
        <v>1723.1200000000001</v>
      </c>
      <c r="E44" s="20">
        <f t="shared" ref="E44" si="5">E43+E40</f>
        <v>355.08</v>
      </c>
      <c r="F44" s="20">
        <f t="shared" ref="F44" si="6">F43+F40</f>
        <v>1966.45</v>
      </c>
      <c r="G44" s="20">
        <f t="shared" ref="G44" si="7">G43+G40</f>
        <v>45.05</v>
      </c>
      <c r="H44" s="20">
        <f>H43+H40</f>
        <v>4089.75</v>
      </c>
    </row>
    <row r="45" spans="1:8" x14ac:dyDescent="0.2">
      <c r="A45" s="33" t="s">
        <v>33</v>
      </c>
      <c r="B45" s="34"/>
      <c r="C45" s="34"/>
      <c r="D45" s="34"/>
      <c r="E45" s="34"/>
      <c r="F45" s="34"/>
      <c r="G45" s="34"/>
      <c r="H45" s="34"/>
    </row>
    <row r="46" spans="1:8" ht="25.5" x14ac:dyDescent="0.2">
      <c r="A46" s="18">
        <v>12</v>
      </c>
      <c r="B46" s="28" t="s">
        <v>15</v>
      </c>
      <c r="C46" s="28" t="s">
        <v>65</v>
      </c>
      <c r="D46" s="28"/>
      <c r="E46" s="28"/>
      <c r="F46" s="28"/>
      <c r="G46" s="29">
        <v>185.35</v>
      </c>
      <c r="H46" s="20">
        <f t="shared" ref="H46" si="8">G46+F46+E46+D46</f>
        <v>185.35</v>
      </c>
    </row>
    <row r="47" spans="1:8" x14ac:dyDescent="0.2">
      <c r="A47" s="18">
        <v>13</v>
      </c>
      <c r="B47" s="23" t="s">
        <v>57</v>
      </c>
      <c r="C47" s="19" t="s">
        <v>48</v>
      </c>
      <c r="D47" s="21"/>
      <c r="E47" s="21"/>
      <c r="F47" s="21"/>
      <c r="G47" s="20">
        <v>25</v>
      </c>
      <c r="H47" s="20">
        <f>G47+F47+E47+D47</f>
        <v>25</v>
      </c>
    </row>
    <row r="48" spans="1:8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>
        <v>29.75</v>
      </c>
      <c r="H48" s="20">
        <f>G48+F48+E48+D48</f>
        <v>29.75</v>
      </c>
    </row>
    <row r="49" spans="1:8" ht="38.25" x14ac:dyDescent="0.2">
      <c r="A49" s="18">
        <v>15</v>
      </c>
      <c r="B49" s="19" t="s">
        <v>59</v>
      </c>
      <c r="C49" s="19" t="s">
        <v>61</v>
      </c>
      <c r="D49" s="21"/>
      <c r="E49" s="21"/>
      <c r="F49" s="21"/>
      <c r="G49" s="20">
        <f>(D44+E44+F44+G44+H46+H47+H48+H58+H54+H53)/100*6.7</f>
        <v>355.57148704000008</v>
      </c>
      <c r="H49" s="20">
        <f>G49+F49+E49+D49</f>
        <v>355.57148704000008</v>
      </c>
    </row>
    <row r="50" spans="1:8" x14ac:dyDescent="0.2">
      <c r="A50" s="22"/>
      <c r="B50" s="31" t="s">
        <v>35</v>
      </c>
      <c r="C50" s="32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595.6714870400001</v>
      </c>
      <c r="H50" s="20">
        <f>D50+E50+F50+G50</f>
        <v>595.6714870400001</v>
      </c>
    </row>
    <row r="51" spans="1:8" x14ac:dyDescent="0.2">
      <c r="A51" s="22"/>
      <c r="B51" s="31" t="s">
        <v>17</v>
      </c>
      <c r="C51" s="32"/>
      <c r="D51" s="20">
        <f>D50+D44</f>
        <v>1723.1200000000001</v>
      </c>
      <c r="E51" s="20">
        <f>E50+E44</f>
        <v>355.08</v>
      </c>
      <c r="F51" s="20">
        <f>F50+F44</f>
        <v>1966.45</v>
      </c>
      <c r="G51" s="20">
        <f>G50+G44</f>
        <v>640.72148704000006</v>
      </c>
      <c r="H51" s="20">
        <f>H50+H44</f>
        <v>4685.4214870400001</v>
      </c>
    </row>
    <row r="52" spans="1:8" x14ac:dyDescent="0.2">
      <c r="A52" s="33" t="s">
        <v>29</v>
      </c>
      <c r="B52" s="34"/>
      <c r="C52" s="34"/>
      <c r="D52" s="34"/>
      <c r="E52" s="34"/>
      <c r="F52" s="34"/>
      <c r="G52" s="34"/>
      <c r="H52" s="34"/>
    </row>
    <row r="53" spans="1:8" ht="39" customHeight="1" x14ac:dyDescent="0.2">
      <c r="A53" s="18">
        <v>16</v>
      </c>
      <c r="B53" s="19" t="s">
        <v>60</v>
      </c>
      <c r="C53" s="19" t="s">
        <v>27</v>
      </c>
      <c r="D53" s="21"/>
      <c r="E53" s="21"/>
      <c r="F53" s="21"/>
      <c r="G53" s="20">
        <f>(D44+E44+F44+G44+H46+H47+H48)/100*2.14</f>
        <v>92.657720000000026</v>
      </c>
      <c r="H53" s="20">
        <f>D53+E53+F53+G53</f>
        <v>92.657720000000026</v>
      </c>
    </row>
    <row r="54" spans="1:8" ht="41.2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(D44+E44+F44+G44+H46+H47+H48+H58)/100*11.7</f>
        <v>546.1794000000001</v>
      </c>
      <c r="H54" s="20">
        <f>D54+E54+F54+G54</f>
        <v>546.1794000000001</v>
      </c>
    </row>
    <row r="55" spans="1:8" ht="12.75" customHeight="1" x14ac:dyDescent="0.2">
      <c r="A55" s="44" t="s">
        <v>32</v>
      </c>
      <c r="B55" s="45"/>
      <c r="C55" s="46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638.83712000000014</v>
      </c>
      <c r="H55" s="20">
        <f>D55+E55+F55+G55</f>
        <v>638.83712000000014</v>
      </c>
    </row>
    <row r="56" spans="1:8" x14ac:dyDescent="0.2">
      <c r="A56" s="22"/>
      <c r="B56" s="31" t="s">
        <v>30</v>
      </c>
      <c r="C56" s="32"/>
      <c r="D56" s="20">
        <f>D51+D55</f>
        <v>1723.1200000000001</v>
      </c>
      <c r="E56" s="20">
        <f t="shared" ref="E56:F56" si="11">E51+E55</f>
        <v>355.08</v>
      </c>
      <c r="F56" s="20">
        <f t="shared" si="11"/>
        <v>1966.45</v>
      </c>
      <c r="G56" s="20">
        <f>G51+G55</f>
        <v>1279.5586070400002</v>
      </c>
      <c r="H56" s="20">
        <f>H55+H51</f>
        <v>5324.2586070400002</v>
      </c>
    </row>
    <row r="57" spans="1:8" x14ac:dyDescent="0.2">
      <c r="A57" s="33" t="s">
        <v>18</v>
      </c>
      <c r="B57" s="34"/>
      <c r="C57" s="34"/>
      <c r="D57" s="34"/>
      <c r="E57" s="34"/>
      <c r="F57" s="34"/>
      <c r="G57" s="34"/>
      <c r="H57" s="34"/>
    </row>
    <row r="58" spans="1:8" ht="25.5" x14ac:dyDescent="0.2">
      <c r="A58" s="18">
        <v>18</v>
      </c>
      <c r="B58" s="23" t="s">
        <v>15</v>
      </c>
      <c r="C58" s="19" t="s">
        <v>66</v>
      </c>
      <c r="D58" s="21"/>
      <c r="E58" s="21"/>
      <c r="F58" s="21"/>
      <c r="G58" s="20">
        <v>338.4</v>
      </c>
      <c r="H58" s="20">
        <f>G58+F58+E58+D58</f>
        <v>338.4</v>
      </c>
    </row>
    <row r="59" spans="1:8" x14ac:dyDescent="0.2">
      <c r="A59" s="22"/>
      <c r="B59" s="31" t="s">
        <v>20</v>
      </c>
      <c r="C59" s="32"/>
      <c r="D59" s="20">
        <f>D58</f>
        <v>0</v>
      </c>
      <c r="E59" s="20">
        <f t="shared" ref="E59:G59" si="12">E58</f>
        <v>0</v>
      </c>
      <c r="F59" s="20">
        <f t="shared" si="12"/>
        <v>0</v>
      </c>
      <c r="G59" s="20">
        <f t="shared" si="12"/>
        <v>338.4</v>
      </c>
      <c r="H59" s="20">
        <f>G59+F59+E59+D59</f>
        <v>338.4</v>
      </c>
    </row>
    <row r="60" spans="1:8" x14ac:dyDescent="0.2">
      <c r="A60" s="22"/>
      <c r="B60" s="31" t="s">
        <v>21</v>
      </c>
      <c r="C60" s="32"/>
      <c r="D60" s="20">
        <f>D56+D59</f>
        <v>1723.1200000000001</v>
      </c>
      <c r="E60" s="20">
        <f>E56+E59</f>
        <v>355.08</v>
      </c>
      <c r="F60" s="20">
        <f>F56+F59</f>
        <v>1966.45</v>
      </c>
      <c r="G60" s="20">
        <f>G56+G59</f>
        <v>1617.9586070400001</v>
      </c>
      <c r="H60" s="20">
        <f>D60+E60+F60+G60</f>
        <v>5662.6086070400006</v>
      </c>
    </row>
    <row r="61" spans="1:8" x14ac:dyDescent="0.2">
      <c r="A61" s="33" t="s">
        <v>22</v>
      </c>
      <c r="B61" s="34"/>
      <c r="C61" s="34"/>
      <c r="D61" s="34"/>
      <c r="E61" s="34"/>
      <c r="F61" s="34"/>
      <c r="G61" s="34"/>
      <c r="H61" s="34"/>
    </row>
    <row r="62" spans="1:8" x14ac:dyDescent="0.2">
      <c r="A62" s="18">
        <v>19</v>
      </c>
      <c r="B62" s="23"/>
      <c r="C62" s="19" t="s">
        <v>23</v>
      </c>
      <c r="D62" s="20">
        <f>D60/100*20</f>
        <v>344.62400000000002</v>
      </c>
      <c r="E62" s="20">
        <f>E60/100*20</f>
        <v>71.015999999999991</v>
      </c>
      <c r="F62" s="20">
        <f>F60/100*20</f>
        <v>393.29</v>
      </c>
      <c r="G62" s="20">
        <f>G60/100*20</f>
        <v>323.59172140800001</v>
      </c>
      <c r="H62" s="20">
        <f>H60/100*20</f>
        <v>1132.5217214080001</v>
      </c>
    </row>
    <row r="63" spans="1:8" x14ac:dyDescent="0.2">
      <c r="A63" s="22"/>
      <c r="B63" s="31" t="s">
        <v>24</v>
      </c>
      <c r="C63" s="32"/>
      <c r="D63" s="20">
        <f>D62</f>
        <v>344.62400000000002</v>
      </c>
      <c r="E63" s="20">
        <f>E62</f>
        <v>71.015999999999991</v>
      </c>
      <c r="F63" s="21">
        <f>F62</f>
        <v>393.29</v>
      </c>
      <c r="G63" s="20">
        <f>G62</f>
        <v>323.59172140800001</v>
      </c>
      <c r="H63" s="20">
        <f>D63+E63+F63+G63</f>
        <v>1132.5217214080001</v>
      </c>
    </row>
    <row r="64" spans="1:8" x14ac:dyDescent="0.2">
      <c r="A64" s="22"/>
      <c r="B64" s="31" t="s">
        <v>25</v>
      </c>
      <c r="C64" s="32"/>
      <c r="D64" s="20">
        <f>D60+D62</f>
        <v>2067.7440000000001</v>
      </c>
      <c r="E64" s="20">
        <f>E60+E62</f>
        <v>426.096</v>
      </c>
      <c r="F64" s="20">
        <f>F60+F62</f>
        <v>2359.7400000000002</v>
      </c>
      <c r="G64" s="20">
        <f>G60+G62</f>
        <v>1941.5503284480001</v>
      </c>
      <c r="H64" s="20">
        <f>H60+H62</f>
        <v>6795.1303284480009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9DA9-18DD-4F0B-B8C4-096C71B3F04B}">
  <sheetPr>
    <pageSetUpPr fitToPage="1"/>
  </sheetPr>
  <dimension ref="A1:H64"/>
  <sheetViews>
    <sheetView view="pageBreakPreview" zoomScale="75" zoomScaleNormal="75" zoomScaleSheetLayoutView="75" workbookViewId="0">
      <selection activeCell="C14" sqref="C14:G1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979.01045109226402</v>
      </c>
      <c r="E6" s="2" t="s">
        <v>31</v>
      </c>
      <c r="F6" s="2"/>
      <c r="G6" s="2"/>
      <c r="H6" s="2"/>
    </row>
    <row r="7" spans="2:8" x14ac:dyDescent="0.2">
      <c r="B7" s="43" t="s">
        <v>4</v>
      </c>
      <c r="C7" s="43"/>
      <c r="D7" s="2"/>
      <c r="E7" s="2" t="s">
        <v>31</v>
      </c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8" t="s">
        <v>68</v>
      </c>
      <c r="D14" s="35"/>
      <c r="E14" s="35"/>
      <c r="F14" s="35"/>
      <c r="G14" s="35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67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0" t="s">
        <v>51</v>
      </c>
      <c r="C18" s="40" t="s">
        <v>9</v>
      </c>
      <c r="D18" s="41" t="s">
        <v>10</v>
      </c>
      <c r="E18" s="41"/>
      <c r="F18" s="41"/>
      <c r="G18" s="41"/>
      <c r="H18" s="39" t="s">
        <v>52</v>
      </c>
    </row>
    <row r="19" spans="1:8" x14ac:dyDescent="0.2">
      <c r="A19" s="39"/>
      <c r="B19" s="40"/>
      <c r="C19" s="40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3" t="s">
        <v>36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57</v>
      </c>
      <c r="C24" s="19" t="s">
        <v>19</v>
      </c>
      <c r="D24" s="21"/>
      <c r="E24" s="21"/>
      <c r="F24" s="21"/>
      <c r="G24" s="20">
        <f>12.75/5.46</f>
        <v>2.3351648351648353</v>
      </c>
      <c r="H24" s="20">
        <f>G24+F24+E24+D24</f>
        <v>2.3351648351648353</v>
      </c>
    </row>
    <row r="25" spans="1:8" x14ac:dyDescent="0.2">
      <c r="A25" s="18">
        <v>2</v>
      </c>
      <c r="B25" s="23" t="s">
        <v>57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57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>
        <f>32.3/5.46</f>
        <v>5.9157509157509152</v>
      </c>
      <c r="H28" s="20">
        <f>G28+F28+E28+D28</f>
        <v>5.9157509157509152</v>
      </c>
    </row>
    <row r="29" spans="1:8" x14ac:dyDescent="0.2">
      <c r="A29" s="18">
        <v>6</v>
      </c>
      <c r="B29" s="23" t="s">
        <v>57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41</v>
      </c>
      <c r="D31" s="21">
        <v>8.44</v>
      </c>
      <c r="E31" s="21"/>
      <c r="F31" s="21"/>
      <c r="G31" s="20"/>
      <c r="H31" s="20">
        <f>G31+F31+E31+D31</f>
        <v>8.44</v>
      </c>
    </row>
    <row r="32" spans="1:8" x14ac:dyDescent="0.2">
      <c r="A32" s="22"/>
      <c r="B32" s="31" t="s">
        <v>37</v>
      </c>
      <c r="C32" s="32"/>
      <c r="D32" s="20">
        <f>D24+D31+D25+D27+D29+D26+D28+D30</f>
        <v>8.44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8.25091575091575</v>
      </c>
      <c r="H32" s="20">
        <f>H24+H31+H25+H27+H29+H26+H28+H30</f>
        <v>16.69091575091575</v>
      </c>
    </row>
    <row r="33" spans="1:8" x14ac:dyDescent="0.2">
      <c r="A33" s="33" t="s">
        <v>14</v>
      </c>
      <c r="B33" s="34"/>
      <c r="C33" s="34"/>
      <c r="D33" s="34"/>
      <c r="E33" s="34"/>
      <c r="F33" s="34"/>
      <c r="G33" s="34"/>
      <c r="H33" s="34"/>
    </row>
    <row r="34" spans="1:8" ht="25.5" x14ac:dyDescent="0.2">
      <c r="A34" s="18">
        <v>9</v>
      </c>
      <c r="B34" s="19" t="s">
        <v>15</v>
      </c>
      <c r="C34" s="25" t="s">
        <v>64</v>
      </c>
      <c r="D34" s="27">
        <f>H34-F34-E34</f>
        <v>233.47439178515003</v>
      </c>
      <c r="E34" s="27">
        <v>18.18</v>
      </c>
      <c r="F34" s="21">
        <f>1966.45/6.33</f>
        <v>310.65560821484991</v>
      </c>
      <c r="G34" s="21"/>
      <c r="H34" s="20">
        <v>562.30999999999995</v>
      </c>
    </row>
    <row r="35" spans="1:8" x14ac:dyDescent="0.2">
      <c r="A35" s="22"/>
      <c r="B35" s="31" t="s">
        <v>16</v>
      </c>
      <c r="C35" s="32"/>
      <c r="D35" s="20">
        <f>D34</f>
        <v>233.47439178515003</v>
      </c>
      <c r="E35" s="20">
        <f>E34</f>
        <v>18.18</v>
      </c>
      <c r="F35" s="21">
        <f>F34</f>
        <v>310.65560821484991</v>
      </c>
      <c r="G35" s="21">
        <f>G34</f>
        <v>0</v>
      </c>
      <c r="H35" s="20">
        <v>3656.97</v>
      </c>
    </row>
    <row r="36" spans="1:8" x14ac:dyDescent="0.2">
      <c r="A36" s="22"/>
      <c r="B36" s="31" t="s">
        <v>34</v>
      </c>
      <c r="C36" s="32"/>
      <c r="D36" s="20">
        <f>D35+D32</f>
        <v>241.91439178515003</v>
      </c>
      <c r="E36" s="20">
        <f>E35+E32</f>
        <v>18.18</v>
      </c>
      <c r="F36" s="20">
        <f>F35+F32</f>
        <v>310.65560821484991</v>
      </c>
      <c r="G36" s="20">
        <f>G35+G32</f>
        <v>8.25091575091575</v>
      </c>
      <c r="H36" s="20">
        <f>H35+H32</f>
        <v>3673.6609157509156</v>
      </c>
    </row>
    <row r="37" spans="1:8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1" t="s">
        <v>42</v>
      </c>
      <c r="C40" s="32"/>
      <c r="D40" s="20">
        <f>D39+D36</f>
        <v>241.91439178515003</v>
      </c>
      <c r="E40" s="20">
        <f t="shared" ref="E40:G40" si="2">E39+E36</f>
        <v>18.18</v>
      </c>
      <c r="F40" s="20">
        <f t="shared" si="2"/>
        <v>310.65560821484991</v>
      </c>
      <c r="G40" s="20">
        <f t="shared" si="2"/>
        <v>8.25091575091575</v>
      </c>
      <c r="H40" s="20">
        <f>H39+H36</f>
        <v>3673.6609157509156</v>
      </c>
    </row>
    <row r="41" spans="1:8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8">
        <v>11</v>
      </c>
      <c r="B42" s="19" t="s">
        <v>15</v>
      </c>
      <c r="C42" s="25" t="s">
        <v>56</v>
      </c>
      <c r="D42" s="27">
        <v>24.97</v>
      </c>
      <c r="E42" s="27"/>
      <c r="F42" s="21"/>
      <c r="G42" s="21"/>
      <c r="H42" s="20">
        <f>D42+E42+G42+F42</f>
        <v>24.97</v>
      </c>
    </row>
    <row r="43" spans="1:8" x14ac:dyDescent="0.2">
      <c r="A43" s="22"/>
      <c r="B43" s="31" t="s">
        <v>46</v>
      </c>
      <c r="C43" s="32"/>
      <c r="D43" s="20">
        <f>D42</f>
        <v>24.97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24.97</v>
      </c>
    </row>
    <row r="44" spans="1:8" x14ac:dyDescent="0.2">
      <c r="A44" s="22"/>
      <c r="B44" s="31" t="s">
        <v>43</v>
      </c>
      <c r="C44" s="32"/>
      <c r="D44" s="20">
        <f>D43+D40</f>
        <v>266.88439178515</v>
      </c>
      <c r="E44" s="20">
        <f t="shared" ref="E44:G44" si="3">E43+E40</f>
        <v>18.18</v>
      </c>
      <c r="F44" s="20">
        <f t="shared" si="3"/>
        <v>310.65560821484991</v>
      </c>
      <c r="G44" s="20">
        <f t="shared" si="3"/>
        <v>8.25091575091575</v>
      </c>
      <c r="H44" s="20">
        <f>H43+H40</f>
        <v>3698.6309157509154</v>
      </c>
    </row>
    <row r="45" spans="1:8" x14ac:dyDescent="0.2">
      <c r="A45" s="33" t="s">
        <v>33</v>
      </c>
      <c r="B45" s="34"/>
      <c r="C45" s="34"/>
      <c r="D45" s="34"/>
      <c r="E45" s="34"/>
      <c r="F45" s="34"/>
      <c r="G45" s="34"/>
      <c r="H45" s="34"/>
    </row>
    <row r="46" spans="1:8" ht="25.5" x14ac:dyDescent="0.2">
      <c r="A46" s="18">
        <v>12</v>
      </c>
      <c r="B46" s="30" t="s">
        <v>15</v>
      </c>
      <c r="C46" s="30" t="s">
        <v>65</v>
      </c>
      <c r="D46" s="30"/>
      <c r="E46" s="30"/>
      <c r="F46" s="30"/>
      <c r="G46" s="29">
        <f>25.74/12.54</f>
        <v>2.0526315789473686</v>
      </c>
      <c r="H46" s="20">
        <f t="shared" ref="H46" si="4">G46+F46+E46+D46</f>
        <v>2.0526315789473686</v>
      </c>
    </row>
    <row r="47" spans="1:8" x14ac:dyDescent="0.2">
      <c r="A47" s="18">
        <v>13</v>
      </c>
      <c r="B47" s="23" t="s">
        <v>57</v>
      </c>
      <c r="C47" s="19" t="s">
        <v>48</v>
      </c>
      <c r="D47" s="21"/>
      <c r="E47" s="21"/>
      <c r="F47" s="21"/>
      <c r="G47" s="20">
        <f>25/12.54</f>
        <v>1.9936204146730463</v>
      </c>
      <c r="H47" s="20">
        <f>G47+F47+E47+D47</f>
        <v>1.9936204146730463</v>
      </c>
    </row>
    <row r="48" spans="1:8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>
        <f>29.75/12.54</f>
        <v>2.3724082934609254</v>
      </c>
      <c r="H48" s="20">
        <f>G48+F48+E48+D48</f>
        <v>2.3724082934609254</v>
      </c>
    </row>
    <row r="49" spans="1:8" ht="38.25" x14ac:dyDescent="0.2">
      <c r="A49" s="18">
        <v>15</v>
      </c>
      <c r="B49" s="19" t="s">
        <v>59</v>
      </c>
      <c r="C49" s="19" t="s">
        <v>61</v>
      </c>
      <c r="D49" s="21"/>
      <c r="E49" s="21"/>
      <c r="F49" s="21"/>
      <c r="G49" s="20">
        <f>(D44+E44+F44+G44+H46+H47+H48+H58+H54+H53)/100*6.7</f>
        <v>51.229069215230936</v>
      </c>
      <c r="H49" s="20">
        <f>G49+F49+E49+D49</f>
        <v>51.229069215230936</v>
      </c>
    </row>
    <row r="50" spans="1:8" x14ac:dyDescent="0.2">
      <c r="A50" s="22"/>
      <c r="B50" s="31" t="s">
        <v>35</v>
      </c>
      <c r="C50" s="32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57.647729502312274</v>
      </c>
      <c r="H50" s="20">
        <f>D50+E50+F50+G50</f>
        <v>57.647729502312274</v>
      </c>
    </row>
    <row r="51" spans="1:8" x14ac:dyDescent="0.2">
      <c r="A51" s="22"/>
      <c r="B51" s="31" t="s">
        <v>17</v>
      </c>
      <c r="C51" s="32"/>
      <c r="D51" s="20">
        <f>D50+D44</f>
        <v>266.88439178515</v>
      </c>
      <c r="E51" s="20">
        <f>E50+E44</f>
        <v>18.18</v>
      </c>
      <c r="F51" s="20">
        <f>F50+F44</f>
        <v>310.65560821484991</v>
      </c>
      <c r="G51" s="20">
        <f>G50+G44</f>
        <v>65.898645253228025</v>
      </c>
      <c r="H51" s="20">
        <f>H50+H44</f>
        <v>3756.2786452532278</v>
      </c>
    </row>
    <row r="52" spans="1:8" x14ac:dyDescent="0.2">
      <c r="A52" s="33" t="s">
        <v>29</v>
      </c>
      <c r="B52" s="34"/>
      <c r="C52" s="34"/>
      <c r="D52" s="34"/>
      <c r="E52" s="34"/>
      <c r="F52" s="34"/>
      <c r="G52" s="34"/>
      <c r="H52" s="34"/>
    </row>
    <row r="53" spans="1:8" ht="39" customHeight="1" x14ac:dyDescent="0.2">
      <c r="A53" s="18">
        <v>16</v>
      </c>
      <c r="B53" s="19" t="s">
        <v>60</v>
      </c>
      <c r="C53" s="19" t="s">
        <v>27</v>
      </c>
      <c r="D53" s="21"/>
      <c r="E53" s="21"/>
      <c r="F53" s="21"/>
      <c r="G53" s="20">
        <f>(D44+E44+F44+G44+H46+H47+H48)/100*2.14</f>
        <v>13.062336927213137</v>
      </c>
      <c r="H53" s="20">
        <f>D53+E53+F53+G53</f>
        <v>13.062336927213137</v>
      </c>
    </row>
    <row r="54" spans="1:8" ht="41.2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(D44+E44+F44+G44+H46+H47+H48+H58)/100*11.7</f>
        <v>78.721060396445637</v>
      </c>
      <c r="H54" s="20">
        <f>D54+E54+F54+G54</f>
        <v>78.721060396445637</v>
      </c>
    </row>
    <row r="55" spans="1:8" ht="12.75" customHeight="1" x14ac:dyDescent="0.2">
      <c r="A55" s="44" t="s">
        <v>32</v>
      </c>
      <c r="B55" s="45"/>
      <c r="C55" s="46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91.783397323658775</v>
      </c>
      <c r="H55" s="20">
        <f>D55+E55+F55+G55</f>
        <v>91.783397323658775</v>
      </c>
    </row>
    <row r="56" spans="1:8" x14ac:dyDescent="0.2">
      <c r="A56" s="22"/>
      <c r="B56" s="31" t="s">
        <v>30</v>
      </c>
      <c r="C56" s="32"/>
      <c r="D56" s="20">
        <f>D51+D55</f>
        <v>266.88439178515</v>
      </c>
      <c r="E56" s="20">
        <f t="shared" ref="E56:F56" si="7">E51+E55</f>
        <v>18.18</v>
      </c>
      <c r="F56" s="20">
        <f t="shared" si="7"/>
        <v>310.65560821484991</v>
      </c>
      <c r="G56" s="20">
        <f>G51+G55</f>
        <v>157.6820425768868</v>
      </c>
      <c r="H56" s="20">
        <f>H55+H51</f>
        <v>3848.0620425768866</v>
      </c>
    </row>
    <row r="57" spans="1:8" x14ac:dyDescent="0.2">
      <c r="A57" s="33" t="s">
        <v>18</v>
      </c>
      <c r="B57" s="34"/>
      <c r="C57" s="34"/>
      <c r="D57" s="34"/>
      <c r="E57" s="34"/>
      <c r="F57" s="34"/>
      <c r="G57" s="34"/>
      <c r="H57" s="34"/>
    </row>
    <row r="58" spans="1:8" ht="25.5" x14ac:dyDescent="0.2">
      <c r="A58" s="18">
        <v>18</v>
      </c>
      <c r="B58" s="23" t="s">
        <v>15</v>
      </c>
      <c r="C58" s="19" t="s">
        <v>66</v>
      </c>
      <c r="D58" s="21"/>
      <c r="E58" s="21"/>
      <c r="F58" s="21"/>
      <c r="G58" s="20">
        <v>62.44</v>
      </c>
      <c r="H58" s="20">
        <f>G58+F58+E58+D58</f>
        <v>62.44</v>
      </c>
    </row>
    <row r="59" spans="1:8" x14ac:dyDescent="0.2">
      <c r="A59" s="22"/>
      <c r="B59" s="31" t="s">
        <v>20</v>
      </c>
      <c r="C59" s="32"/>
      <c r="D59" s="20">
        <f>D58</f>
        <v>0</v>
      </c>
      <c r="E59" s="20">
        <f t="shared" ref="E59:G59" si="8">E58</f>
        <v>0</v>
      </c>
      <c r="F59" s="20">
        <f t="shared" si="8"/>
        <v>0</v>
      </c>
      <c r="G59" s="20">
        <f t="shared" si="8"/>
        <v>62.44</v>
      </c>
      <c r="H59" s="20">
        <f>G59+F59+E59+D59</f>
        <v>62.44</v>
      </c>
    </row>
    <row r="60" spans="1:8" x14ac:dyDescent="0.2">
      <c r="A60" s="22"/>
      <c r="B60" s="31" t="s">
        <v>21</v>
      </c>
      <c r="C60" s="32"/>
      <c r="D60" s="20">
        <f>D56+D59</f>
        <v>266.88439178515</v>
      </c>
      <c r="E60" s="20">
        <f>E56+E59</f>
        <v>18.18</v>
      </c>
      <c r="F60" s="20">
        <f>F56+F59</f>
        <v>310.65560821484991</v>
      </c>
      <c r="G60" s="20">
        <f>G56+G59</f>
        <v>220.1220425768868</v>
      </c>
      <c r="H60" s="20">
        <f>D60+E60+F60+G60</f>
        <v>815.84204257688668</v>
      </c>
    </row>
    <row r="61" spans="1:8" x14ac:dyDescent="0.2">
      <c r="A61" s="33" t="s">
        <v>22</v>
      </c>
      <c r="B61" s="34"/>
      <c r="C61" s="34"/>
      <c r="D61" s="34"/>
      <c r="E61" s="34"/>
      <c r="F61" s="34"/>
      <c r="G61" s="34"/>
      <c r="H61" s="34"/>
    </row>
    <row r="62" spans="1:8" x14ac:dyDescent="0.2">
      <c r="A62" s="18">
        <v>19</v>
      </c>
      <c r="B62" s="23"/>
      <c r="C62" s="19" t="s">
        <v>23</v>
      </c>
      <c r="D62" s="20">
        <f>D60/100*20</f>
        <v>53.376878357030002</v>
      </c>
      <c r="E62" s="20">
        <f>E60/100*20</f>
        <v>3.6359999999999997</v>
      </c>
      <c r="F62" s="20">
        <f>F60/100*20</f>
        <v>62.13112164296998</v>
      </c>
      <c r="G62" s="20">
        <f>G60/100*20</f>
        <v>44.02440851537736</v>
      </c>
      <c r="H62" s="20">
        <f>H60/100*20</f>
        <v>163.16840851537734</v>
      </c>
    </row>
    <row r="63" spans="1:8" x14ac:dyDescent="0.2">
      <c r="A63" s="22"/>
      <c r="B63" s="31" t="s">
        <v>24</v>
      </c>
      <c r="C63" s="32"/>
      <c r="D63" s="20">
        <f>D62</f>
        <v>53.376878357030002</v>
      </c>
      <c r="E63" s="20">
        <f>E62</f>
        <v>3.6359999999999997</v>
      </c>
      <c r="F63" s="21">
        <f>F62</f>
        <v>62.13112164296998</v>
      </c>
      <c r="G63" s="20">
        <f>G62</f>
        <v>44.02440851537736</v>
      </c>
      <c r="H63" s="20">
        <f>D63+E63+F63+G63</f>
        <v>163.16840851537734</v>
      </c>
    </row>
    <row r="64" spans="1:8" x14ac:dyDescent="0.2">
      <c r="A64" s="22"/>
      <c r="B64" s="31" t="s">
        <v>25</v>
      </c>
      <c r="C64" s="32"/>
      <c r="D64" s="20">
        <f>D60+D62</f>
        <v>320.26127014218002</v>
      </c>
      <c r="E64" s="20">
        <f>E60+E62</f>
        <v>21.815999999999999</v>
      </c>
      <c r="F64" s="20">
        <f>F60+F62</f>
        <v>372.78672985781986</v>
      </c>
      <c r="G64" s="20">
        <f>G60+G62</f>
        <v>264.14645109226416</v>
      </c>
      <c r="H64" s="20">
        <f>H60+H62</f>
        <v>979.01045109226402</v>
      </c>
    </row>
  </sheetData>
  <mergeCells count="37">
    <mergeCell ref="A23:H23"/>
    <mergeCell ref="C2:G2"/>
    <mergeCell ref="B6:C6"/>
    <mergeCell ref="B7:C7"/>
    <mergeCell ref="C8:G8"/>
    <mergeCell ref="C14:G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B50:C50"/>
    <mergeCell ref="B32:C32"/>
    <mergeCell ref="A33:H33"/>
    <mergeCell ref="B35:C35"/>
    <mergeCell ref="B36:C36"/>
    <mergeCell ref="A37:H37"/>
    <mergeCell ref="B39:C39"/>
    <mergeCell ref="B40:C40"/>
    <mergeCell ref="A41:H41"/>
    <mergeCell ref="B43:C43"/>
    <mergeCell ref="B44:C44"/>
    <mergeCell ref="A45:H45"/>
    <mergeCell ref="B60:C60"/>
    <mergeCell ref="A61:H61"/>
    <mergeCell ref="B63:C63"/>
    <mergeCell ref="B64:C64"/>
    <mergeCell ref="B51:C51"/>
    <mergeCell ref="A52:H52"/>
    <mergeCell ref="A55:C55"/>
    <mergeCell ref="B56:C56"/>
    <mergeCell ref="A57:H57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тек.ц.</vt:lpstr>
      <vt:lpstr>БАЗА</vt:lpstr>
      <vt:lpstr>БАЗА!Область_печати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Копылова Алёна Сергеевна</cp:lastModifiedBy>
  <cp:lastPrinted>2023-02-17T08:26:29Z</cp:lastPrinted>
  <dcterms:created xsi:type="dcterms:W3CDTF">2022-07-06T13:17:17Z</dcterms:created>
  <dcterms:modified xsi:type="dcterms:W3CDTF">2023-12-14T11:05:40Z</dcterms:modified>
</cp:coreProperties>
</file>